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C37" i="16" s="1"/>
  <c r="D37" i="16" s="1"/>
  <c r="D30" i="16"/>
  <c r="D32" i="16" l="1"/>
  <c r="C35" i="16" s="1"/>
  <c r="H30" i="16" l="1"/>
  <c r="A15" i="32" l="1"/>
  <c r="A12" i="32"/>
  <c r="F25" i="32" l="1"/>
  <c r="F26" i="32" l="1"/>
  <c r="F27" i="32" l="1"/>
  <c r="F28" i="32" s="1"/>
  <c r="B24" i="22" l="1"/>
  <c r="G32" i="16"/>
  <c r="H32"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H37" i="16" s="1"/>
  <c r="G35" i="16"/>
  <c r="B69" i="22" l="1"/>
</calcChain>
</file>

<file path=xl/sharedStrings.xml><?xml version="1.0" encoding="utf-8"?>
<sst xmlns="http://schemas.openxmlformats.org/spreadsheetml/2006/main" count="1370" uniqueCount="641">
  <si>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</si>
  <si>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</si>
  <si>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</si>
  <si>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</si>
  <si>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</si>
  <si>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</si>
  <si>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</si>
  <si>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</si>
  <si>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</si>
  <si>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</si>
  <si>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</si>
  <si>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</si>
  <si>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</si>
  <si>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</si>
  <si>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</si>
  <si>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</si>
  <si>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</si>
  <si>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</si>
  <si>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</si>
  <si>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</si>
  <si>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</si>
  <si>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</si>
  <si>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</si>
  <si>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</si>
  <si>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</si>
  <si>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</si>
  <si>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</si>
  <si>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</si>
  <si>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</si>
  <si>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</si>
  <si>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</si>
  <si>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</si>
  <si>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</si>
  <si>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</si>
  <si>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</si>
  <si>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</si>
  <si>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</si>
  <si>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</si>
  <si>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</si>
  <si>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</si>
  <si>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</si>
  <si>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</si>
  <si>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</si>
  <si>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</si>
  <si>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</si>
  <si>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</si>
  <si>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</si>
  <si>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</si>
  <si>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</si>
  <si>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</si>
  <si>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</si>
  <si>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</si>
  <si>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</si>
  <si>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</si>
  <si>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</si>
  <si>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</si>
  <si>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</si>
  <si>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</si>
  <si>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</si>
  <si>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</si>
  <si>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</si>
  <si>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</si>
  <si>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</si>
  <si>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</si>
  <si>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</si>
  <si>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</si>
  <si>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</si>
  <si>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</si>
  <si>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</si>
  <si>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</si>
  <si>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</si>
  <si>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</si>
  <si>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</si>
  <si>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</si>
  <si>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</si>
  <si>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</si>
  <si>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</si>
  <si>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</si>
  <si>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</si>
  <si>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</si>
  <si>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</si>
  <si>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</si>
  <si>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</si>
  <si>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</si>
  <si>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</si>
  <si>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</si>
  <si>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</si>
  <si>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</si>
  <si>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</si>
  <si>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</si>
  <si>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</si>
  <si>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</si>
  <si>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</si>
  <si>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</si>
  <si>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</si>
  <si>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</si>
  <si>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</si>
  <si>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</si>
  <si>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</si>
  <si>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</si>
  <si>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</si>
  <si>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</si>
  <si>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</si>
  <si>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</si>
  <si>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</si>
  <si>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</si>
  <si>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</si>
  <si>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</si>
  <si>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</si>
  <si>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</si>
  <si>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</si>
  <si>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</si>
  <si>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</si>
  <si>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</si>
  <si>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</si>
  <si>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</si>
  <si>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</si>
  <si>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</si>
  <si>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</si>
  <si>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</si>
  <si>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</si>
  <si>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</si>
  <si>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</si>
  <si>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</si>
  <si>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</si>
  <si>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</si>
  <si>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</si>
  <si>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</si>
  <si>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</si>
  <si>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</si>
  <si>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</si>
  <si>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</si>
  <si>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</si>
  <si>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</si>
  <si>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</si>
  <si>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</si>
  <si>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</si>
  <si>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</si>
  <si>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</si>
  <si>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</si>
  <si>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</si>
  <si>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</si>
  <si>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</si>
  <si>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</si>
  <si>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</si>
  <si>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</si>
  <si>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</si>
  <si>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</si>
  <si>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</si>
  <si>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</si>
  <si>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</si>
  <si>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</si>
  <si>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</si>
  <si>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</si>
  <si>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</si>
  <si>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</si>
  <si>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</si>
  <si>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</si>
  <si>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</si>
  <si>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</si>
  <si>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</si>
  <si>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</si>
  <si>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</si>
  <si>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</si>
  <si>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</si>
  <si>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</si>
  <si>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</si>
  <si>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</si>
  <si>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</si>
  <si>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</si>
  <si>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</si>
  <si>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</si>
  <si>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</si>
  <si>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</si>
  <si>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</si>
  <si>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</si>
  <si>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</si>
  <si>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</si>
  <si>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</si>
  <si>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</si>
  <si>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</si>
  <si>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</si>
  <si>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</si>
  <si>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</si>
  <si>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</si>
  <si>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</si>
  <si>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</si>
  <si>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</si>
  <si>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</si>
  <si>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</si>
  <si>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</si>
  <si>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</si>
  <si>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</si>
  <si>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</si>
  <si>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</si>
  <si>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</si>
  <si>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</si>
  <si>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</si>
  <si>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</si>
  <si>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</si>
  <si>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</si>
  <si>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</si>
  <si>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</si>
  <si>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</si>
  <si>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</si>
  <si>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</si>
  <si>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</si>
  <si>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</si>
  <si>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</si>
  <si>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</si>
  <si>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</si>
  <si>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</si>
  <si>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</si>
  <si>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</si>
  <si>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</si>
  <si>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</si>
  <si>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</si>
  <si>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</si>
  <si>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</si>
  <si>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</si>
  <si>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</si>
  <si>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</si>
  <si>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</si>
  <si>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</si>
  <si>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</si>
  <si>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</si>
  <si>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</si>
  <si>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</si>
  <si>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</si>
  <si>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</si>
  <si>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</si>
  <si>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</si>
  <si>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</si>
  <si>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</si>
  <si>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</si>
  <si>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</si>
  <si>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</si>
  <si>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</si>
  <si>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</si>
  <si>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</si>
  <si>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</si>
  <si>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</si>
  <si>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</si>
  <si>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</si>
  <si>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</si>
  <si>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</si>
  <si>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</si>
  <si>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</si>
  <si>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</si>
  <si>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</si>
  <si>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</si>
  <si>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</si>
  <si>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</si>
  <si>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</si>
  <si>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</si>
  <si>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</si>
  <si>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</si>
  <si>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</si>
  <si>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</si>
  <si>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</si>
  <si>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</si>
  <si>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</si>
  <si>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</si>
  <si>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</si>
  <si>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</si>
  <si>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</si>
  <si>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</si>
  <si>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</si>
  <si>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</si>
  <si>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</si>
  <si>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</si>
  <si>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</si>
  <si>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</si>
  <si>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</si>
  <si>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</si>
  <si>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</si>
  <si>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</si>
  <si>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</si>
  <si>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</si>
  <si>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</si>
  <si>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</si>
  <si>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</si>
  <si>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</si>
  <si>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</si>
  <si>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</si>
  <si>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</si>
  <si>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</si>
  <si>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</si>
  <si>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</si>
  <si>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</si>
  <si>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</si>
  <si>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</si>
  <si>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</si>
  <si>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</si>
  <si>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</si>
  <si>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</si>
  <si>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</si>
  <si>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</si>
  <si>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</si>
  <si>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</si>
  <si>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</si>
  <si>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</si>
  <si>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</si>
  <si>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</si>
  <si>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</si>
  <si>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</si>
  <si>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</si>
  <si>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</si>
  <si>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</si>
  <si>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</si>
  <si>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</si>
  <si>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</si>
  <si>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</si>
  <si>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</si>
  <si>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</si>
  <si>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</si>
  <si>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</si>
  <si>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</si>
  <si>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</si>
  <si>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</si>
  <si>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</si>
  <si>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</si>
  <si>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</si>
  <si>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</si>
  <si>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</si>
  <si>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</si>
  <si>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</si>
  <si>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</si>
  <si>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</si>
  <si>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</si>
  <si>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</si>
  <si>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</si>
  <si>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</si>
  <si>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</si>
  <si>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</si>
  <si>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</si>
  <si>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</si>
  <si>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</si>
  <si>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</si>
  <si>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</si>
  <si>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</si>
  <si>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</si>
  <si>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</si>
  <si>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</si>
  <si>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</si>
  <si>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</si>
  <si>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</si>
  <si>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</si>
  <si>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</si>
  <si>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</si>
  <si>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</si>
  <si>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</si>
  <si>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</si>
  <si>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</si>
  <si>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</si>
  <si>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</si>
  <si>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</si>
  <si>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</si>
  <si>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</si>
  <si>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</si>
  <si>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</si>
  <si>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</si>
  <si>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</si>
  <si>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</si>
  <si>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</si>
  <si>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</si>
  <si>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</si>
  <si>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</si>
  <si>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</si>
  <si>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</si>
  <si>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</si>
  <si>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</si>
  <si>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</si>
  <si>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</si>
  <si>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</si>
  <si>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</si>
  <si>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</si>
  <si>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</si>
  <si>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</si>
  <si>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</si>
  <si>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</si>
  <si>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</si>
  <si>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</si>
  <si>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</si>
  <si>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</si>
  <si>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</si>
  <si>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</si>
  <si>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</si>
  <si>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</si>
  <si>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</si>
  <si>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</si>
  <si>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</si>
  <si>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</si>
  <si>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</si>
  <si>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</si>
  <si>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</si>
  <si>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</si>
  <si>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</si>
  <si>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</si>
  <si>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</si>
  <si>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</si>
  <si>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</si>
  <si>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</si>
  <si>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</si>
  <si>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</si>
  <si>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</si>
  <si>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</si>
  <si>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</si>
  <si>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</si>
  <si>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</si>
  <si>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</si>
  <si>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</si>
  <si>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</si>
  <si>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</si>
  <si>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</si>
  <si>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</si>
  <si>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</si>
  <si>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</si>
  <si>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</si>
  <si>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</si>
  <si>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</si>
  <si>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</si>
  <si>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</si>
  <si>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</si>
  <si>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</si>
  <si>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</si>
  <si>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</si>
  <si>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</si>
  <si>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</si>
  <si>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</si>
  <si>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</si>
  <si>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</si>
  <si>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</si>
  <si>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</si>
  <si>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</si>
  <si>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</si>
  <si>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</si>
  <si>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</si>
  <si>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</si>
  <si>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</si>
  <si>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</si>
  <si>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</si>
  <si>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</si>
  <si>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</si>
  <si>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</si>
  <si>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</si>
  <si>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</si>
  <si>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</si>
  <si>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</si>
  <si>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</si>
  <si>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</si>
  <si>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</si>
  <si>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</si>
  <si>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</si>
  <si>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</si>
  <si>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</si>
  <si>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</si>
  <si>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</si>
  <si>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</si>
  <si>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</si>
  <si>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</si>
  <si>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</si>
  <si>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</si>
  <si>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</si>
  <si>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</si>
  <si>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</si>
  <si>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</si>
  <si>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</si>
  <si>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</si>
  <si>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</si>
  <si>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</si>
  <si>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</si>
  <si>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</si>
  <si>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</si>
  <si>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</si>
  <si>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</si>
  <si>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</si>
  <si>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</si>
  <si>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</si>
  <si>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</si>
  <si>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</si>
  <si>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</si>
  <si>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</si>
  <si>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</si>
  <si>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</si>
  <si>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</si>
  <si>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</si>
  <si>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</si>
  <si>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</si>
  <si>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</si>
  <si>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</si>
  <si>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</si>
  <si>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</si>
  <si>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</si>
  <si>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</si>
  <si>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</si>
  <si>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</si>
  <si>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</si>
  <si>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</si>
  <si>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</si>
  <si>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</si>
  <si>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</si>
  <si>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</si>
  <si>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</si>
  <si>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</si>
  <si>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</si>
  <si>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</si>
  <si>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</si>
  <si>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</si>
  <si>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</si>
  <si>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</si>
  <si>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</si>
  <si>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</si>
  <si>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</si>
  <si>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</si>
  <si>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</si>
  <si>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</si>
  <si>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</si>
  <si>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</si>
  <si>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</si>
  <si>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</si>
  <si>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</si>
  <si>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</si>
  <si>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</si>
  <si>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</si>
  <si>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</si>
  <si>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</si>
  <si>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</si>
  <si>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</si>
  <si>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</si>
  <si>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</si>
  <si>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</si>
  <si>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</si>
  <si>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</si>
  <si>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</si>
  <si>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</si>
  <si>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</si>
  <si>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</si>
  <si>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</si>
  <si>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</si>
  <si>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</si>
  <si>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</si>
  <si>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</si>
  <si>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</si>
  <si>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</si>
  <si>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</si>
  <si>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</si>
  <si>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</si>
  <si>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</si>
  <si>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</si>
  <si>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</si>
  <si>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</si>
  <si>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</si>
  <si>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</si>
  <si>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</si>
  <si>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</si>
  <si>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</si>
  <si>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</si>
  <si>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</si>
  <si>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</si>
  <si>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</si>
  <si>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</si>
  <si>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</si>
  <si>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</si>
  <si>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</si>
  <si>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</si>
  <si>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</si>
  <si>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</si>
  <si>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</si>
  <si>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</si>
  <si>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</si>
  <si>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</si>
  <si>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</si>
  <si>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</si>
  <si>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</si>
  <si>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</si>
  <si>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</si>
  <si>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</si>
  <si>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</si>
  <si>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</si>
  <si>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</si>
  <si>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</si>
  <si>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</si>
  <si>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</si>
  <si>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</si>
  <si>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</si>
  <si>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</si>
  <si>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</si>
  <si>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</si>
  <si>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</si>
  <si>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</si>
  <si>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</si>
  <si>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</si>
  <si>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</si>
  <si>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</si>
  <si>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</si>
  <si>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</si>
  <si>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</si>
  <si>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</si>
  <si>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</si>
  <si>
    <t>Год 2028</t>
  </si>
  <si>
    <t>Год раскрытия информации: 2023 год</t>
  </si>
  <si>
    <t xml:space="preserve">ЛЭП 10 кВ </t>
  </si>
  <si>
    <t>ВЛ 10 кВ Яр от ПС 110 кВ Тарманы</t>
  </si>
  <si>
    <t>2024</t>
  </si>
  <si>
    <t>0</t>
  </si>
  <si>
    <t>ВЛ</t>
  </si>
  <si>
    <t>Промежуточные [П]</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</si>
  <si>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</si>
  <si>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</si>
  <si>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t>
  </si>
  <si>
    <t>+</t>
  </si>
  <si>
    <t>2023.0660</t>
  </si>
  <si>
    <t>Филиал АО "Россети Тюмень" ТюмЭС</t>
  </si>
  <si>
    <t>Новое строительство и расширение электросетевых объектов</t>
  </si>
  <si>
    <t>12.2024</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</si>
  <si>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</si>
  <si>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 (4 этап)</t>
  </si>
  <si>
    <t>Предварительный расчет стоимости работ</t>
  </si>
  <si>
    <t>ВЗ</t>
  </si>
  <si>
    <t>ОК ЕП</t>
  </si>
  <si>
    <t>ООО "Тюменьагропромэнерго"</t>
  </si>
  <si>
    <t>www.rts-tender.ru</t>
  </si>
  <si>
    <t>30.08.2023</t>
  </si>
  <si>
    <t>29.08.2023</t>
  </si>
  <si>
    <t>14.09.2023</t>
  </si>
  <si>
    <t>02.10.2023</t>
  </si>
  <si>
    <t>п.7.5.3.</t>
  </si>
  <si>
    <t>Закупочная комиссия</t>
  </si>
  <si>
    <t>32312715006/2023.0660-4</t>
  </si>
  <si>
    <t>13.10.2023</t>
  </si>
  <si>
    <t>17.10.2023</t>
  </si>
  <si>
    <t>31.10.2023</t>
  </si>
  <si>
    <t>17.09.2025</t>
  </si>
  <si>
    <t>Закупка проведена по 4-м объектам ИПР, по результатам которой заключен договор на 50.000.000,00 руб. с НДС. Объем договора на данный объект составляет 2 828 399,30 руб. с НДС.</t>
  </si>
  <si>
    <t>Объект введен</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</si>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</sst>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1" fillId="0" borderId="30"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71"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5"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эфф'!$C$91:$M$91</c:f>
              <c:numCache>
                <c:formatCode>_(* #.##0_);_(*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 анализ эконом эфф'!$A$89</c:f>
              <c:strCache>
                <c:ptCount val="1"/>
                <c:pt idx="0">
                  <c:v>Накопленный ЧДП</c:v>
                </c:pt>
              </c:strCache>
            </c:strRef>
          </c:tx>
          <c:marker>
            <c:symbol val="none"/>
          </c:marker>
          <c:val>
            <c:numRef>
              <c:f>'5. анализ эконом эфф'!$C$89:$M$89</c:f>
              <c:numCache>
                <c:formatCode>_(* #.##0_);_(*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Lit>
          </c:val>
          <c:smooth val="0"/>
          <c:extLst>
            <c:ext xmlns:c16="http://schemas.microsoft.com/office/drawing/2014/chart" uri="{C3380CC4-5D6E-409C-BE32-E72D297353CC}">
              <c16:uniqueId val="{00000000-4A3F-4E0D-A1AF-6FE25843C182}"/>
            </c:ext>
          </c:extLst>
        </c:ser>
        <c:ser>
          <c:idx val="1"/>
          <c:order val="1"/>
          <c:tx>
            <c:v>NPV (без учета продажи)</c:v>
          </c:tx>
          <c:marker>
            <c:symbol val="none"/>
          </c:marker>
          <c:val>
            <c:numLit>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Lit>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60" workbookViewId="0">
      <selection activeCell="H36" sqref="H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22" t="s">
        <v>609</v>
      </c>
      <c r="B5" s="322"/>
      <c r="C5" s="322"/>
      <c r="D5" s="154"/>
      <c r="E5" s="154"/>
      <c r="F5" s="154"/>
      <c r="G5" s="154"/>
      <c r="H5" s="154"/>
      <c r="I5" s="154"/>
      <c r="J5" s="154"/>
    </row>
    <row r="6" spans="1:22" s="11" customFormat="1" ht="18.75" x14ac:dyDescent="0.3">
      <c r="A6" s="16"/>
      <c r="F6" s="15"/>
      <c r="G6" s="15"/>
      <c r="H6" s="14"/>
    </row>
    <row r="7" spans="1:22" s="11" customFormat="1" ht="18.75" x14ac:dyDescent="0.2">
      <c r="A7" s="326" t="s">
        <v>9</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511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8</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597</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7</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9" t="s">
        <v>596</v>
      </c>
      <c r="B15" s="329"/>
      <c r="C15" s="329"/>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6</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493</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63" t="s">
        <v>548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64" t="s">
        <v>608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9"/>
      <c r="B24" s="320"/>
      <c r="C24" s="32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1" t="s">
        <v>442</v>
      </c>
      <c r="C25" s="164" t="s">
        <v>549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1" t="s">
        <v>75</v>
      </c>
      <c r="C26" s="164" t="s">
        <v>550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1" t="s">
        <v>74</v>
      </c>
      <c r="C27" s="164" t="s">
        <v>598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1" t="s">
        <v>443</v>
      </c>
      <c r="C28" s="164"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1" t="s">
        <v>444</v>
      </c>
      <c r="C29" s="164"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1" t="s">
        <v>445</v>
      </c>
      <c r="C30" s="164"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64" t="s">
        <v>640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64"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64" t="s">
        <v>552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64"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64"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64" t="s">
        <v>551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64" t="s">
        <v>611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64"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9"/>
      <c r="B39" s="320"/>
      <c r="C39" s="321"/>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63" t="s">
        <v>582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65"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64" t="s">
        <v>551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64"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64" t="s">
        <v>553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64"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64" t="s">
        <v>553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9"/>
      <c r="B47" s="320"/>
      <c r="C47" s="32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84">
        <v>0.2601028219999994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84">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26" t="s">
        <v>9</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23" t="s">
        <v>8</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12"/>
      <c r="U11" s="12"/>
      <c r="V11" s="12"/>
      <c r="W11" s="12"/>
      <c r="X11" s="12"/>
      <c r="Y11" s="12"/>
      <c r="Z11" s="12"/>
      <c r="AA11" s="12"/>
      <c r="AB11" s="12"/>
    </row>
    <row r="12" spans="1:28" s="11"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9"/>
      <c r="U13" s="9"/>
      <c r="V13" s="9"/>
      <c r="W13" s="9"/>
      <c r="X13" s="9"/>
      <c r="Y13" s="9"/>
      <c r="Z13" s="9"/>
      <c r="AA13" s="9"/>
      <c r="AB13" s="9"/>
    </row>
    <row r="14" spans="1:28" s="2" customFormat="1" ht="15.75" x14ac:dyDescent="0.2">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7"/>
      <c r="U14" s="7"/>
      <c r="V14" s="7"/>
      <c r="W14" s="7"/>
      <c r="X14" s="7"/>
      <c r="Y14" s="7"/>
      <c r="Z14" s="7"/>
      <c r="AA14" s="7"/>
      <c r="AB14" s="7"/>
    </row>
    <row r="15" spans="1:28" s="2"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24" t="s">
        <v>467</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34" t="s">
        <v>5</v>
      </c>
      <c r="B19" s="334" t="s">
        <v>100</v>
      </c>
      <c r="C19" s="335" t="s">
        <v>362</v>
      </c>
      <c r="D19" s="334" t="s">
        <v>361</v>
      </c>
      <c r="E19" s="334" t="s">
        <v>99</v>
      </c>
      <c r="F19" s="334" t="s">
        <v>98</v>
      </c>
      <c r="G19" s="334" t="s">
        <v>357</v>
      </c>
      <c r="H19" s="334" t="s">
        <v>97</v>
      </c>
      <c r="I19" s="334" t="s">
        <v>96</v>
      </c>
      <c r="J19" s="334" t="s">
        <v>95</v>
      </c>
      <c r="K19" s="334" t="s">
        <v>94</v>
      </c>
      <c r="L19" s="334" t="s">
        <v>93</v>
      </c>
      <c r="M19" s="334" t="s">
        <v>92</v>
      </c>
      <c r="N19" s="334" t="s">
        <v>91</v>
      </c>
      <c r="O19" s="334" t="s">
        <v>90</v>
      </c>
      <c r="P19" s="334" t="s">
        <v>89</v>
      </c>
      <c r="Q19" s="334" t="s">
        <v>360</v>
      </c>
      <c r="R19" s="334"/>
      <c r="S19" s="337" t="s">
        <v>461</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5" t="s">
        <v>358</v>
      </c>
      <c r="R20" s="46" t="s">
        <v>359</v>
      </c>
      <c r="S20" s="337"/>
      <c r="T20" s="31"/>
      <c r="U20" s="31"/>
      <c r="V20" s="31"/>
      <c r="W20" s="31"/>
      <c r="X20" s="31"/>
      <c r="Y20" s="31"/>
      <c r="Z20" s="30"/>
      <c r="AA20" s="30"/>
      <c r="AB20" s="30"/>
    </row>
    <row r="21" spans="1:28" s="2"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 customFormat="1" ht="392.25" customHeight="1" x14ac:dyDescent="0.2">
      <c r="A22" s="45">
        <v>1</v>
      </c>
      <c r="B22" s="41" t="s">
        <v>583</v>
      </c>
      <c r="C22" s="50" t="s">
        <v>356</v>
      </c>
      <c r="D22" s="166" t="s">
        <v>554</v>
      </c>
      <c r="E22" s="41" t="s">
        <v>584</v>
      </c>
      <c r="F22" s="41" t="s">
        <v>585</v>
      </c>
      <c r="G22" s="193" t="s">
        <v>586</v>
      </c>
      <c r="H22" s="41">
        <v>0.4</v>
      </c>
      <c r="I22" s="41">
        <v>0</v>
      </c>
      <c r="J22" s="41">
        <v>0.4</v>
      </c>
      <c r="K22" s="50">
        <v>0.4</v>
      </c>
      <c r="L22" s="50" t="s">
        <v>587</v>
      </c>
      <c r="M22" s="50" t="s">
        <v>553</v>
      </c>
      <c r="N22" s="162" t="s">
        <v>553</v>
      </c>
      <c r="O22" s="162" t="s">
        <v>553</v>
      </c>
      <c r="P22" s="162" t="s">
        <v>553</v>
      </c>
      <c r="Q22" s="44" t="s">
        <v>593</v>
      </c>
      <c r="R22" s="4" t="s">
        <v>356</v>
      </c>
      <c r="S22" s="144">
        <v>2.36736083</v>
      </c>
      <c r="T22" s="31"/>
      <c r="U22" s="18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29" t="str">
        <f>'1. паспорт местоположение'!A12:C12</f>
        <v>N_NS3300.VL.0091</v>
      </c>
      <c r="B13" s="329"/>
      <c r="C13" s="329"/>
      <c r="D13" s="329"/>
      <c r="E13" s="329"/>
      <c r="F13" s="329"/>
      <c r="G13" s="329"/>
      <c r="H13" s="329"/>
      <c r="I13" s="329"/>
      <c r="J13" s="329"/>
      <c r="K13" s="329"/>
      <c r="L13" s="329"/>
      <c r="M13" s="329"/>
      <c r="N13" s="329"/>
      <c r="O13" s="329"/>
      <c r="P13" s="329"/>
      <c r="Q13" s="329"/>
      <c r="R13" s="329"/>
      <c r="S13" s="329"/>
      <c r="T13" s="329"/>
    </row>
    <row r="14" spans="1:20" s="11"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x14ac:dyDescent="0.2">
      <c r="A16"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x14ac:dyDescent="0.2">
      <c r="A19" s="325" t="s">
        <v>472</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221</v>
      </c>
      <c r="C21" s="346"/>
      <c r="D21" s="349" t="s">
        <v>122</v>
      </c>
      <c r="E21" s="345" t="s">
        <v>501</v>
      </c>
      <c r="F21" s="346"/>
      <c r="G21" s="345" t="s">
        <v>271</v>
      </c>
      <c r="H21" s="346"/>
      <c r="I21" s="345" t="s">
        <v>121</v>
      </c>
      <c r="J21" s="346"/>
      <c r="K21" s="349" t="s">
        <v>120</v>
      </c>
      <c r="L21" s="345" t="s">
        <v>119</v>
      </c>
      <c r="M21" s="346"/>
      <c r="N21" s="345" t="s">
        <v>497</v>
      </c>
      <c r="O21" s="346"/>
      <c r="P21" s="349" t="s">
        <v>118</v>
      </c>
      <c r="Q21" s="338" t="s">
        <v>117</v>
      </c>
      <c r="R21" s="339"/>
      <c r="S21" s="338" t="s">
        <v>116</v>
      </c>
      <c r="T21" s="340"/>
    </row>
    <row r="22" spans="1:113" ht="204.75" customHeight="1" x14ac:dyDescent="0.25">
      <c r="A22" s="343"/>
      <c r="B22" s="347"/>
      <c r="C22" s="348"/>
      <c r="D22" s="352"/>
      <c r="E22" s="347"/>
      <c r="F22" s="348"/>
      <c r="G22" s="347"/>
      <c r="H22" s="348"/>
      <c r="I22" s="347"/>
      <c r="J22" s="348"/>
      <c r="K22" s="350"/>
      <c r="L22" s="347"/>
      <c r="M22" s="348"/>
      <c r="N22" s="347"/>
      <c r="O22" s="348"/>
      <c r="P22" s="350"/>
      <c r="Q22" s="98" t="s">
        <v>115</v>
      </c>
      <c r="R22" s="98" t="s">
        <v>471</v>
      </c>
      <c r="S22" s="98" t="s">
        <v>114</v>
      </c>
      <c r="T22" s="98" t="s">
        <v>113</v>
      </c>
    </row>
    <row r="23" spans="1:113" ht="51.75" customHeight="1" x14ac:dyDescent="0.25">
      <c r="A23" s="344"/>
      <c r="B23" s="152" t="s">
        <v>111</v>
      </c>
      <c r="C23" s="152" t="s">
        <v>112</v>
      </c>
      <c r="D23" s="350"/>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1" t="s">
        <v>507</v>
      </c>
      <c r="C29" s="351"/>
      <c r="D29" s="351"/>
      <c r="E29" s="351"/>
      <c r="F29" s="351"/>
      <c r="G29" s="351"/>
      <c r="H29" s="351"/>
      <c r="I29" s="351"/>
      <c r="J29" s="351"/>
      <c r="K29" s="351"/>
      <c r="L29" s="351"/>
      <c r="M29" s="351"/>
      <c r="N29" s="351"/>
      <c r="O29" s="351"/>
      <c r="P29" s="351"/>
      <c r="Q29" s="351"/>
      <c r="R29" s="3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W25" sqref="W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N_NS3300.VL.0091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2"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474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3" t="s">
        <v>5</v>
      </c>
      <c r="B21" s="355" t="s">
        <v>481</v>
      </c>
      <c r="C21" s="356"/>
      <c r="D21" s="355" t="s">
        <v>483</v>
      </c>
      <c r="E21" s="356"/>
      <c r="F21" s="338" t="s">
        <v>94</v>
      </c>
      <c r="G21" s="340"/>
      <c r="H21" s="340"/>
      <c r="I21" s="339"/>
      <c r="J21" s="353" t="s">
        <v>484</v>
      </c>
      <c r="K21" s="355" t="s">
        <v>485</v>
      </c>
      <c r="L21" s="356"/>
      <c r="M21" s="355" t="s">
        <v>486</v>
      </c>
      <c r="N21" s="356"/>
      <c r="O21" s="355" t="s">
        <v>473</v>
      </c>
      <c r="P21" s="356"/>
      <c r="Q21" s="355" t="s">
        <v>127</v>
      </c>
      <c r="R21" s="356"/>
      <c r="S21" s="353" t="s">
        <v>126</v>
      </c>
      <c r="T21" s="353" t="s">
        <v>487</v>
      </c>
      <c r="U21" s="353" t="s">
        <v>482</v>
      </c>
      <c r="V21" s="355" t="s">
        <v>125</v>
      </c>
      <c r="W21" s="356"/>
      <c r="X21" s="338" t="s">
        <v>117</v>
      </c>
      <c r="Y21" s="340"/>
      <c r="Z21" s="338" t="s">
        <v>116</v>
      </c>
      <c r="AA21" s="340"/>
    </row>
    <row r="22" spans="1:27" ht="216" customHeight="1" x14ac:dyDescent="0.25">
      <c r="A22" s="359"/>
      <c r="B22" s="357"/>
      <c r="C22" s="358"/>
      <c r="D22" s="357"/>
      <c r="E22" s="358"/>
      <c r="F22" s="338" t="s">
        <v>124</v>
      </c>
      <c r="G22" s="339"/>
      <c r="H22" s="338" t="s">
        <v>123</v>
      </c>
      <c r="I22" s="339"/>
      <c r="J22" s="354"/>
      <c r="K22" s="357"/>
      <c r="L22" s="358"/>
      <c r="M22" s="357"/>
      <c r="N22" s="358"/>
      <c r="O22" s="357"/>
      <c r="P22" s="358"/>
      <c r="Q22" s="357"/>
      <c r="R22" s="358"/>
      <c r="S22" s="354"/>
      <c r="T22" s="354"/>
      <c r="U22" s="354"/>
      <c r="V22" s="357"/>
      <c r="W22" s="358"/>
      <c r="X22" s="98" t="s">
        <v>115</v>
      </c>
      <c r="Y22" s="98" t="s">
        <v>471</v>
      </c>
      <c r="Z22" s="98" t="s">
        <v>114</v>
      </c>
      <c r="AA22" s="98" t="s">
        <v>113</v>
      </c>
    </row>
    <row r="23" spans="1:27" ht="60" customHeight="1" x14ac:dyDescent="0.25">
      <c r="A23" s="354"/>
      <c r="B23" s="150" t="s">
        <v>111</v>
      </c>
      <c r="C23" s="150"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3.25" customHeight="1" x14ac:dyDescent="0.25">
      <c r="A25" s="303">
        <v>1</v>
      </c>
      <c r="B25" s="303" t="s">
        <v>356</v>
      </c>
      <c r="C25" s="98" t="s">
        <v>602</v>
      </c>
      <c r="D25" s="303" t="s">
        <v>356</v>
      </c>
      <c r="E25" s="304" t="s">
        <v>603</v>
      </c>
      <c r="F25" s="304">
        <v>0</v>
      </c>
      <c r="G25" s="303">
        <v>10</v>
      </c>
      <c r="H25" s="303">
        <v>0</v>
      </c>
      <c r="I25" s="303">
        <v>10</v>
      </c>
      <c r="J25" s="305" t="s">
        <v>604</v>
      </c>
      <c r="K25" s="305" t="s">
        <v>605</v>
      </c>
      <c r="L25" s="306" t="s">
        <v>65</v>
      </c>
      <c r="M25" s="306" t="s">
        <v>605</v>
      </c>
      <c r="N25" s="307">
        <v>70</v>
      </c>
      <c r="O25" s="307" t="s">
        <v>356</v>
      </c>
      <c r="P25" s="307" t="s">
        <v>606</v>
      </c>
      <c r="Q25" s="307">
        <v>0</v>
      </c>
      <c r="R25" s="303">
        <v>0.01</v>
      </c>
      <c r="S25" s="305" t="s">
        <v>356</v>
      </c>
      <c r="T25" s="305" t="s">
        <v>356</v>
      </c>
      <c r="U25" s="305" t="s">
        <v>356</v>
      </c>
      <c r="V25" s="305" t="s">
        <v>356</v>
      </c>
      <c r="W25" s="308" t="s">
        <v>607</v>
      </c>
      <c r="X25" s="305" t="s">
        <v>356</v>
      </c>
      <c r="Y25" s="305" t="s">
        <v>356</v>
      </c>
      <c r="Z25" s="305" t="s">
        <v>356</v>
      </c>
      <c r="AA25" s="305" t="s">
        <v>356</v>
      </c>
    </row>
    <row r="26" spans="1:27" ht="51.75" customHeight="1" x14ac:dyDescent="0.25">
      <c r="X26" s="100"/>
      <c r="Y26" s="101"/>
      <c r="Z26" s="55"/>
      <c r="AA26" s="55"/>
    </row>
    <row r="27" spans="1:27" s="60" customFormat="1" ht="51.75" customHeight="1" x14ac:dyDescent="0.2">
      <c r="A27" s="61"/>
      <c r="B27" s="61"/>
      <c r="C27" s="61"/>
      <c r="E27" s="61"/>
      <c r="X27" s="102"/>
      <c r="Y27" s="102"/>
      <c r="Z27" s="102"/>
      <c r="AA27" s="102"/>
    </row>
    <row r="28" spans="1:27" s="60" customFormat="1" ht="51.75" customHeight="1"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2025 год</v>
      </c>
      <c r="B5" s="333"/>
      <c r="C5" s="33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26" t="s">
        <v>9</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323" t="s">
        <v>8</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N_NS3300.VL.0091</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323" t="s">
        <v>7</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2"/>
      <c r="B14" s="332"/>
      <c r="C14" s="332"/>
      <c r="D14" s="9"/>
      <c r="E14" s="9"/>
      <c r="F14" s="9"/>
      <c r="G14" s="9"/>
      <c r="H14" s="9"/>
      <c r="I14" s="9"/>
      <c r="J14" s="9"/>
      <c r="K14" s="9"/>
      <c r="L14" s="9"/>
      <c r="M14" s="9"/>
      <c r="N14" s="9"/>
      <c r="O14" s="9"/>
      <c r="P14" s="9"/>
      <c r="Q14" s="9"/>
      <c r="R14" s="9"/>
      <c r="S14" s="9"/>
      <c r="T14" s="9"/>
      <c r="U14" s="9"/>
    </row>
    <row r="15" spans="1:29" s="2" customFormat="1" ht="66" customHeight="1"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3" t="s">
        <v>6</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24" t="s">
        <v>466</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67" t="s">
        <v>599</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588</v>
      </c>
      <c r="D23" s="190"/>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589</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68" t="s">
        <v>555</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591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7"/>
      <c r="AB6" s="14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7"/>
      <c r="AB7" s="147"/>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8"/>
      <c r="AB8" s="148"/>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9"/>
      <c r="AB9" s="14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7"/>
      <c r="AB10" s="147"/>
    </row>
    <row r="11" spans="1:28" ht="15.75" x14ac:dyDescent="0.25">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8"/>
      <c r="AB11" s="148"/>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9"/>
      <c r="AB12" s="14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ht="15.75" x14ac:dyDescent="0.25">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8"/>
      <c r="AB14" s="148"/>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9"/>
      <c r="AB15" s="14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8"/>
      <c r="AB16" s="15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8"/>
      <c r="AB17" s="15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8"/>
      <c r="AB18" s="15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8"/>
      <c r="AB19" s="15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9"/>
      <c r="AB20" s="15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9"/>
      <c r="AB21" s="159"/>
    </row>
    <row r="22" spans="1:28" x14ac:dyDescent="0.25">
      <c r="A22" s="362" t="s">
        <v>498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0"/>
      <c r="AB22" s="160"/>
    </row>
    <row r="23" spans="1:28" ht="32.25" customHeight="1" x14ac:dyDescent="0.25">
      <c r="A23" s="364" t="s">
        <v>354</v>
      </c>
      <c r="B23" s="365"/>
      <c r="C23" s="365"/>
      <c r="D23" s="365"/>
      <c r="E23" s="365"/>
      <c r="F23" s="365"/>
      <c r="G23" s="365"/>
      <c r="H23" s="365"/>
      <c r="I23" s="365"/>
      <c r="J23" s="365"/>
      <c r="K23" s="365"/>
      <c r="L23" s="366"/>
      <c r="M23" s="363" t="s">
        <v>355</v>
      </c>
      <c r="N23" s="363"/>
      <c r="O23" s="363"/>
      <c r="P23" s="363"/>
      <c r="Q23" s="363"/>
      <c r="R23" s="363"/>
      <c r="S23" s="363"/>
      <c r="T23" s="363"/>
      <c r="U23" s="363"/>
      <c r="V23" s="363"/>
      <c r="W23" s="363"/>
      <c r="X23" s="363"/>
      <c r="Y23" s="363"/>
      <c r="Z23" s="363"/>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509</v>
      </c>
      <c r="O24" s="95" t="s">
        <v>276</v>
      </c>
      <c r="P24" s="95" t="s">
        <v>277</v>
      </c>
      <c r="Q24" s="95" t="s">
        <v>275</v>
      </c>
      <c r="R24" s="95" t="s">
        <v>233</v>
      </c>
      <c r="S24" s="95" t="s">
        <v>274</v>
      </c>
      <c r="T24" s="95" t="s">
        <v>273</v>
      </c>
      <c r="U24" s="95" t="s">
        <v>347</v>
      </c>
      <c r="V24" s="95" t="s">
        <v>275</v>
      </c>
      <c r="W24" s="104" t="s">
        <v>258</v>
      </c>
      <c r="X24" s="104" t="s">
        <v>290</v>
      </c>
      <c r="Y24" s="104" t="s">
        <v>291</v>
      </c>
      <c r="Z24" s="106" t="s">
        <v>288</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26" t="s">
        <v>9</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3" t="s">
        <v>8</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9" t="str">
        <f>'1. паспорт местоположение'!A12:C12</f>
        <v>N_NS3300.VL.0091</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23" t="s">
        <v>7</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5.75"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67" t="s">
        <v>475</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34" t="s">
        <v>5</v>
      </c>
      <c r="B19" s="334" t="s">
        <v>88</v>
      </c>
      <c r="C19" s="334" t="s">
        <v>87</v>
      </c>
      <c r="D19" s="334" t="s">
        <v>76</v>
      </c>
      <c r="E19" s="368" t="s">
        <v>86</v>
      </c>
      <c r="F19" s="369"/>
      <c r="G19" s="369"/>
      <c r="H19" s="369"/>
      <c r="I19" s="370"/>
      <c r="J19" s="334" t="s">
        <v>85</v>
      </c>
      <c r="K19" s="334"/>
      <c r="L19" s="334"/>
      <c r="M19" s="334"/>
      <c r="N19" s="334"/>
      <c r="O19" s="334"/>
      <c r="P19" s="3"/>
      <c r="Q19" s="3"/>
      <c r="R19" s="3"/>
      <c r="S19" s="3"/>
      <c r="T19" s="3"/>
      <c r="U19" s="3"/>
      <c r="V19" s="3"/>
      <c r="W19" s="3"/>
    </row>
    <row r="20" spans="1:26" s="2" customFormat="1" ht="51" customHeight="1" x14ac:dyDescent="0.2">
      <c r="A20" s="334"/>
      <c r="B20" s="334"/>
      <c r="C20" s="334"/>
      <c r="D20" s="334"/>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103"/>
  <sheetViews>
    <sheetView zoomScale="55" zoomScaleNormal="55" workbookViewId="0">
      <selection activeCell="B25" sqref="B25"/>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9" width="17.85546875" style="210" customWidth="1"/>
    <col min="60" max="89" width="16.7109375" style="210" customWidth="1"/>
    <col min="90" max="16384" width="9.140625" style="210"/>
  </cols>
  <sheetData>
    <row r="1" spans="1:60" s="11" customFormat="1" ht="18.75" customHeight="1" x14ac:dyDescent="0.2">
      <c r="A1" s="195"/>
      <c r="B1" s="196"/>
      <c r="C1" s="196"/>
      <c r="D1" s="196"/>
      <c r="E1" s="196"/>
      <c r="F1" s="196"/>
      <c r="G1" s="196"/>
      <c r="H1" s="197" t="s">
        <v>69</v>
      </c>
      <c r="I1" s="197"/>
      <c r="J1" s="197"/>
      <c r="K1" s="197"/>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8" t="s">
        <v>69</v>
      </c>
      <c r="AS1" s="196"/>
      <c r="AT1" s="196"/>
      <c r="AU1" s="196"/>
      <c r="AV1" s="196"/>
      <c r="AW1" s="196"/>
      <c r="AX1" s="196"/>
      <c r="AY1" s="196"/>
      <c r="AZ1" s="196"/>
      <c r="BA1" s="196"/>
      <c r="BB1" s="196"/>
      <c r="BC1" s="196"/>
      <c r="BD1" s="196"/>
      <c r="BE1" s="196"/>
      <c r="BF1" s="196"/>
      <c r="BG1" s="196"/>
      <c r="BH1" s="196"/>
    </row>
    <row r="2" spans="1:60" s="11" customFormat="1" ht="18.75" customHeight="1" x14ac:dyDescent="0.3">
      <c r="A2" s="195"/>
      <c r="B2" s="196"/>
      <c r="C2" s="196"/>
      <c r="D2" s="196"/>
      <c r="E2" s="196"/>
      <c r="F2" s="196"/>
      <c r="G2" s="196"/>
      <c r="H2" s="197"/>
      <c r="I2" s="197"/>
      <c r="J2" s="197"/>
      <c r="K2" s="197"/>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c r="AR2" s="199" t="s">
        <v>10</v>
      </c>
      <c r="AS2" s="196"/>
      <c r="AT2" s="196"/>
      <c r="AU2" s="196"/>
      <c r="AV2" s="196"/>
      <c r="AW2" s="196"/>
      <c r="AX2" s="196"/>
      <c r="AY2" s="196"/>
      <c r="AZ2" s="196"/>
      <c r="BA2" s="196"/>
      <c r="BB2" s="196"/>
      <c r="BC2" s="196"/>
      <c r="BD2" s="196"/>
      <c r="BE2" s="196"/>
      <c r="BF2" s="196"/>
      <c r="BG2" s="196"/>
      <c r="BH2" s="196"/>
    </row>
    <row r="3" spans="1:60" s="11" customFormat="1" ht="18.75" x14ac:dyDescent="0.3">
      <c r="A3" s="200"/>
      <c r="B3" s="196"/>
      <c r="C3" s="196"/>
      <c r="D3" s="196"/>
      <c r="E3" s="196"/>
      <c r="F3" s="196"/>
      <c r="G3" s="196"/>
      <c r="H3" s="197"/>
      <c r="I3" s="197"/>
      <c r="J3" s="197"/>
      <c r="K3" s="197"/>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9" t="s">
        <v>580</v>
      </c>
      <c r="AS3" s="196"/>
      <c r="AT3" s="196"/>
      <c r="AU3" s="196"/>
      <c r="AV3" s="196"/>
      <c r="AW3" s="196"/>
      <c r="AX3" s="196"/>
      <c r="AY3" s="196"/>
      <c r="AZ3" s="196"/>
      <c r="BA3" s="196"/>
      <c r="BB3" s="196"/>
      <c r="BC3" s="196"/>
      <c r="BD3" s="196"/>
      <c r="BE3" s="196"/>
      <c r="BF3" s="196"/>
      <c r="BG3" s="196"/>
      <c r="BH3" s="196"/>
    </row>
    <row r="4" spans="1:60" s="11" customFormat="1" ht="18.75" customHeight="1" x14ac:dyDescent="0.2">
      <c r="A4" s="200"/>
      <c r="B4" s="196"/>
      <c r="C4" s="196"/>
      <c r="D4" s="196"/>
      <c r="E4" s="196"/>
      <c r="F4" s="196"/>
      <c r="G4" s="196"/>
      <c r="H4" s="197"/>
      <c r="I4" s="197"/>
      <c r="J4" s="197"/>
      <c r="K4" s="197"/>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row>
    <row r="5" spans="1:60" s="11" customFormat="1" ht="18.75" customHeight="1" x14ac:dyDescent="0.2">
      <c r="A5" s="377" t="s">
        <v>601</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196"/>
      <c r="AT5" s="196"/>
      <c r="AU5" s="196"/>
      <c r="AV5" s="196"/>
      <c r="AW5" s="196"/>
      <c r="AX5" s="196"/>
      <c r="AY5" s="196"/>
      <c r="AZ5" s="196"/>
      <c r="BA5" s="196"/>
      <c r="BB5" s="196"/>
      <c r="BC5" s="196"/>
      <c r="BD5" s="196"/>
      <c r="BE5" s="196"/>
      <c r="BF5" s="196"/>
      <c r="BG5" s="196"/>
      <c r="BH5" s="196"/>
    </row>
    <row r="6" spans="1:60" s="11" customFormat="1" ht="18.75" x14ac:dyDescent="0.3">
      <c r="A6" s="200"/>
      <c r="B6" s="196"/>
      <c r="C6" s="196"/>
      <c r="D6" s="196"/>
      <c r="E6" s="196"/>
      <c r="F6" s="196"/>
      <c r="G6" s="196"/>
      <c r="H6" s="196"/>
      <c r="I6" s="201"/>
      <c r="J6" s="201"/>
      <c r="K6" s="199"/>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row>
    <row r="7" spans="1:60"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196"/>
      <c r="AT7" s="196"/>
      <c r="AU7" s="196"/>
      <c r="AV7" s="196"/>
      <c r="AW7" s="196"/>
      <c r="AX7" s="196"/>
      <c r="AY7" s="196"/>
      <c r="AZ7" s="196"/>
      <c r="BA7" s="196"/>
      <c r="BB7" s="196"/>
      <c r="BC7" s="196"/>
      <c r="BD7" s="196"/>
      <c r="BE7" s="196"/>
      <c r="BF7" s="196"/>
      <c r="BG7" s="196"/>
      <c r="BH7" s="196"/>
    </row>
    <row r="8" spans="1:60"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row>
    <row r="9" spans="1:60" s="11" customFormat="1" ht="18.75" customHeight="1" x14ac:dyDescent="0.2">
      <c r="A9" s="374" t="s">
        <v>511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196"/>
      <c r="AT9" s="196"/>
      <c r="AU9" s="196"/>
      <c r="AV9" s="196"/>
      <c r="AW9" s="196"/>
      <c r="AX9" s="196"/>
      <c r="AY9" s="196"/>
      <c r="AZ9" s="196"/>
      <c r="BA9" s="196"/>
      <c r="BB9" s="196"/>
      <c r="BC9" s="196"/>
      <c r="BD9" s="196"/>
      <c r="BE9" s="196"/>
      <c r="BF9" s="196"/>
      <c r="BG9" s="196"/>
      <c r="BH9" s="196"/>
    </row>
    <row r="10" spans="1:60"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196"/>
      <c r="AT10" s="196"/>
      <c r="AU10" s="196"/>
      <c r="AV10" s="196"/>
      <c r="AW10" s="196"/>
      <c r="AX10" s="196"/>
      <c r="AY10" s="196"/>
      <c r="AZ10" s="196"/>
      <c r="BA10" s="196"/>
      <c r="BB10" s="196"/>
      <c r="BC10" s="196"/>
      <c r="BD10" s="196"/>
      <c r="BE10" s="196"/>
      <c r="BF10" s="196"/>
      <c r="BG10" s="196"/>
      <c r="BH10" s="196"/>
    </row>
    <row r="11" spans="1:60"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row>
    <row r="12" spans="1:60" s="11" customFormat="1" ht="18.75" customHeight="1" x14ac:dyDescent="0.2">
      <c r="A12" s="374" t="str">
        <f>'1. паспорт местоположение'!A12:C12</f>
        <v>N_NS3300.VL.0091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196"/>
      <c r="AT12" s="196"/>
      <c r="AU12" s="196"/>
      <c r="AV12" s="196"/>
      <c r="AW12" s="196"/>
      <c r="AX12" s="196"/>
      <c r="AY12" s="196"/>
      <c r="AZ12" s="196"/>
      <c r="BA12" s="196"/>
      <c r="BB12" s="196"/>
      <c r="BC12" s="196"/>
      <c r="BD12" s="196"/>
      <c r="BE12" s="196"/>
      <c r="BF12" s="196"/>
      <c r="BG12" s="196"/>
      <c r="BH12" s="196"/>
    </row>
    <row r="13" spans="1:60"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196"/>
      <c r="AT13" s="196"/>
      <c r="AU13" s="196"/>
      <c r="AV13" s="196"/>
      <c r="AW13" s="196"/>
      <c r="AX13" s="196"/>
      <c r="AY13" s="196"/>
      <c r="AZ13" s="196"/>
      <c r="BA13" s="196"/>
      <c r="BB13" s="196"/>
      <c r="BC13" s="196"/>
      <c r="BD13" s="196"/>
      <c r="BE13" s="196"/>
      <c r="BF13" s="196"/>
      <c r="BG13" s="196"/>
      <c r="BH13" s="196"/>
    </row>
    <row r="14" spans="1:60"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row>
    <row r="15" spans="1:60" s="2" customFormat="1" ht="12" x14ac:dyDescent="0.2">
      <c r="A15" s="374"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206"/>
      <c r="AT15" s="206"/>
      <c r="AU15" s="206"/>
      <c r="AV15" s="206"/>
      <c r="AW15" s="206"/>
      <c r="AX15" s="206"/>
      <c r="AY15" s="206"/>
      <c r="AZ15" s="206"/>
      <c r="BA15" s="206"/>
      <c r="BB15" s="206"/>
      <c r="BC15" s="206"/>
      <c r="BD15" s="206"/>
      <c r="BE15" s="206"/>
      <c r="BF15" s="206"/>
      <c r="BG15" s="206"/>
      <c r="BH15" s="206"/>
    </row>
    <row r="16" spans="1:60" s="2"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206"/>
      <c r="AT16" s="206"/>
      <c r="AU16" s="206"/>
      <c r="AV16" s="206"/>
      <c r="AW16" s="206"/>
      <c r="AX16" s="206"/>
      <c r="AY16" s="206"/>
      <c r="AZ16" s="206"/>
      <c r="BA16" s="206"/>
      <c r="BB16" s="206"/>
      <c r="BC16" s="206"/>
      <c r="BD16" s="206"/>
      <c r="BE16" s="206"/>
      <c r="BF16" s="206"/>
      <c r="BG16" s="206"/>
      <c r="BH16" s="206"/>
    </row>
    <row r="17" spans="1:60" s="2"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s="2" customFormat="1" ht="15" customHeight="1" x14ac:dyDescent="0.2">
      <c r="A18" s="376" t="s">
        <v>476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206"/>
      <c r="AT18" s="206"/>
      <c r="AU18" s="206"/>
      <c r="AV18" s="206"/>
      <c r="AW18" s="206"/>
      <c r="AX18" s="206"/>
      <c r="AY18" s="206"/>
      <c r="AZ18" s="206"/>
      <c r="BA18" s="206"/>
      <c r="BB18" s="206"/>
      <c r="BC18" s="206"/>
      <c r="BD18" s="206"/>
      <c r="BE18" s="206"/>
      <c r="BF18" s="206"/>
      <c r="BG18" s="206"/>
      <c r="BH18" s="206"/>
    </row>
    <row r="19" spans="1:60" s="208" customFormat="1" ht="12.75" customHeight="1" x14ac:dyDescent="0.25"/>
    <row r="20" spans="1:60" s="208" customFormat="1" ht="12.75" customHeight="1" x14ac:dyDescent="0.25"/>
    <row r="21" spans="1:60" s="208" customFormat="1" ht="15.75" customHeight="1" x14ac:dyDescent="0.25"/>
    <row r="22" spans="1:60" s="208" customFormat="1" ht="15.75" customHeight="1" x14ac:dyDescent="0.25"/>
    <row r="23" spans="1:60" ht="27.75" customHeight="1" thickBot="1" x14ac:dyDescent="0.3">
      <c r="A23" s="209" t="s">
        <v>329</v>
      </c>
      <c r="B23" s="209"/>
      <c r="D23" s="211"/>
      <c r="E23" s="212"/>
      <c r="F23" s="212"/>
      <c r="G23" s="212"/>
      <c r="H23" s="212"/>
    </row>
    <row r="24" spans="1:60" x14ac:dyDescent="0.25">
      <c r="A24" s="213" t="s">
        <v>559</v>
      </c>
      <c r="B24" s="214">
        <v>3167563.9630334801</v>
      </c>
      <c r="C24" s="215"/>
      <c r="D24" s="216" t="s">
        <v>328</v>
      </c>
      <c r="E24" s="217"/>
      <c r="F24" s="217"/>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row>
    <row r="25" spans="1:60" x14ac:dyDescent="0.25">
      <c r="A25" s="218" t="s">
        <v>327</v>
      </c>
      <c r="B25" s="219"/>
      <c r="C25" s="215"/>
      <c r="D25" s="371" t="s">
        <v>326</v>
      </c>
      <c r="E25" s="372"/>
      <c r="F25" s="220">
        <f>SUM(B94:BG94)</f>
        <v>0.42229717004069445</v>
      </c>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row>
    <row r="26" spans="1:60" x14ac:dyDescent="0.25">
      <c r="A26" s="218" t="s">
        <v>325</v>
      </c>
      <c r="B26" s="219">
        <v>49</v>
      </c>
      <c r="C26" s="215"/>
      <c r="D26" s="371" t="s">
        <v>324</v>
      </c>
      <c r="E26" s="372"/>
      <c r="F26" s="220">
        <f>IF(SUM(B95:BG95)=0,"не окупается",SUM(B95:BG95))</f>
        <v>0.47930728799618827</v>
      </c>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row>
    <row r="27" spans="1:60" ht="16.5" thickBot="1" x14ac:dyDescent="0.3">
      <c r="A27" s="221" t="s">
        <v>323</v>
      </c>
      <c r="B27" s="222">
        <v>1</v>
      </c>
      <c r="C27" s="215"/>
      <c r="D27" s="371" t="s">
        <v>561</v>
      </c>
      <c r="E27" s="372"/>
      <c r="F27" s="223">
        <f>M92</f>
        <v>21447639.304715615</v>
      </c>
      <c r="G27" s="215"/>
      <c r="H27" s="215"/>
      <c r="I27" s="215"/>
      <c r="J27" s="215"/>
      <c r="K27" s="224"/>
      <c r="L27" s="215"/>
      <c r="M27" s="225"/>
      <c r="N27" s="22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row>
    <row r="28" spans="1:60" x14ac:dyDescent="0.25">
      <c r="A28" s="213" t="s">
        <v>322</v>
      </c>
      <c r="B28" s="226">
        <v>0</v>
      </c>
      <c r="C28" s="215"/>
      <c r="D28" s="371" t="s">
        <v>562</v>
      </c>
      <c r="E28" s="372"/>
      <c r="F28" s="227" t="str">
        <f>IF(F27&gt;0,"да","нет")</f>
        <v>да</v>
      </c>
      <c r="G28" s="215"/>
      <c r="H28" s="215"/>
      <c r="I28" s="215"/>
      <c r="J28" s="215"/>
      <c r="K28" s="224"/>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row>
    <row r="29" spans="1:60" x14ac:dyDescent="0.25">
      <c r="A29" s="218" t="s">
        <v>560</v>
      </c>
      <c r="B29" s="228">
        <v>1</v>
      </c>
      <c r="C29" s="215"/>
      <c r="D29" s="215"/>
      <c r="E29" s="215"/>
      <c r="F29" s="215"/>
      <c r="G29" s="215"/>
      <c r="H29" s="215"/>
      <c r="I29" s="215"/>
      <c r="J29" s="215"/>
      <c r="K29" s="224"/>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row>
    <row r="30" spans="1:60" x14ac:dyDescent="0.25">
      <c r="A30" s="218" t="s">
        <v>321</v>
      </c>
      <c r="B30" s="228">
        <v>1</v>
      </c>
      <c r="C30" s="215"/>
      <c r="D30" s="215"/>
      <c r="E30" s="215"/>
      <c r="F30" s="215"/>
      <c r="G30" s="215"/>
      <c r="H30" s="215"/>
      <c r="I30" s="215"/>
      <c r="J30" s="215"/>
      <c r="K30" s="224"/>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row>
    <row r="31" spans="1:60" x14ac:dyDescent="0.25">
      <c r="A31" s="218" t="s">
        <v>305</v>
      </c>
      <c r="B31" s="228">
        <v>0</v>
      </c>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row>
    <row r="32" spans="1:60" x14ac:dyDescent="0.25">
      <c r="A32" s="218" t="s">
        <v>320</v>
      </c>
      <c r="B32" s="228">
        <v>1</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row>
    <row r="33" spans="1:59" x14ac:dyDescent="0.25">
      <c r="A33" s="218" t="s">
        <v>319</v>
      </c>
      <c r="B33" s="228">
        <v>1</v>
      </c>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row>
    <row r="34" spans="1:59" x14ac:dyDescent="0.25">
      <c r="A34" s="229" t="s">
        <v>563</v>
      </c>
      <c r="B34" s="230">
        <v>2.1999999999999999E-2</v>
      </c>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row>
    <row r="35" spans="1:59" ht="16.5" thickBot="1" x14ac:dyDescent="0.3">
      <c r="A35" s="221" t="s">
        <v>298</v>
      </c>
      <c r="B35" s="231">
        <v>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row>
    <row r="36" spans="1:59" x14ac:dyDescent="0.25">
      <c r="A36" s="213" t="s">
        <v>564</v>
      </c>
      <c r="B36" s="226">
        <v>0</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row>
    <row r="37" spans="1:59" x14ac:dyDescent="0.25">
      <c r="A37" s="218" t="s">
        <v>318</v>
      </c>
      <c r="B37" s="232"/>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row>
    <row r="38" spans="1:59" x14ac:dyDescent="0.25">
      <c r="A38" s="229" t="s">
        <v>317</v>
      </c>
      <c r="B38" s="233">
        <v>0</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row>
    <row r="39" spans="1:59" x14ac:dyDescent="0.25">
      <c r="A39" s="229"/>
      <c r="B39" s="233"/>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row>
    <row r="40" spans="1:59" x14ac:dyDescent="0.25">
      <c r="A40" s="229" t="s">
        <v>316</v>
      </c>
      <c r="B40" s="234">
        <v>0</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row>
    <row r="41" spans="1:59" x14ac:dyDescent="0.25">
      <c r="A41" s="235" t="s">
        <v>315</v>
      </c>
      <c r="B41" s="236">
        <v>0</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row>
    <row r="42" spans="1:59" x14ac:dyDescent="0.25">
      <c r="A42" s="235" t="s">
        <v>314</v>
      </c>
      <c r="B42" s="236">
        <v>0</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37"/>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row>
    <row r="43" spans="1:59" x14ac:dyDescent="0.25">
      <c r="A43" s="235" t="s">
        <v>313</v>
      </c>
      <c r="B43" s="236">
        <v>0.13500000000000001</v>
      </c>
      <c r="C43" s="215"/>
      <c r="D43" s="215"/>
      <c r="E43" s="215"/>
      <c r="F43" s="215"/>
      <c r="G43" s="215"/>
      <c r="H43" s="215"/>
      <c r="I43" s="215"/>
      <c r="J43" s="215"/>
      <c r="K43" s="215"/>
      <c r="L43" s="215"/>
      <c r="M43" s="215"/>
      <c r="N43" s="215"/>
      <c r="O43" s="215"/>
      <c r="P43" s="215"/>
      <c r="Q43" s="215"/>
      <c r="R43" s="215"/>
      <c r="S43" s="215"/>
      <c r="T43" s="215"/>
      <c r="U43" s="238"/>
      <c r="V43" s="238"/>
      <c r="W43" s="238"/>
      <c r="X43" s="238"/>
      <c r="Y43" s="238"/>
      <c r="Z43" s="238"/>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row>
    <row r="44" spans="1:59" x14ac:dyDescent="0.25">
      <c r="A44" s="235" t="s">
        <v>312</v>
      </c>
      <c r="B44" s="236">
        <v>1</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row>
    <row r="45" spans="1:59" ht="16.5" thickBot="1" x14ac:dyDescent="0.3">
      <c r="A45" s="239" t="s">
        <v>565</v>
      </c>
      <c r="B45" s="240">
        <v>0.13500000000000001</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row>
    <row r="46" spans="1:59" x14ac:dyDescent="0.25">
      <c r="A46" s="241" t="s">
        <v>311</v>
      </c>
      <c r="B46" s="242">
        <v>2024</v>
      </c>
      <c r="C46" s="243">
        <v>2025</v>
      </c>
      <c r="D46" s="243">
        <v>2026</v>
      </c>
      <c r="E46" s="243">
        <v>2027</v>
      </c>
      <c r="F46" s="243">
        <v>2028</v>
      </c>
      <c r="G46" s="243">
        <v>2029</v>
      </c>
      <c r="H46" s="243">
        <v>2030</v>
      </c>
      <c r="I46" s="243">
        <v>2031</v>
      </c>
      <c r="J46" s="243">
        <v>2032</v>
      </c>
      <c r="K46" s="243">
        <v>2033</v>
      </c>
      <c r="L46" s="243">
        <v>2034</v>
      </c>
      <c r="M46" s="243">
        <v>2035</v>
      </c>
      <c r="N46" s="243">
        <v>2036</v>
      </c>
      <c r="O46" s="243">
        <v>2037</v>
      </c>
      <c r="P46" s="243">
        <v>2038</v>
      </c>
      <c r="Q46" s="243">
        <v>2039</v>
      </c>
      <c r="R46" s="243">
        <v>2040</v>
      </c>
      <c r="S46" s="243">
        <v>2041</v>
      </c>
      <c r="T46" s="243">
        <v>2042</v>
      </c>
      <c r="U46" s="243">
        <v>2043</v>
      </c>
      <c r="V46" s="243">
        <v>2044</v>
      </c>
      <c r="W46" s="243">
        <v>2045</v>
      </c>
      <c r="X46" s="243">
        <v>2046</v>
      </c>
      <c r="Y46" s="243">
        <v>2047</v>
      </c>
      <c r="Z46" s="243">
        <v>2048</v>
      </c>
      <c r="AA46" s="243">
        <v>2049</v>
      </c>
      <c r="AB46" s="243">
        <v>2050</v>
      </c>
      <c r="AC46" s="243">
        <v>2051</v>
      </c>
      <c r="AD46" s="243">
        <v>2052</v>
      </c>
      <c r="AE46" s="243">
        <v>2053</v>
      </c>
      <c r="AF46" s="243">
        <v>2054</v>
      </c>
      <c r="AG46" s="243">
        <v>2055</v>
      </c>
      <c r="AH46" s="243">
        <v>2056</v>
      </c>
      <c r="AI46" s="243">
        <v>2057</v>
      </c>
      <c r="AJ46" s="243">
        <v>2058</v>
      </c>
      <c r="AK46" s="243">
        <v>2059</v>
      </c>
      <c r="AL46" s="243">
        <v>2060</v>
      </c>
      <c r="AM46" s="243">
        <v>2061</v>
      </c>
      <c r="AN46" s="243">
        <v>2062</v>
      </c>
      <c r="AO46" s="243">
        <v>2063</v>
      </c>
      <c r="AP46" s="243">
        <v>2064</v>
      </c>
      <c r="AQ46" s="243">
        <v>2065</v>
      </c>
      <c r="AR46" s="243">
        <v>2066</v>
      </c>
      <c r="AS46" s="243">
        <v>2067</v>
      </c>
      <c r="AT46" s="243">
        <v>2068</v>
      </c>
      <c r="AU46" s="243">
        <v>2069</v>
      </c>
      <c r="AV46" s="243">
        <v>2070</v>
      </c>
      <c r="AW46" s="243">
        <v>2071</v>
      </c>
      <c r="AX46" s="243">
        <v>2072</v>
      </c>
      <c r="AY46" s="243">
        <v>2073</v>
      </c>
      <c r="AZ46" s="243">
        <v>2074</v>
      </c>
      <c r="BA46" s="243" t="s">
        <v>564</v>
      </c>
      <c r="BB46" s="243" t="s">
        <v>564</v>
      </c>
      <c r="BC46" s="243" t="s">
        <v>564</v>
      </c>
      <c r="BD46" s="243" t="s">
        <v>564</v>
      </c>
      <c r="BE46" s="243" t="s">
        <v>564</v>
      </c>
      <c r="BF46" s="243" t="s">
        <v>564</v>
      </c>
      <c r="BG46" s="243" t="s">
        <v>564</v>
      </c>
    </row>
    <row r="47" spans="1:59" outlineLevel="1" x14ac:dyDescent="0.25">
      <c r="A47" s="244" t="s">
        <v>310</v>
      </c>
      <c r="B47" s="245">
        <v>4.7E-2</v>
      </c>
      <c r="C47" s="245">
        <v>0.04</v>
      </c>
      <c r="D47" s="245">
        <v>0.04</v>
      </c>
      <c r="E47" s="245">
        <v>0.04</v>
      </c>
      <c r="F47" s="245">
        <v>0.04</v>
      </c>
      <c r="G47" s="245">
        <v>0.04</v>
      </c>
      <c r="H47" s="245">
        <v>0.04</v>
      </c>
      <c r="I47" s="245">
        <v>0.04</v>
      </c>
      <c r="J47" s="245">
        <v>0.04</v>
      </c>
      <c r="K47" s="245">
        <v>0.04</v>
      </c>
      <c r="L47" s="245">
        <v>0.04</v>
      </c>
      <c r="M47" s="245">
        <v>0.04</v>
      </c>
      <c r="N47" s="245">
        <v>0.04</v>
      </c>
      <c r="O47" s="245">
        <v>0.04</v>
      </c>
      <c r="P47" s="245">
        <v>0.04</v>
      </c>
      <c r="Q47" s="245">
        <v>0.04</v>
      </c>
      <c r="R47" s="245">
        <v>0.04</v>
      </c>
      <c r="S47" s="245">
        <v>0.04</v>
      </c>
      <c r="T47" s="245">
        <v>0.04</v>
      </c>
      <c r="U47" s="245">
        <v>0.04</v>
      </c>
      <c r="V47" s="245">
        <v>0.04</v>
      </c>
      <c r="W47" s="245">
        <v>0.04</v>
      </c>
      <c r="X47" s="245">
        <v>0.04</v>
      </c>
      <c r="Y47" s="245">
        <v>0.04</v>
      </c>
      <c r="Z47" s="245">
        <v>0.04</v>
      </c>
      <c r="AA47" s="245">
        <v>0.04</v>
      </c>
      <c r="AB47" s="245">
        <v>0.04</v>
      </c>
      <c r="AC47" s="245">
        <v>0.04</v>
      </c>
      <c r="AD47" s="245">
        <v>0.04</v>
      </c>
      <c r="AE47" s="245">
        <v>0.04</v>
      </c>
      <c r="AF47" s="245">
        <v>0.04</v>
      </c>
      <c r="AG47" s="245">
        <v>0.04</v>
      </c>
      <c r="AH47" s="245">
        <v>0.04</v>
      </c>
      <c r="AI47" s="245">
        <v>0.04</v>
      </c>
      <c r="AJ47" s="245">
        <v>0.04</v>
      </c>
      <c r="AK47" s="245">
        <v>0.04</v>
      </c>
      <c r="AL47" s="245">
        <v>0.04</v>
      </c>
      <c r="AM47" s="245">
        <v>0.04</v>
      </c>
      <c r="AN47" s="245">
        <v>0.04</v>
      </c>
      <c r="AO47" s="245">
        <v>0.04</v>
      </c>
      <c r="AP47" s="245">
        <v>0.04</v>
      </c>
      <c r="AQ47" s="245">
        <v>0.04</v>
      </c>
      <c r="AR47" s="245">
        <v>0.04</v>
      </c>
      <c r="AS47" s="245">
        <v>0.04</v>
      </c>
      <c r="AT47" s="245">
        <v>0.04</v>
      </c>
      <c r="AU47" s="245">
        <v>0.04</v>
      </c>
      <c r="AV47" s="245">
        <v>0.04</v>
      </c>
      <c r="AW47" s="245">
        <v>0.04</v>
      </c>
      <c r="AX47" s="245">
        <v>0.04</v>
      </c>
      <c r="AY47" s="245">
        <v>0.04</v>
      </c>
      <c r="AZ47" s="245">
        <v>0.04</v>
      </c>
      <c r="BA47" s="245">
        <v>0.04</v>
      </c>
      <c r="BB47" s="245">
        <v>0.04</v>
      </c>
      <c r="BC47" s="245">
        <v>0.04</v>
      </c>
      <c r="BD47" s="245">
        <v>0.04</v>
      </c>
      <c r="BE47" s="245">
        <v>0.04</v>
      </c>
      <c r="BF47" s="245">
        <v>0.04</v>
      </c>
      <c r="BG47" s="245">
        <v>0.04</v>
      </c>
    </row>
    <row r="48" spans="1:59" outlineLevel="1" x14ac:dyDescent="0.25">
      <c r="A48" s="244" t="s">
        <v>309</v>
      </c>
      <c r="B48" s="245">
        <v>4.7E-2</v>
      </c>
      <c r="C48" s="245">
        <v>8.888000000000007E-2</v>
      </c>
      <c r="D48" s="245">
        <v>0.1324352000000002</v>
      </c>
      <c r="E48" s="245">
        <v>0.17773260800000035</v>
      </c>
      <c r="F48" s="245">
        <v>0.2248419123200005</v>
      </c>
      <c r="G48" s="245">
        <v>0.27383558881280057</v>
      </c>
      <c r="H48" s="245">
        <v>0.32478901236531255</v>
      </c>
      <c r="I48" s="245">
        <v>0.37778057285992506</v>
      </c>
      <c r="J48" s="245">
        <v>0.43289179577432213</v>
      </c>
      <c r="K48" s="245">
        <v>0.49020746760529499</v>
      </c>
      <c r="L48" s="245">
        <v>0.5498157663095069</v>
      </c>
      <c r="M48" s="245">
        <v>0.61180839696188727</v>
      </c>
      <c r="N48" s="245">
        <v>0.67628073284036283</v>
      </c>
      <c r="O48" s="245">
        <v>0.74333196215397734</v>
      </c>
      <c r="P48" s="245">
        <v>0.81306524064013641</v>
      </c>
      <c r="Q48" s="245">
        <v>0.88558785026574194</v>
      </c>
      <c r="R48" s="245">
        <v>0.96101136427637179</v>
      </c>
      <c r="S48" s="245">
        <v>1.0394518188474269</v>
      </c>
      <c r="T48" s="245">
        <v>1.1210298916013239</v>
      </c>
      <c r="U48" s="245">
        <v>1.2058710872653768</v>
      </c>
      <c r="V48" s="245">
        <v>1.2941059307559919</v>
      </c>
      <c r="W48" s="245">
        <v>1.3858701679862317</v>
      </c>
      <c r="X48" s="245">
        <v>1.4813049747056812</v>
      </c>
      <c r="Y48" s="245">
        <v>1.5805571736939084</v>
      </c>
      <c r="Z48" s="245">
        <v>1.6837794606416647</v>
      </c>
      <c r="AA48" s="245">
        <v>1.7911306390673314</v>
      </c>
      <c r="AB48" s="245">
        <v>1.9027758646300246</v>
      </c>
      <c r="AC48" s="245">
        <v>2.0188868992152256</v>
      </c>
      <c r="AD48" s="245">
        <v>2.1396423751838345</v>
      </c>
      <c r="AE48" s="245">
        <v>2.265228070191188</v>
      </c>
      <c r="AF48" s="245">
        <v>2.3958371929988358</v>
      </c>
      <c r="AG48" s="245">
        <v>2.5316706807187894</v>
      </c>
      <c r="AH48" s="245">
        <v>2.672937507947541</v>
      </c>
      <c r="AI48" s="245">
        <v>2.819855008265443</v>
      </c>
      <c r="AJ48" s="245">
        <v>2.972649208596061</v>
      </c>
      <c r="AK48" s="245">
        <v>3.1315551769399033</v>
      </c>
      <c r="AL48" s="245">
        <v>3.2968173840174995</v>
      </c>
      <c r="AM48" s="245">
        <v>3.4686900793781996</v>
      </c>
      <c r="AN48" s="245">
        <v>3.6474376825533277</v>
      </c>
      <c r="AO48" s="245">
        <v>3.8333351898554611</v>
      </c>
      <c r="AP48" s="245">
        <v>4.0266685974496799</v>
      </c>
      <c r="AQ48" s="245">
        <v>4.2277353413476675</v>
      </c>
      <c r="AR48" s="245">
        <v>4.4368447550015739</v>
      </c>
      <c r="AS48" s="245">
        <v>4.6543185452016367</v>
      </c>
      <c r="AT48" s="245">
        <v>4.8804912870097024</v>
      </c>
      <c r="AU48" s="245">
        <v>5.115710938490091</v>
      </c>
      <c r="AV48" s="245">
        <v>5.3603393760296951</v>
      </c>
      <c r="AW48" s="245">
        <v>5.6147529510708836</v>
      </c>
      <c r="AX48" s="245">
        <v>5.8793430691137187</v>
      </c>
      <c r="AY48" s="245">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48" customFormat="1" ht="16.5" thickBot="1" x14ac:dyDescent="0.3">
      <c r="A49" s="246" t="s">
        <v>566</v>
      </c>
      <c r="B49" s="247">
        <v>1972800.6916666669</v>
      </c>
      <c r="C49" s="247">
        <v>4623205.8038030835</v>
      </c>
      <c r="D49" s="247">
        <v>4761902.1967506604</v>
      </c>
      <c r="E49" s="247">
        <v>4904759.2607520008</v>
      </c>
      <c r="F49" s="247">
        <v>5051902.0325360009</v>
      </c>
      <c r="G49" s="247">
        <v>5203459.0877480013</v>
      </c>
      <c r="H49" s="247">
        <v>5359562.8629879998</v>
      </c>
      <c r="I49" s="247">
        <v>5520349.7473680014</v>
      </c>
      <c r="J49" s="247">
        <v>5685960.2334759999</v>
      </c>
      <c r="K49" s="247">
        <v>5856539.0408919994</v>
      </c>
      <c r="L49" s="247">
        <v>6018462.9857440004</v>
      </c>
      <c r="M49" s="247">
        <v>6199016.8709346661</v>
      </c>
      <c r="N49" s="247">
        <v>6384987.383361333</v>
      </c>
      <c r="O49" s="247">
        <v>6576537.0002066679</v>
      </c>
      <c r="P49" s="247">
        <v>6773833.1143206684</v>
      </c>
      <c r="Q49" s="247">
        <v>6977048.1026840005</v>
      </c>
      <c r="R49" s="247">
        <v>7186359.5454906682</v>
      </c>
      <c r="S49" s="247">
        <v>7401950.3356893351</v>
      </c>
      <c r="T49" s="247">
        <v>7624008.8432953339</v>
      </c>
      <c r="U49" s="247">
        <v>7852729.1070880005</v>
      </c>
      <c r="V49" s="247">
        <v>8069802.2644400001</v>
      </c>
      <c r="W49" s="247">
        <v>8311896.3371546669</v>
      </c>
      <c r="X49" s="247">
        <v>8561253.2254933342</v>
      </c>
      <c r="Y49" s="247">
        <v>8818090.8277226686</v>
      </c>
      <c r="Z49" s="247">
        <v>9082633.5585653335</v>
      </c>
      <c r="AA49" s="247">
        <v>9355112.5677813329</v>
      </c>
      <c r="AB49" s="247">
        <v>9635765.945088001</v>
      </c>
      <c r="AC49" s="247">
        <v>9924838.9250799995</v>
      </c>
      <c r="AD49" s="247">
        <v>10222584.092149332</v>
      </c>
      <c r="AE49" s="247">
        <v>10529261.612728</v>
      </c>
      <c r="AF49" s="247">
        <v>10845139.46753067</v>
      </c>
      <c r="AG49" s="247">
        <v>11170493.656474669</v>
      </c>
      <c r="AH49" s="247">
        <v>11505608.471906666</v>
      </c>
      <c r="AI49" s="247">
        <v>11850776.730845332</v>
      </c>
      <c r="AJ49" s="247">
        <v>12206300.034546664</v>
      </c>
      <c r="AK49" s="247">
        <v>12572489.041730667</v>
      </c>
      <c r="AL49" s="247">
        <v>12949663.714485336</v>
      </c>
      <c r="AM49" s="247">
        <v>13338153.632477336</v>
      </c>
      <c r="AN49" s="247">
        <v>13738298.238855999</v>
      </c>
      <c r="AO49" s="247">
        <v>14150447.181786668</v>
      </c>
      <c r="AP49" s="247">
        <v>14574960.601338664</v>
      </c>
      <c r="AQ49" s="247">
        <v>15012209.416373335</v>
      </c>
      <c r="AR49" s="247">
        <v>15462575.693399997</v>
      </c>
      <c r="AS49" s="247">
        <v>15926452.960786665</v>
      </c>
      <c r="AT49" s="247">
        <v>16404246.550293334</v>
      </c>
      <c r="AU49" s="247">
        <v>16896373.952266667</v>
      </c>
      <c r="AV49" s="247">
        <v>17403265.170834664</v>
      </c>
      <c r="AW49" s="247">
        <v>17925363.120085329</v>
      </c>
      <c r="AX49" s="247">
        <v>18463124.020245329</v>
      </c>
      <c r="AY49" s="247">
        <v>19017017.739213333</v>
      </c>
      <c r="AZ49" s="247">
        <v>19587528.270706668</v>
      </c>
      <c r="BA49" s="247" t="s">
        <v>564</v>
      </c>
      <c r="BB49" s="247" t="s">
        <v>564</v>
      </c>
      <c r="BC49" s="247" t="s">
        <v>564</v>
      </c>
      <c r="BD49" s="247" t="s">
        <v>564</v>
      </c>
      <c r="BE49" s="247" t="s">
        <v>564</v>
      </c>
      <c r="BF49" s="247" t="s">
        <v>564</v>
      </c>
      <c r="BG49" s="247" t="s">
        <v>564</v>
      </c>
    </row>
    <row r="50" spans="1:59" x14ac:dyDescent="0.25">
      <c r="A50" s="249" t="s">
        <v>567</v>
      </c>
      <c r="B50" s="250">
        <v>1972.8006916666668</v>
      </c>
      <c r="C50" s="250">
        <v>4623.2058038030837</v>
      </c>
      <c r="D50" s="250">
        <v>4761.9021967506606</v>
      </c>
      <c r="E50" s="250">
        <v>4904.759260752001</v>
      </c>
      <c r="F50" s="250">
        <v>5051.9020325360007</v>
      </c>
      <c r="G50" s="250">
        <v>5203.4590877480014</v>
      </c>
      <c r="H50" s="250">
        <v>5359.5628629880002</v>
      </c>
      <c r="I50" s="250">
        <v>5520.3497473680018</v>
      </c>
      <c r="J50" s="250">
        <v>5685.9602334760002</v>
      </c>
      <c r="K50" s="250">
        <v>5856.5390408919993</v>
      </c>
      <c r="L50" s="250">
        <v>6018.4629857440004</v>
      </c>
      <c r="M50" s="250">
        <v>6199.0168709346663</v>
      </c>
      <c r="N50" s="250">
        <v>6384.9873833613328</v>
      </c>
      <c r="O50" s="250">
        <v>6576.5370002066684</v>
      </c>
      <c r="P50" s="250">
        <v>6773.8331143206688</v>
      </c>
      <c r="Q50" s="250">
        <v>6977.0481026840007</v>
      </c>
      <c r="R50" s="250">
        <v>7186.3595454906681</v>
      </c>
      <c r="S50" s="250">
        <v>7401.9503356893347</v>
      </c>
      <c r="T50" s="250">
        <v>7624.0088432953335</v>
      </c>
      <c r="U50" s="250">
        <v>7852.7291070880001</v>
      </c>
      <c r="V50" s="250">
        <v>8069.8022644399998</v>
      </c>
      <c r="W50" s="250">
        <v>8311.896337154667</v>
      </c>
      <c r="X50" s="250">
        <v>8561.253225493334</v>
      </c>
      <c r="Y50" s="250">
        <v>8818.0908277226681</v>
      </c>
      <c r="Z50" s="250">
        <v>9082.6335585653342</v>
      </c>
      <c r="AA50" s="250">
        <v>9355.1125677813325</v>
      </c>
      <c r="AB50" s="250">
        <v>9635.7659450880001</v>
      </c>
      <c r="AC50" s="250">
        <v>9924.8389250799992</v>
      </c>
      <c r="AD50" s="250">
        <v>10222.584092149333</v>
      </c>
      <c r="AE50" s="250">
        <v>10529.261612728</v>
      </c>
      <c r="AF50" s="250">
        <v>10845.139467530669</v>
      </c>
      <c r="AG50" s="250">
        <v>11170.493656474668</v>
      </c>
      <c r="AH50" s="250">
        <v>11505.608471906666</v>
      </c>
      <c r="AI50" s="250">
        <v>11850.776730845333</v>
      </c>
      <c r="AJ50" s="250">
        <v>12206.300034546664</v>
      </c>
      <c r="AK50" s="250">
        <v>12572.489041730667</v>
      </c>
      <c r="AL50" s="250">
        <v>12949.663714485336</v>
      </c>
      <c r="AM50" s="250">
        <v>13338.153632477335</v>
      </c>
      <c r="AN50" s="250">
        <v>13738.298238855999</v>
      </c>
      <c r="AO50" s="250">
        <v>14150.447181786667</v>
      </c>
      <c r="AP50" s="250">
        <v>14574.960601338664</v>
      </c>
      <c r="AQ50" s="250">
        <v>15012.209416373335</v>
      </c>
      <c r="AR50" s="250">
        <v>15462.575693399998</v>
      </c>
      <c r="AS50" s="250">
        <v>15926.452960786664</v>
      </c>
      <c r="AT50" s="250">
        <v>16404.246550293334</v>
      </c>
      <c r="AU50" s="250">
        <v>16896.373952266666</v>
      </c>
      <c r="AV50" s="250">
        <v>17403.265170834664</v>
      </c>
      <c r="AW50" s="250">
        <v>17925.363120085331</v>
      </c>
      <c r="AX50" s="250">
        <v>18463.12402024533</v>
      </c>
      <c r="AY50" s="250">
        <v>19017.017739213334</v>
      </c>
      <c r="AZ50" s="250">
        <v>19587.528270706669</v>
      </c>
      <c r="BA50" s="250" t="s">
        <v>564</v>
      </c>
      <c r="BB50" s="250" t="s">
        <v>564</v>
      </c>
      <c r="BC50" s="250" t="s">
        <v>564</v>
      </c>
      <c r="BD50" s="250" t="s">
        <v>564</v>
      </c>
      <c r="BE50" s="250" t="s">
        <v>564</v>
      </c>
      <c r="BF50" s="250" t="s">
        <v>564</v>
      </c>
      <c r="BG50" s="250" t="s">
        <v>564</v>
      </c>
    </row>
    <row r="51" spans="1:59" x14ac:dyDescent="0.25">
      <c r="A51" s="251" t="s">
        <v>568</v>
      </c>
      <c r="B51" s="252"/>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2">
        <v>0</v>
      </c>
      <c r="AC51" s="252">
        <v>0</v>
      </c>
      <c r="AD51" s="252">
        <v>0</v>
      </c>
      <c r="AE51" s="252">
        <v>0</v>
      </c>
      <c r="AF51" s="252">
        <v>0</v>
      </c>
      <c r="AG51" s="252">
        <v>0</v>
      </c>
      <c r="AH51" s="252">
        <v>0</v>
      </c>
      <c r="AI51" s="252">
        <v>0</v>
      </c>
      <c r="AJ51" s="252">
        <v>0</v>
      </c>
      <c r="AK51" s="252">
        <v>0</v>
      </c>
      <c r="AL51" s="252">
        <v>0</v>
      </c>
      <c r="AM51" s="252">
        <v>0</v>
      </c>
      <c r="AN51" s="252">
        <v>0</v>
      </c>
      <c r="AO51" s="252">
        <v>0</v>
      </c>
      <c r="AP51" s="252">
        <v>0</v>
      </c>
      <c r="AQ51" s="252">
        <v>0</v>
      </c>
      <c r="AR51" s="252">
        <v>0</v>
      </c>
      <c r="AS51" s="252">
        <v>0</v>
      </c>
      <c r="AT51" s="252">
        <v>0</v>
      </c>
      <c r="AU51" s="252">
        <v>0</v>
      </c>
      <c r="AV51" s="252">
        <v>0</v>
      </c>
      <c r="AW51" s="252">
        <v>0</v>
      </c>
      <c r="AX51" s="252">
        <v>0</v>
      </c>
      <c r="AY51" s="252">
        <v>0</v>
      </c>
      <c r="AZ51" s="252">
        <v>0</v>
      </c>
      <c r="BA51" s="252" t="s">
        <v>564</v>
      </c>
      <c r="BB51" s="252" t="s">
        <v>564</v>
      </c>
      <c r="BC51" s="252" t="s">
        <v>564</v>
      </c>
      <c r="BD51" s="252" t="s">
        <v>564</v>
      </c>
      <c r="BE51" s="252" t="s">
        <v>564</v>
      </c>
      <c r="BF51" s="252" t="s">
        <v>564</v>
      </c>
      <c r="BG51" s="252" t="s">
        <v>564</v>
      </c>
    </row>
    <row r="52" spans="1:59" x14ac:dyDescent="0.25">
      <c r="A52" s="251" t="s">
        <v>569</v>
      </c>
      <c r="B52" s="253">
        <v>0</v>
      </c>
      <c r="C52" s="253">
        <v>0</v>
      </c>
      <c r="D52" s="253">
        <v>0</v>
      </c>
      <c r="E52" s="253">
        <v>0</v>
      </c>
      <c r="F52" s="253">
        <v>0</v>
      </c>
      <c r="G52" s="253">
        <v>0</v>
      </c>
      <c r="H52" s="253">
        <v>0</v>
      </c>
      <c r="I52" s="253">
        <v>0</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c r="BA52" s="253" t="s">
        <v>564</v>
      </c>
      <c r="BB52" s="253" t="s">
        <v>564</v>
      </c>
      <c r="BC52" s="253" t="s">
        <v>564</v>
      </c>
      <c r="BD52" s="253" t="s">
        <v>564</v>
      </c>
      <c r="BE52" s="253" t="s">
        <v>564</v>
      </c>
      <c r="BF52" s="253" t="s">
        <v>564</v>
      </c>
      <c r="BG52" s="253" t="s">
        <v>564</v>
      </c>
    </row>
    <row r="53" spans="1:59" ht="15.75" hidden="1" customHeight="1" x14ac:dyDescent="0.25">
      <c r="A53" s="251" t="s">
        <v>581</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row>
    <row r="54" spans="1:59" ht="15.75" hidden="1"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row>
    <row r="55" spans="1:59" ht="15.75" hidden="1"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row>
    <row r="56" spans="1:59" ht="15.75" hidden="1"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row>
    <row r="57" spans="1:59" ht="15.75" hidden="1"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row>
    <row r="58" spans="1:59" ht="15.75" hidden="1"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row>
    <row r="59" spans="1:59" ht="15.75" hidden="1"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row>
    <row r="60" spans="1:59"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row>
    <row r="61" spans="1:59" ht="16.5" thickBot="1" x14ac:dyDescent="0.3">
      <c r="A61" s="254"/>
      <c r="B61" s="255"/>
      <c r="C61" s="255"/>
      <c r="D61" s="255"/>
      <c r="E61" s="255"/>
      <c r="F61" s="255"/>
      <c r="G61" s="255"/>
      <c r="H61" s="255"/>
      <c r="I61" s="255"/>
      <c r="J61" s="255"/>
      <c r="K61" s="255"/>
      <c r="L61" s="256"/>
      <c r="M61" s="256"/>
      <c r="N61" s="256"/>
      <c r="O61" s="256"/>
      <c r="P61" s="256"/>
      <c r="Q61" s="256"/>
      <c r="R61" s="256"/>
      <c r="S61" s="256"/>
      <c r="T61" s="256"/>
      <c r="U61" s="256"/>
      <c r="V61" s="256"/>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row>
    <row r="62" spans="1:59" s="258" customFormat="1" x14ac:dyDescent="0.25">
      <c r="A62" s="257" t="s">
        <v>570</v>
      </c>
      <c r="B62" s="242">
        <v>2024</v>
      </c>
      <c r="C62" s="242">
        <v>2025</v>
      </c>
      <c r="D62" s="242">
        <v>2026</v>
      </c>
      <c r="E62" s="242">
        <v>2027</v>
      </c>
      <c r="F62" s="242">
        <v>2028</v>
      </c>
      <c r="G62" s="242">
        <v>2029</v>
      </c>
      <c r="H62" s="242">
        <v>2030</v>
      </c>
      <c r="I62" s="242">
        <v>2031</v>
      </c>
      <c r="J62" s="242">
        <v>2032</v>
      </c>
      <c r="K62" s="242">
        <v>2033</v>
      </c>
      <c r="L62" s="242">
        <v>2034</v>
      </c>
      <c r="M62" s="242">
        <v>2035</v>
      </c>
      <c r="N62" s="242">
        <v>2036</v>
      </c>
      <c r="O62" s="242">
        <v>2037</v>
      </c>
      <c r="P62" s="242">
        <v>2038</v>
      </c>
      <c r="Q62" s="242">
        <v>2039</v>
      </c>
      <c r="R62" s="242">
        <v>2040</v>
      </c>
      <c r="S62" s="242">
        <v>2041</v>
      </c>
      <c r="T62" s="242">
        <v>2042</v>
      </c>
      <c r="U62" s="242">
        <v>2043</v>
      </c>
      <c r="V62" s="242">
        <v>2044</v>
      </c>
      <c r="W62" s="242">
        <v>2045</v>
      </c>
      <c r="X62" s="242">
        <v>2046</v>
      </c>
      <c r="Y62" s="242">
        <v>2047</v>
      </c>
      <c r="Z62" s="242">
        <v>2048</v>
      </c>
      <c r="AA62" s="242">
        <v>2049</v>
      </c>
      <c r="AB62" s="242">
        <v>2050</v>
      </c>
      <c r="AC62" s="242">
        <v>2051</v>
      </c>
      <c r="AD62" s="242">
        <v>2052</v>
      </c>
      <c r="AE62" s="242">
        <v>2053</v>
      </c>
      <c r="AF62" s="242">
        <v>2054</v>
      </c>
      <c r="AG62" s="242">
        <v>2055</v>
      </c>
      <c r="AH62" s="242">
        <v>2056</v>
      </c>
      <c r="AI62" s="242">
        <v>2057</v>
      </c>
      <c r="AJ62" s="242">
        <v>2058</v>
      </c>
      <c r="AK62" s="242">
        <v>2059</v>
      </c>
      <c r="AL62" s="242">
        <v>2060</v>
      </c>
      <c r="AM62" s="242">
        <v>2061</v>
      </c>
      <c r="AN62" s="242">
        <v>2062</v>
      </c>
      <c r="AO62" s="242">
        <v>2063</v>
      </c>
      <c r="AP62" s="242">
        <v>2064</v>
      </c>
      <c r="AQ62" s="242">
        <v>2065</v>
      </c>
      <c r="AR62" s="242">
        <v>2066</v>
      </c>
      <c r="AS62" s="242">
        <v>2067</v>
      </c>
      <c r="AT62" s="242">
        <v>2068</v>
      </c>
      <c r="AU62" s="242">
        <v>2069</v>
      </c>
      <c r="AV62" s="242">
        <v>2070</v>
      </c>
      <c r="AW62" s="242">
        <v>2071</v>
      </c>
      <c r="AX62" s="242">
        <v>2072</v>
      </c>
      <c r="AY62" s="242">
        <v>2073</v>
      </c>
      <c r="AZ62" s="242">
        <v>2074</v>
      </c>
      <c r="BA62" s="242" t="s">
        <v>564</v>
      </c>
      <c r="BB62" s="242" t="s">
        <v>564</v>
      </c>
      <c r="BC62" s="242" t="s">
        <v>564</v>
      </c>
      <c r="BD62" s="242" t="s">
        <v>564</v>
      </c>
      <c r="BE62" s="242" t="s">
        <v>564</v>
      </c>
      <c r="BF62" s="242" t="s">
        <v>564</v>
      </c>
      <c r="BG62" s="242" t="s">
        <v>564</v>
      </c>
    </row>
    <row r="63" spans="1:59" s="248" customFormat="1" ht="14.25" x14ac:dyDescent="0.25">
      <c r="A63" s="259" t="s">
        <v>308</v>
      </c>
      <c r="B63" s="260">
        <v>1972800.6916666669</v>
      </c>
      <c r="C63" s="260">
        <v>4623205.8038030835</v>
      </c>
      <c r="D63" s="260">
        <v>4761902.1967506604</v>
      </c>
      <c r="E63" s="260">
        <v>4904759.2607520008</v>
      </c>
      <c r="F63" s="260">
        <v>5051902.0325360009</v>
      </c>
      <c r="G63" s="260">
        <v>5203459.0877480013</v>
      </c>
      <c r="H63" s="260">
        <v>5359562.8629879998</v>
      </c>
      <c r="I63" s="260">
        <v>5520349.7473680014</v>
      </c>
      <c r="J63" s="260">
        <v>5685960.2334759999</v>
      </c>
      <c r="K63" s="260">
        <v>5856539.0408919994</v>
      </c>
      <c r="L63" s="260">
        <v>6018462.9857440004</v>
      </c>
      <c r="M63" s="260">
        <v>6199016.8709346661</v>
      </c>
      <c r="N63" s="260">
        <v>6384987.383361333</v>
      </c>
      <c r="O63" s="260">
        <v>6576537.0002066679</v>
      </c>
      <c r="P63" s="260">
        <v>6773833.1143206684</v>
      </c>
      <c r="Q63" s="260">
        <v>6977048.1026840005</v>
      </c>
      <c r="R63" s="260">
        <v>7186359.5454906682</v>
      </c>
      <c r="S63" s="260">
        <v>7401950.3356893351</v>
      </c>
      <c r="T63" s="260">
        <v>7624008.8432953339</v>
      </c>
      <c r="U63" s="260">
        <v>7852729.1070880005</v>
      </c>
      <c r="V63" s="260">
        <v>8069802.2644400001</v>
      </c>
      <c r="W63" s="260">
        <v>8311896.3371546669</v>
      </c>
      <c r="X63" s="260">
        <v>8561253.2254933342</v>
      </c>
      <c r="Y63" s="260">
        <v>8818090.8277226686</v>
      </c>
      <c r="Z63" s="260">
        <v>9082633.5585653335</v>
      </c>
      <c r="AA63" s="260">
        <v>9355112.5677813329</v>
      </c>
      <c r="AB63" s="260">
        <v>9635765.945088001</v>
      </c>
      <c r="AC63" s="260">
        <v>9924838.9250799995</v>
      </c>
      <c r="AD63" s="260">
        <v>10222584.092149332</v>
      </c>
      <c r="AE63" s="260">
        <v>10529261.612728</v>
      </c>
      <c r="AF63" s="260">
        <v>10845139.46753067</v>
      </c>
      <c r="AG63" s="260">
        <v>11170493.656474669</v>
      </c>
      <c r="AH63" s="260">
        <v>11505608.471906666</v>
      </c>
      <c r="AI63" s="260">
        <v>11850776.730845332</v>
      </c>
      <c r="AJ63" s="260">
        <v>12206300.034546664</v>
      </c>
      <c r="AK63" s="260">
        <v>12572489.041730667</v>
      </c>
      <c r="AL63" s="260">
        <v>12949663.714485336</v>
      </c>
      <c r="AM63" s="260">
        <v>13338153.632477336</v>
      </c>
      <c r="AN63" s="260">
        <v>13738298.238855999</v>
      </c>
      <c r="AO63" s="260">
        <v>14150447.181786668</v>
      </c>
      <c r="AP63" s="260">
        <v>14574960.601338664</v>
      </c>
      <c r="AQ63" s="260">
        <v>15012209.416373335</v>
      </c>
      <c r="AR63" s="260">
        <v>15462575.693399997</v>
      </c>
      <c r="AS63" s="260">
        <v>15926452.960786665</v>
      </c>
      <c r="AT63" s="260">
        <v>16404246.550293334</v>
      </c>
      <c r="AU63" s="260">
        <v>16896373.952266667</v>
      </c>
      <c r="AV63" s="260">
        <v>17403265.170834664</v>
      </c>
      <c r="AW63" s="260">
        <v>17925363.120085329</v>
      </c>
      <c r="AX63" s="260">
        <v>18463124.020245329</v>
      </c>
      <c r="AY63" s="260">
        <v>19017017.739213333</v>
      </c>
      <c r="AZ63" s="260">
        <v>19587528.270706668</v>
      </c>
      <c r="BA63" s="260" t="s">
        <v>564</v>
      </c>
      <c r="BB63" s="260" t="s">
        <v>564</v>
      </c>
      <c r="BC63" s="260" t="s">
        <v>564</v>
      </c>
      <c r="BD63" s="260" t="s">
        <v>564</v>
      </c>
      <c r="BE63" s="260" t="s">
        <v>564</v>
      </c>
      <c r="BF63" s="260" t="s">
        <v>564</v>
      </c>
      <c r="BG63" s="260" t="s">
        <v>564</v>
      </c>
    </row>
    <row r="64" spans="1:59" x14ac:dyDescent="0.25">
      <c r="A64" s="261" t="s">
        <v>307</v>
      </c>
      <c r="B64" s="262">
        <v>0</v>
      </c>
      <c r="C64" s="262">
        <v>-65414.939183673465</v>
      </c>
      <c r="D64" s="262">
        <v>-64740.558367346937</v>
      </c>
      <c r="E64" s="262">
        <v>-64066.177551020402</v>
      </c>
      <c r="F64" s="262">
        <v>-63391.796734693868</v>
      </c>
      <c r="G64" s="262">
        <v>-62717.415918367347</v>
      </c>
      <c r="H64" s="262">
        <v>-62043.035102040812</v>
      </c>
      <c r="I64" s="262">
        <v>-61368.654285714285</v>
      </c>
      <c r="J64" s="262">
        <v>-60694.27346938775</v>
      </c>
      <c r="K64" s="262">
        <v>-60019.892653061215</v>
      </c>
      <c r="L64" s="262">
        <v>-59345.511836734695</v>
      </c>
      <c r="M64" s="262">
        <v>-58671.13102040816</v>
      </c>
      <c r="N64" s="262">
        <v>-57996.750204081625</v>
      </c>
      <c r="O64" s="262">
        <v>-57322.369387755098</v>
      </c>
      <c r="P64" s="262">
        <v>-56647.98857142857</v>
      </c>
      <c r="Q64" s="262">
        <v>-55973.607755102043</v>
      </c>
      <c r="R64" s="262">
        <v>-55299.226938775508</v>
      </c>
      <c r="S64" s="262">
        <v>-54624.846122448973</v>
      </c>
      <c r="T64" s="262">
        <v>-53950.465306122438</v>
      </c>
      <c r="U64" s="262">
        <v>-53276.084489795918</v>
      </c>
      <c r="V64" s="262">
        <v>-52601.703673469383</v>
      </c>
      <c r="W64" s="262">
        <v>-51927.322857142848</v>
      </c>
      <c r="X64" s="262">
        <v>-51252.942040816321</v>
      </c>
      <c r="Y64" s="262">
        <v>-50578.561224489786</v>
      </c>
      <c r="Z64" s="262">
        <v>-49904.180408163251</v>
      </c>
      <c r="AA64" s="262">
        <v>-49229.799591836723</v>
      </c>
      <c r="AB64" s="262">
        <v>-48555.418775510188</v>
      </c>
      <c r="AC64" s="262">
        <v>-47881.037959183661</v>
      </c>
      <c r="AD64" s="262">
        <v>-47206.657142857126</v>
      </c>
      <c r="AE64" s="262">
        <v>-46532.276326530591</v>
      </c>
      <c r="AF64" s="262">
        <v>-45857.895510204064</v>
      </c>
      <c r="AG64" s="262">
        <v>-45183.514693877536</v>
      </c>
      <c r="AH64" s="262">
        <v>-44509.133877551001</v>
      </c>
      <c r="AI64" s="262">
        <v>-43834.753061224466</v>
      </c>
      <c r="AJ64" s="262">
        <v>-43160.372244897939</v>
      </c>
      <c r="AK64" s="262">
        <v>-42485.991428571404</v>
      </c>
      <c r="AL64" s="262">
        <v>-41811.610612244876</v>
      </c>
      <c r="AM64" s="262">
        <v>-41137.229795918349</v>
      </c>
      <c r="AN64" s="262">
        <v>-40462.848979591821</v>
      </c>
      <c r="AO64" s="262">
        <v>-39788.468163265294</v>
      </c>
      <c r="AP64" s="262">
        <v>-39114.087346938759</v>
      </c>
      <c r="AQ64" s="262">
        <v>-38439.706530612231</v>
      </c>
      <c r="AR64" s="262">
        <v>-37765.325714285704</v>
      </c>
      <c r="AS64" s="262">
        <v>-37090.944897959176</v>
      </c>
      <c r="AT64" s="262">
        <v>-36416.564081632641</v>
      </c>
      <c r="AU64" s="262">
        <v>-35742.183265306114</v>
      </c>
      <c r="AV64" s="262">
        <v>-35067.802448979586</v>
      </c>
      <c r="AW64" s="262">
        <v>-34393.421632653059</v>
      </c>
      <c r="AX64" s="262">
        <v>-33719.040816326524</v>
      </c>
      <c r="AY64" s="262">
        <v>-33044.659999999996</v>
      </c>
      <c r="AZ64" s="262">
        <v>-33044.659999999996</v>
      </c>
      <c r="BA64" s="262" t="s">
        <v>564</v>
      </c>
      <c r="BB64" s="262" t="s">
        <v>564</v>
      </c>
      <c r="BC64" s="262" t="s">
        <v>564</v>
      </c>
      <c r="BD64" s="262" t="s">
        <v>564</v>
      </c>
      <c r="BE64" s="262" t="s">
        <v>564</v>
      </c>
      <c r="BF64" s="262" t="s">
        <v>564</v>
      </c>
      <c r="BG64" s="262" t="s">
        <v>564</v>
      </c>
    </row>
    <row r="65" spans="1:59" x14ac:dyDescent="0.25">
      <c r="A65" s="263" t="s">
        <v>306</v>
      </c>
      <c r="B65" s="262">
        <v>0</v>
      </c>
      <c r="C65" s="262">
        <v>0</v>
      </c>
      <c r="D65" s="262">
        <v>0</v>
      </c>
      <c r="E65" s="262">
        <v>0</v>
      </c>
      <c r="F65" s="262">
        <v>0</v>
      </c>
      <c r="G65" s="262">
        <v>0</v>
      </c>
      <c r="H65" s="262">
        <v>0</v>
      </c>
      <c r="I65" s="262">
        <v>0</v>
      </c>
      <c r="J65" s="262">
        <v>0</v>
      </c>
      <c r="K65" s="262">
        <v>0</v>
      </c>
      <c r="L65" s="262">
        <v>0</v>
      </c>
      <c r="M65" s="262">
        <v>0</v>
      </c>
      <c r="N65" s="262">
        <v>0</v>
      </c>
      <c r="O65" s="262">
        <v>0</v>
      </c>
      <c r="P65" s="262">
        <v>0</v>
      </c>
      <c r="Q65" s="262">
        <v>0</v>
      </c>
      <c r="R65" s="262">
        <v>0</v>
      </c>
      <c r="S65" s="262">
        <v>0</v>
      </c>
      <c r="T65" s="262">
        <v>0</v>
      </c>
      <c r="U65" s="262">
        <v>0</v>
      </c>
      <c r="V65" s="262">
        <v>0</v>
      </c>
      <c r="W65" s="262">
        <v>0</v>
      </c>
      <c r="X65" s="262">
        <v>0</v>
      </c>
      <c r="Y65" s="262">
        <v>0</v>
      </c>
      <c r="Z65" s="262">
        <v>0</v>
      </c>
      <c r="AA65" s="262">
        <v>0</v>
      </c>
      <c r="AB65" s="262">
        <v>0</v>
      </c>
      <c r="AC65" s="262">
        <v>0</v>
      </c>
      <c r="AD65" s="262">
        <v>0</v>
      </c>
      <c r="AE65" s="262">
        <v>0</v>
      </c>
      <c r="AF65" s="262">
        <v>0</v>
      </c>
      <c r="AG65" s="262">
        <v>0</v>
      </c>
      <c r="AH65" s="262">
        <v>0</v>
      </c>
      <c r="AI65" s="262">
        <v>0</v>
      </c>
      <c r="AJ65" s="262">
        <v>0</v>
      </c>
      <c r="AK65" s="262">
        <v>0</v>
      </c>
      <c r="AL65" s="262">
        <v>0</v>
      </c>
      <c r="AM65" s="262">
        <v>0</v>
      </c>
      <c r="AN65" s="262">
        <v>0</v>
      </c>
      <c r="AO65" s="262">
        <v>0</v>
      </c>
      <c r="AP65" s="262">
        <v>0</v>
      </c>
      <c r="AQ65" s="262">
        <v>0</v>
      </c>
      <c r="AR65" s="262">
        <v>0</v>
      </c>
      <c r="AS65" s="262">
        <v>0</v>
      </c>
      <c r="AT65" s="262">
        <v>0</v>
      </c>
      <c r="AU65" s="262">
        <v>0</v>
      </c>
      <c r="AV65" s="262">
        <v>0</v>
      </c>
      <c r="AW65" s="262">
        <v>0</v>
      </c>
      <c r="AX65" s="262">
        <v>0</v>
      </c>
      <c r="AY65" s="262">
        <v>0</v>
      </c>
      <c r="AZ65" s="262">
        <v>0</v>
      </c>
      <c r="BA65" s="262" t="s">
        <v>564</v>
      </c>
      <c r="BB65" s="262" t="s">
        <v>564</v>
      </c>
      <c r="BC65" s="262" t="s">
        <v>564</v>
      </c>
      <c r="BD65" s="262" t="s">
        <v>564</v>
      </c>
      <c r="BE65" s="262" t="s">
        <v>564</v>
      </c>
      <c r="BF65" s="262" t="s">
        <v>564</v>
      </c>
      <c r="BG65" s="262" t="s">
        <v>564</v>
      </c>
    </row>
    <row r="66" spans="1:59" x14ac:dyDescent="0.25">
      <c r="A66" s="263" t="s">
        <v>305</v>
      </c>
      <c r="B66" s="262">
        <v>0</v>
      </c>
      <c r="C66" s="262">
        <v>0</v>
      </c>
      <c r="D66" s="262">
        <v>0</v>
      </c>
      <c r="E66" s="262">
        <v>0</v>
      </c>
      <c r="F66" s="262">
        <v>0</v>
      </c>
      <c r="G66" s="262">
        <v>0</v>
      </c>
      <c r="H66" s="262">
        <v>0</v>
      </c>
      <c r="I66" s="262">
        <v>0</v>
      </c>
      <c r="J66" s="262">
        <v>0</v>
      </c>
      <c r="K66" s="262">
        <v>0</v>
      </c>
      <c r="L66" s="262">
        <v>0</v>
      </c>
      <c r="M66" s="262">
        <v>0</v>
      </c>
      <c r="N66" s="262">
        <v>0</v>
      </c>
      <c r="O66" s="262">
        <v>0</v>
      </c>
      <c r="P66" s="262">
        <v>0</v>
      </c>
      <c r="Q66" s="262">
        <v>0</v>
      </c>
      <c r="R66" s="262">
        <v>0</v>
      </c>
      <c r="S66" s="262">
        <v>0</v>
      </c>
      <c r="T66" s="262">
        <v>0</v>
      </c>
      <c r="U66" s="262">
        <v>0</v>
      </c>
      <c r="V66" s="262">
        <v>0</v>
      </c>
      <c r="W66" s="262">
        <v>0</v>
      </c>
      <c r="X66" s="262">
        <v>0</v>
      </c>
      <c r="Y66" s="262">
        <v>0</v>
      </c>
      <c r="Z66" s="262">
        <v>0</v>
      </c>
      <c r="AA66" s="262">
        <v>0</v>
      </c>
      <c r="AB66" s="262">
        <v>0</v>
      </c>
      <c r="AC66" s="262">
        <v>0</v>
      </c>
      <c r="AD66" s="262">
        <v>0</v>
      </c>
      <c r="AE66" s="262">
        <v>0</v>
      </c>
      <c r="AF66" s="262">
        <v>0</v>
      </c>
      <c r="AG66" s="262">
        <v>0</v>
      </c>
      <c r="AH66" s="262">
        <v>0</v>
      </c>
      <c r="AI66" s="262">
        <v>0</v>
      </c>
      <c r="AJ66" s="262">
        <v>0</v>
      </c>
      <c r="AK66" s="262">
        <v>0</v>
      </c>
      <c r="AL66" s="262">
        <v>0</v>
      </c>
      <c r="AM66" s="262">
        <v>0</v>
      </c>
      <c r="AN66" s="262">
        <v>0</v>
      </c>
      <c r="AO66" s="262">
        <v>0</v>
      </c>
      <c r="AP66" s="262">
        <v>0</v>
      </c>
      <c r="AQ66" s="262">
        <v>0</v>
      </c>
      <c r="AR66" s="262">
        <v>0</v>
      </c>
      <c r="AS66" s="262">
        <v>0</v>
      </c>
      <c r="AT66" s="262">
        <v>0</v>
      </c>
      <c r="AU66" s="262">
        <v>0</v>
      </c>
      <c r="AV66" s="262">
        <v>0</v>
      </c>
      <c r="AW66" s="262">
        <v>0</v>
      </c>
      <c r="AX66" s="262">
        <v>0</v>
      </c>
      <c r="AY66" s="262">
        <v>0</v>
      </c>
      <c r="AZ66" s="262">
        <v>0</v>
      </c>
      <c r="BA66" s="262" t="s">
        <v>564</v>
      </c>
      <c r="BB66" s="262" t="s">
        <v>564</v>
      </c>
      <c r="BC66" s="262" t="s">
        <v>564</v>
      </c>
      <c r="BD66" s="262" t="s">
        <v>564</v>
      </c>
      <c r="BE66" s="262" t="s">
        <v>564</v>
      </c>
      <c r="BF66" s="262" t="s">
        <v>564</v>
      </c>
      <c r="BG66" s="262" t="s">
        <v>564</v>
      </c>
    </row>
    <row r="67" spans="1:59" x14ac:dyDescent="0.25">
      <c r="A67" s="263" t="s">
        <v>564</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row>
    <row r="68" spans="1:59" x14ac:dyDescent="0.25">
      <c r="A68" s="263" t="s">
        <v>564</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t="s">
        <v>564</v>
      </c>
      <c r="BB68" s="262" t="s">
        <v>564</v>
      </c>
      <c r="BC68" s="262" t="s">
        <v>564</v>
      </c>
      <c r="BD68" s="262" t="s">
        <v>564</v>
      </c>
      <c r="BE68" s="262" t="s">
        <v>564</v>
      </c>
      <c r="BF68" s="262" t="s">
        <v>564</v>
      </c>
      <c r="BG68" s="262" t="s">
        <v>564</v>
      </c>
    </row>
    <row r="69" spans="1:59" x14ac:dyDescent="0.25">
      <c r="A69" s="263" t="s">
        <v>564</v>
      </c>
      <c r="B69" s="262"/>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t="s">
        <v>595</v>
      </c>
      <c r="BB69" s="262" t="s">
        <v>595</v>
      </c>
      <c r="BC69" s="262" t="s">
        <v>595</v>
      </c>
      <c r="BD69" s="262" t="s">
        <v>595</v>
      </c>
      <c r="BE69" s="262" t="s">
        <v>595</v>
      </c>
      <c r="BF69" s="262" t="s">
        <v>595</v>
      </c>
      <c r="BG69" s="262" t="s">
        <v>595</v>
      </c>
    </row>
    <row r="70" spans="1:59" x14ac:dyDescent="0.25">
      <c r="A70" s="263" t="s">
        <v>304</v>
      </c>
      <c r="B70" s="262"/>
      <c r="C70" s="262">
        <v>-65414.939183673465</v>
      </c>
      <c r="D70" s="262">
        <v>-64740.558367346937</v>
      </c>
      <c r="E70" s="262">
        <v>-64066.177551020402</v>
      </c>
      <c r="F70" s="262">
        <v>-63391.796734693868</v>
      </c>
      <c r="G70" s="262">
        <v>-62717.415918367347</v>
      </c>
      <c r="H70" s="262">
        <v>-62043.035102040812</v>
      </c>
      <c r="I70" s="262">
        <v>-61368.654285714285</v>
      </c>
      <c r="J70" s="262">
        <v>-60694.27346938775</v>
      </c>
      <c r="K70" s="262">
        <v>-60019.892653061215</v>
      </c>
      <c r="L70" s="262">
        <v>-59345.511836734695</v>
      </c>
      <c r="M70" s="262">
        <v>-58671.13102040816</v>
      </c>
      <c r="N70" s="262">
        <v>-57996.750204081625</v>
      </c>
      <c r="O70" s="262">
        <v>-57322.369387755098</v>
      </c>
      <c r="P70" s="262">
        <v>-56647.98857142857</v>
      </c>
      <c r="Q70" s="262">
        <v>-55973.607755102043</v>
      </c>
      <c r="R70" s="262">
        <v>-55299.226938775508</v>
      </c>
      <c r="S70" s="262">
        <v>-54624.846122448973</v>
      </c>
      <c r="T70" s="262">
        <v>-53950.465306122438</v>
      </c>
      <c r="U70" s="262">
        <v>-53276.084489795918</v>
      </c>
      <c r="V70" s="262">
        <v>-52601.703673469383</v>
      </c>
      <c r="W70" s="262">
        <v>-51927.322857142848</v>
      </c>
      <c r="X70" s="262">
        <v>-51252.942040816321</v>
      </c>
      <c r="Y70" s="262">
        <v>-50578.561224489786</v>
      </c>
      <c r="Z70" s="262">
        <v>-49904.180408163251</v>
      </c>
      <c r="AA70" s="262">
        <v>-49229.799591836723</v>
      </c>
      <c r="AB70" s="262">
        <v>-48555.418775510188</v>
      </c>
      <c r="AC70" s="262">
        <v>-47881.037959183661</v>
      </c>
      <c r="AD70" s="262">
        <v>-47206.657142857126</v>
      </c>
      <c r="AE70" s="262">
        <v>-46532.276326530591</v>
      </c>
      <c r="AF70" s="262">
        <v>-45857.895510204064</v>
      </c>
      <c r="AG70" s="262">
        <v>-45183.514693877536</v>
      </c>
      <c r="AH70" s="262">
        <v>-44509.133877551001</v>
      </c>
      <c r="AI70" s="262">
        <v>-43834.753061224466</v>
      </c>
      <c r="AJ70" s="262">
        <v>-43160.372244897939</v>
      </c>
      <c r="AK70" s="262">
        <v>-42485.991428571404</v>
      </c>
      <c r="AL70" s="262">
        <v>-41811.610612244876</v>
      </c>
      <c r="AM70" s="262">
        <v>-41137.229795918349</v>
      </c>
      <c r="AN70" s="262">
        <v>-40462.848979591821</v>
      </c>
      <c r="AO70" s="262">
        <v>-39788.468163265294</v>
      </c>
      <c r="AP70" s="262">
        <v>-39114.087346938759</v>
      </c>
      <c r="AQ70" s="262">
        <v>-38439.706530612231</v>
      </c>
      <c r="AR70" s="262">
        <v>-37765.325714285704</v>
      </c>
      <c r="AS70" s="262">
        <v>-37090.944897959176</v>
      </c>
      <c r="AT70" s="262">
        <v>-36416.564081632641</v>
      </c>
      <c r="AU70" s="262">
        <v>-35742.183265306114</v>
      </c>
      <c r="AV70" s="262">
        <v>-35067.802448979586</v>
      </c>
      <c r="AW70" s="262">
        <v>-34393.421632653059</v>
      </c>
      <c r="AX70" s="262">
        <v>-33719.040816326524</v>
      </c>
      <c r="AY70" s="262">
        <v>-33044.659999999996</v>
      </c>
      <c r="AZ70" s="262">
        <v>-33044.659999999996</v>
      </c>
      <c r="BA70" s="262">
        <v>-33044.659999999996</v>
      </c>
      <c r="BB70" s="262">
        <v>-33044.659999999996</v>
      </c>
      <c r="BC70" s="262">
        <v>-33044.659999999996</v>
      </c>
      <c r="BD70" s="262">
        <v>-33044.659999999996</v>
      </c>
      <c r="BE70" s="262">
        <v>-33044.659999999996</v>
      </c>
      <c r="BF70" s="262">
        <v>-33044.659999999996</v>
      </c>
      <c r="BG70" s="262">
        <v>-33044.659999999996</v>
      </c>
    </row>
    <row r="71" spans="1:59" s="248" customFormat="1" ht="14.25" x14ac:dyDescent="0.25">
      <c r="A71" s="264" t="s">
        <v>571</v>
      </c>
      <c r="B71" s="260">
        <v>1972800.6916666669</v>
      </c>
      <c r="C71" s="260">
        <v>4557790.8646194097</v>
      </c>
      <c r="D71" s="260">
        <v>4697161.6383833131</v>
      </c>
      <c r="E71" s="260">
        <v>4840693.08320098</v>
      </c>
      <c r="F71" s="260">
        <v>4988510.2358013075</v>
      </c>
      <c r="G71" s="260">
        <v>5140741.6718296343</v>
      </c>
      <c r="H71" s="260">
        <v>5297519.8278859593</v>
      </c>
      <c r="I71" s="260">
        <v>5458981.0930822873</v>
      </c>
      <c r="J71" s="260">
        <v>5625265.9600066124</v>
      </c>
      <c r="K71" s="260">
        <v>5796519.1482389383</v>
      </c>
      <c r="L71" s="260">
        <v>5959117.4739072658</v>
      </c>
      <c r="M71" s="260">
        <v>6140345.739914258</v>
      </c>
      <c r="N71" s="260">
        <v>6326990.6331572514</v>
      </c>
      <c r="O71" s="260">
        <v>6519214.6308189128</v>
      </c>
      <c r="P71" s="260">
        <v>6717185.1257492397</v>
      </c>
      <c r="Q71" s="260">
        <v>6921074.4949288983</v>
      </c>
      <c r="R71" s="260">
        <v>7131060.3185518924</v>
      </c>
      <c r="S71" s="260">
        <v>7347325.4895668859</v>
      </c>
      <c r="T71" s="260">
        <v>7570058.3779892111</v>
      </c>
      <c r="U71" s="260">
        <v>7799453.0225982042</v>
      </c>
      <c r="V71" s="260">
        <v>8017200.5607665302</v>
      </c>
      <c r="W71" s="260">
        <v>8259969.0142975245</v>
      </c>
      <c r="X71" s="260">
        <v>8510000.2834525183</v>
      </c>
      <c r="Y71" s="260">
        <v>8767512.2664981782</v>
      </c>
      <c r="Z71" s="260">
        <v>9032729.3781571705</v>
      </c>
      <c r="AA71" s="260">
        <v>9305882.7681894954</v>
      </c>
      <c r="AB71" s="260">
        <v>9587210.5263124909</v>
      </c>
      <c r="AC71" s="260">
        <v>9876957.887120815</v>
      </c>
      <c r="AD71" s="260">
        <v>10175377.435006475</v>
      </c>
      <c r="AE71" s="260">
        <v>10482729.33640147</v>
      </c>
      <c r="AF71" s="260">
        <v>10799281.572020466</v>
      </c>
      <c r="AG71" s="260">
        <v>11125310.141780792</v>
      </c>
      <c r="AH71" s="260">
        <v>11461099.338029115</v>
      </c>
      <c r="AI71" s="260">
        <v>11806941.977784108</v>
      </c>
      <c r="AJ71" s="260">
        <v>12163139.662301766</v>
      </c>
      <c r="AK71" s="260">
        <v>12530003.050302096</v>
      </c>
      <c r="AL71" s="260">
        <v>12907852.103873091</v>
      </c>
      <c r="AM71" s="260">
        <v>13297016.402681418</v>
      </c>
      <c r="AN71" s="260">
        <v>13697835.389876407</v>
      </c>
      <c r="AO71" s="260">
        <v>14110658.713623403</v>
      </c>
      <c r="AP71" s="260">
        <v>14535846.513991725</v>
      </c>
      <c r="AQ71" s="260">
        <v>14973769.709842723</v>
      </c>
      <c r="AR71" s="260">
        <v>15424810.367685711</v>
      </c>
      <c r="AS71" s="260">
        <v>15889362.015888706</v>
      </c>
      <c r="AT71" s="260">
        <v>16367829.9862117</v>
      </c>
      <c r="AU71" s="260">
        <v>16860631.769001361</v>
      </c>
      <c r="AV71" s="260">
        <v>17368197.368385684</v>
      </c>
      <c r="AW71" s="260">
        <v>17890969.698452678</v>
      </c>
      <c r="AX71" s="260">
        <v>18429404.979429003</v>
      </c>
      <c r="AY71" s="260">
        <v>18983973.079213332</v>
      </c>
      <c r="AZ71" s="260">
        <v>19554483.610706668</v>
      </c>
      <c r="BA71" s="260" t="s">
        <v>564</v>
      </c>
      <c r="BB71" s="260" t="s">
        <v>564</v>
      </c>
      <c r="BC71" s="260" t="s">
        <v>564</v>
      </c>
      <c r="BD71" s="260" t="s">
        <v>564</v>
      </c>
      <c r="BE71" s="260" t="s">
        <v>564</v>
      </c>
      <c r="BF71" s="260" t="s">
        <v>564</v>
      </c>
      <c r="BG71" s="260" t="s">
        <v>564</v>
      </c>
    </row>
    <row r="72" spans="1:59" x14ac:dyDescent="0.25">
      <c r="A72" s="263" t="s">
        <v>300</v>
      </c>
      <c r="B72" s="262">
        <v>0</v>
      </c>
      <c r="C72" s="262">
        <v>-61307.34693877551</v>
      </c>
      <c r="D72" s="262">
        <v>-61307.34693877551</v>
      </c>
      <c r="E72" s="262">
        <v>-61307.34693877551</v>
      </c>
      <c r="F72" s="262">
        <v>-61307.34693877551</v>
      </c>
      <c r="G72" s="262">
        <v>-61307.34693877551</v>
      </c>
      <c r="H72" s="262">
        <v>-61307.34693877551</v>
      </c>
      <c r="I72" s="262">
        <v>-61307.34693877551</v>
      </c>
      <c r="J72" s="262">
        <v>-61307.34693877551</v>
      </c>
      <c r="K72" s="262">
        <v>-61307.34693877551</v>
      </c>
      <c r="L72" s="262">
        <v>-61307.34693877551</v>
      </c>
      <c r="M72" s="262">
        <v>-61307.34693877551</v>
      </c>
      <c r="N72" s="262">
        <v>-61307.34693877551</v>
      </c>
      <c r="O72" s="262">
        <v>-61307.34693877551</v>
      </c>
      <c r="P72" s="262">
        <v>-61307.34693877551</v>
      </c>
      <c r="Q72" s="262">
        <v>-61307.34693877551</v>
      </c>
      <c r="R72" s="262">
        <v>-61307.34693877551</v>
      </c>
      <c r="S72" s="262">
        <v>-61307.34693877551</v>
      </c>
      <c r="T72" s="262">
        <v>-61307.34693877551</v>
      </c>
      <c r="U72" s="262">
        <v>-61307.34693877551</v>
      </c>
      <c r="V72" s="262">
        <v>-61307.34693877551</v>
      </c>
      <c r="W72" s="262">
        <v>-61307.34693877551</v>
      </c>
      <c r="X72" s="262">
        <v>-61307.34693877551</v>
      </c>
      <c r="Y72" s="262">
        <v>-61307.34693877551</v>
      </c>
      <c r="Z72" s="262">
        <v>-61307.34693877551</v>
      </c>
      <c r="AA72" s="262">
        <v>-61307.34693877551</v>
      </c>
      <c r="AB72" s="262">
        <v>-61307.34693877551</v>
      </c>
      <c r="AC72" s="262">
        <v>-61307.34693877551</v>
      </c>
      <c r="AD72" s="262">
        <v>-61307.34693877551</v>
      </c>
      <c r="AE72" s="262">
        <v>-61307.34693877551</v>
      </c>
      <c r="AF72" s="262">
        <v>-61307.34693877551</v>
      </c>
      <c r="AG72" s="262">
        <v>-61307.34693877551</v>
      </c>
      <c r="AH72" s="262">
        <v>-61307.34693877551</v>
      </c>
      <c r="AI72" s="262">
        <v>-61307.34693877551</v>
      </c>
      <c r="AJ72" s="262">
        <v>-61307.34693877551</v>
      </c>
      <c r="AK72" s="262">
        <v>-61307.34693877551</v>
      </c>
      <c r="AL72" s="262">
        <v>-61307.34693877551</v>
      </c>
      <c r="AM72" s="262">
        <v>-61307.34693877551</v>
      </c>
      <c r="AN72" s="262">
        <v>-61307.34693877551</v>
      </c>
      <c r="AO72" s="262">
        <v>-61307.34693877551</v>
      </c>
      <c r="AP72" s="262">
        <v>-61307.34693877551</v>
      </c>
      <c r="AQ72" s="262">
        <v>-61307.34693877551</v>
      </c>
      <c r="AR72" s="262">
        <v>-61307.34693877551</v>
      </c>
      <c r="AS72" s="262">
        <v>-61307.34693877551</v>
      </c>
      <c r="AT72" s="262">
        <v>-61307.34693877551</v>
      </c>
      <c r="AU72" s="262">
        <v>-61307.34693877551</v>
      </c>
      <c r="AV72" s="262">
        <v>-61307.34693877551</v>
      </c>
      <c r="AW72" s="262">
        <v>-61307.34693877551</v>
      </c>
      <c r="AX72" s="262">
        <v>-61307.34693877551</v>
      </c>
      <c r="AY72" s="262">
        <v>-61307.34693877551</v>
      </c>
      <c r="AZ72" s="262">
        <v>0</v>
      </c>
      <c r="BA72" s="262" t="s">
        <v>595</v>
      </c>
      <c r="BB72" s="262" t="s">
        <v>595</v>
      </c>
      <c r="BC72" s="262" t="s">
        <v>595</v>
      </c>
      <c r="BD72" s="262" t="s">
        <v>595</v>
      </c>
      <c r="BE72" s="262" t="s">
        <v>595</v>
      </c>
      <c r="BF72" s="262" t="s">
        <v>595</v>
      </c>
      <c r="BG72" s="262" t="s">
        <v>595</v>
      </c>
    </row>
    <row r="73" spans="1:59" s="248" customFormat="1" ht="14.25" x14ac:dyDescent="0.25">
      <c r="A73" s="264" t="s">
        <v>572</v>
      </c>
      <c r="B73" s="260">
        <v>1972800.6916666669</v>
      </c>
      <c r="C73" s="260">
        <v>4496483.5176806338</v>
      </c>
      <c r="D73" s="260">
        <v>4635854.2914445372</v>
      </c>
      <c r="E73" s="260">
        <v>4779385.7362622041</v>
      </c>
      <c r="F73" s="260">
        <v>4927202.8888625316</v>
      </c>
      <c r="G73" s="260">
        <v>5079434.3248908585</v>
      </c>
      <c r="H73" s="260">
        <v>5236212.4809471834</v>
      </c>
      <c r="I73" s="260">
        <v>5397673.7461435115</v>
      </c>
      <c r="J73" s="260">
        <v>5563958.6130678365</v>
      </c>
      <c r="K73" s="260">
        <v>5735211.8013001624</v>
      </c>
      <c r="L73" s="260">
        <v>5897810.12696849</v>
      </c>
      <c r="M73" s="260">
        <v>6079038.3929754822</v>
      </c>
      <c r="N73" s="260">
        <v>6265683.2862184756</v>
      </c>
      <c r="O73" s="260">
        <v>6457907.2838801369</v>
      </c>
      <c r="P73" s="260">
        <v>6655877.7788104638</v>
      </c>
      <c r="Q73" s="260">
        <v>6859767.1479901224</v>
      </c>
      <c r="R73" s="260">
        <v>7069752.9716131166</v>
      </c>
      <c r="S73" s="260">
        <v>7286018.14262811</v>
      </c>
      <c r="T73" s="260">
        <v>7508751.0310504353</v>
      </c>
      <c r="U73" s="260">
        <v>7738145.6756594284</v>
      </c>
      <c r="V73" s="260">
        <v>7955893.2138277544</v>
      </c>
      <c r="W73" s="260">
        <v>8198661.6673587486</v>
      </c>
      <c r="X73" s="260">
        <v>8448692.9365137424</v>
      </c>
      <c r="Y73" s="260">
        <v>8706204.9195594024</v>
      </c>
      <c r="Z73" s="260">
        <v>8971422.0312183946</v>
      </c>
      <c r="AA73" s="260">
        <v>9244575.4212507196</v>
      </c>
      <c r="AB73" s="260">
        <v>9525903.1793737151</v>
      </c>
      <c r="AC73" s="260">
        <v>9815650.5401820391</v>
      </c>
      <c r="AD73" s="260">
        <v>10114070.088067699</v>
      </c>
      <c r="AE73" s="260">
        <v>10421421.989462694</v>
      </c>
      <c r="AF73" s="260">
        <v>10737974.22508169</v>
      </c>
      <c r="AG73" s="260">
        <v>11064002.794842016</v>
      </c>
      <c r="AH73" s="260">
        <v>11399791.991090339</v>
      </c>
      <c r="AI73" s="260">
        <v>11745634.630845333</v>
      </c>
      <c r="AJ73" s="260">
        <v>12101832.31536299</v>
      </c>
      <c r="AK73" s="260">
        <v>12468695.70336332</v>
      </c>
      <c r="AL73" s="260">
        <v>12846544.756934315</v>
      </c>
      <c r="AM73" s="260">
        <v>13235709.055742642</v>
      </c>
      <c r="AN73" s="260">
        <v>13636528.042937631</v>
      </c>
      <c r="AO73" s="260">
        <v>14049351.366684627</v>
      </c>
      <c r="AP73" s="260">
        <v>14474539.167052949</v>
      </c>
      <c r="AQ73" s="260">
        <v>14912462.362903947</v>
      </c>
      <c r="AR73" s="260">
        <v>15363503.020746935</v>
      </c>
      <c r="AS73" s="260">
        <v>15828054.66894993</v>
      </c>
      <c r="AT73" s="260">
        <v>16306522.639272925</v>
      </c>
      <c r="AU73" s="260">
        <v>16799324.422062587</v>
      </c>
      <c r="AV73" s="260">
        <v>17306890.02144691</v>
      </c>
      <c r="AW73" s="260">
        <v>17829662.351513904</v>
      </c>
      <c r="AX73" s="260">
        <v>18368097.632490229</v>
      </c>
      <c r="AY73" s="260">
        <v>18922665.732274558</v>
      </c>
      <c r="AZ73" s="260">
        <v>19554483.610706668</v>
      </c>
      <c r="BA73" s="260" t="s">
        <v>564</v>
      </c>
      <c r="BB73" s="260" t="s">
        <v>564</v>
      </c>
      <c r="BC73" s="260" t="s">
        <v>564</v>
      </c>
      <c r="BD73" s="260" t="s">
        <v>564</v>
      </c>
      <c r="BE73" s="260" t="s">
        <v>564</v>
      </c>
      <c r="BF73" s="260" t="s">
        <v>564</v>
      </c>
      <c r="BG73" s="260" t="s">
        <v>564</v>
      </c>
    </row>
    <row r="74" spans="1:59" x14ac:dyDescent="0.25">
      <c r="A74" s="263" t="s">
        <v>299</v>
      </c>
      <c r="B74" s="262">
        <v>0</v>
      </c>
      <c r="C74" s="262">
        <v>0</v>
      </c>
      <c r="D74" s="262">
        <v>0</v>
      </c>
      <c r="E74" s="262">
        <v>0</v>
      </c>
      <c r="F74" s="262">
        <v>0</v>
      </c>
      <c r="G74" s="262">
        <v>0</v>
      </c>
      <c r="H74" s="262">
        <v>0</v>
      </c>
      <c r="I74" s="262">
        <v>0</v>
      </c>
      <c r="J74" s="262">
        <v>0</v>
      </c>
      <c r="K74" s="262">
        <v>0</v>
      </c>
      <c r="L74" s="262">
        <v>0</v>
      </c>
      <c r="M74" s="262">
        <v>0</v>
      </c>
      <c r="N74" s="262">
        <v>0</v>
      </c>
      <c r="O74" s="262">
        <v>0</v>
      </c>
      <c r="P74" s="262">
        <v>0</v>
      </c>
      <c r="Q74" s="262">
        <v>0</v>
      </c>
      <c r="R74" s="262">
        <v>0</v>
      </c>
      <c r="S74" s="262">
        <v>0</v>
      </c>
      <c r="T74" s="262">
        <v>0</v>
      </c>
      <c r="U74" s="262">
        <v>0</v>
      </c>
      <c r="V74" s="262">
        <v>0</v>
      </c>
      <c r="W74" s="262">
        <v>0</v>
      </c>
      <c r="X74" s="262">
        <v>0</v>
      </c>
      <c r="Y74" s="262">
        <v>0</v>
      </c>
      <c r="Z74" s="262">
        <v>0</v>
      </c>
      <c r="AA74" s="262">
        <v>0</v>
      </c>
      <c r="AB74" s="262">
        <v>0</v>
      </c>
      <c r="AC74" s="262">
        <v>0</v>
      </c>
      <c r="AD74" s="262">
        <v>0</v>
      </c>
      <c r="AE74" s="262">
        <v>0</v>
      </c>
      <c r="AF74" s="262">
        <v>0</v>
      </c>
      <c r="AG74" s="262">
        <v>0</v>
      </c>
      <c r="AH74" s="262">
        <v>0</v>
      </c>
      <c r="AI74" s="262">
        <v>0</v>
      </c>
      <c r="AJ74" s="262">
        <v>0</v>
      </c>
      <c r="AK74" s="262">
        <v>0</v>
      </c>
      <c r="AL74" s="262">
        <v>0</v>
      </c>
      <c r="AM74" s="262">
        <v>0</v>
      </c>
      <c r="AN74" s="262">
        <v>0</v>
      </c>
      <c r="AO74" s="262">
        <v>0</v>
      </c>
      <c r="AP74" s="262">
        <v>0</v>
      </c>
      <c r="AQ74" s="262">
        <v>0</v>
      </c>
      <c r="AR74" s="262">
        <v>0</v>
      </c>
      <c r="AS74" s="262">
        <v>0</v>
      </c>
      <c r="AT74" s="262">
        <v>0</v>
      </c>
      <c r="AU74" s="262">
        <v>0</v>
      </c>
      <c r="AV74" s="262">
        <v>0</v>
      </c>
      <c r="AW74" s="262">
        <v>0</v>
      </c>
      <c r="AX74" s="262">
        <v>0</v>
      </c>
      <c r="AY74" s="262">
        <v>0</v>
      </c>
      <c r="AZ74" s="262">
        <v>0</v>
      </c>
      <c r="BA74" s="262">
        <v>0</v>
      </c>
      <c r="BB74" s="262">
        <v>0</v>
      </c>
      <c r="BC74" s="262">
        <v>0</v>
      </c>
      <c r="BD74" s="262">
        <v>0</v>
      </c>
      <c r="BE74" s="262">
        <v>0</v>
      </c>
      <c r="BF74" s="262">
        <v>0</v>
      </c>
      <c r="BG74" s="262">
        <v>0</v>
      </c>
    </row>
    <row r="75" spans="1:59" s="248" customFormat="1" ht="14.25" x14ac:dyDescent="0.25">
      <c r="A75" s="264" t="s">
        <v>303</v>
      </c>
      <c r="B75" s="260">
        <v>1972800.6916666669</v>
      </c>
      <c r="C75" s="260">
        <v>4496483.5176806338</v>
      </c>
      <c r="D75" s="260">
        <v>4635854.2914445372</v>
      </c>
      <c r="E75" s="260">
        <v>4779385.7362622041</v>
      </c>
      <c r="F75" s="260">
        <v>4927202.8888625316</v>
      </c>
      <c r="G75" s="260">
        <v>5079434.3248908585</v>
      </c>
      <c r="H75" s="260">
        <v>5236212.4809471834</v>
      </c>
      <c r="I75" s="260">
        <v>5397673.7461435115</v>
      </c>
      <c r="J75" s="260">
        <v>5563958.6130678365</v>
      </c>
      <c r="K75" s="260">
        <v>5735211.8013001624</v>
      </c>
      <c r="L75" s="260">
        <v>5897810.12696849</v>
      </c>
      <c r="M75" s="260">
        <v>6079038.3929754822</v>
      </c>
      <c r="N75" s="260">
        <v>6265683.2862184756</v>
      </c>
      <c r="O75" s="260">
        <v>6457907.2838801369</v>
      </c>
      <c r="P75" s="260">
        <v>6655877.7788104638</v>
      </c>
      <c r="Q75" s="260">
        <v>6859767.1479901224</v>
      </c>
      <c r="R75" s="260">
        <v>7069752.9716131166</v>
      </c>
      <c r="S75" s="260">
        <v>7286018.14262811</v>
      </c>
      <c r="T75" s="260">
        <v>7508751.0310504353</v>
      </c>
      <c r="U75" s="260">
        <v>7738145.6756594284</v>
      </c>
      <c r="V75" s="260">
        <v>7955893.2138277544</v>
      </c>
      <c r="W75" s="260">
        <v>8198661.6673587486</v>
      </c>
      <c r="X75" s="260">
        <v>8448692.9365137424</v>
      </c>
      <c r="Y75" s="260">
        <v>8706204.9195594024</v>
      </c>
      <c r="Z75" s="260">
        <v>8971422.0312183946</v>
      </c>
      <c r="AA75" s="260">
        <v>9244575.4212507196</v>
      </c>
      <c r="AB75" s="260">
        <v>9525903.1793737151</v>
      </c>
      <c r="AC75" s="260">
        <v>9815650.5401820391</v>
      </c>
      <c r="AD75" s="260">
        <v>10114070.088067699</v>
      </c>
      <c r="AE75" s="260">
        <v>10421421.989462694</v>
      </c>
      <c r="AF75" s="260">
        <v>10737974.22508169</v>
      </c>
      <c r="AG75" s="260">
        <v>11064002.794842016</v>
      </c>
      <c r="AH75" s="260">
        <v>11399791.991090339</v>
      </c>
      <c r="AI75" s="260">
        <v>11745634.630845333</v>
      </c>
      <c r="AJ75" s="260">
        <v>12101832.31536299</v>
      </c>
      <c r="AK75" s="260">
        <v>12468695.70336332</v>
      </c>
      <c r="AL75" s="260">
        <v>12846544.756934315</v>
      </c>
      <c r="AM75" s="260">
        <v>13235709.055742642</v>
      </c>
      <c r="AN75" s="260">
        <v>13636528.042937631</v>
      </c>
      <c r="AO75" s="260">
        <v>14049351.366684627</v>
      </c>
      <c r="AP75" s="260">
        <v>14474539.167052949</v>
      </c>
      <c r="AQ75" s="260">
        <v>14912462.362903947</v>
      </c>
      <c r="AR75" s="260">
        <v>15363503.020746935</v>
      </c>
      <c r="AS75" s="260">
        <v>15828054.66894993</v>
      </c>
      <c r="AT75" s="260">
        <v>16306522.639272925</v>
      </c>
      <c r="AU75" s="260">
        <v>16799324.422062587</v>
      </c>
      <c r="AV75" s="260">
        <v>17306890.02144691</v>
      </c>
      <c r="AW75" s="260">
        <v>17829662.351513904</v>
      </c>
      <c r="AX75" s="260">
        <v>18368097.632490229</v>
      </c>
      <c r="AY75" s="260">
        <v>18922665.732274558</v>
      </c>
      <c r="AZ75" s="260">
        <v>19554483.610706668</v>
      </c>
      <c r="BA75" s="260" t="e">
        <v>#VALUE!</v>
      </c>
      <c r="BB75" s="260" t="e">
        <v>#VALUE!</v>
      </c>
      <c r="BC75" s="260" t="e">
        <v>#VALUE!</v>
      </c>
      <c r="BD75" s="260" t="e">
        <v>#VALUE!</v>
      </c>
      <c r="BE75" s="260" t="e">
        <v>#VALUE!</v>
      </c>
      <c r="BF75" s="260" t="e">
        <v>#VALUE!</v>
      </c>
      <c r="BG75" s="260" t="e">
        <v>#VALUE!</v>
      </c>
    </row>
    <row r="76" spans="1:59" x14ac:dyDescent="0.25">
      <c r="A76" s="263" t="s">
        <v>298</v>
      </c>
      <c r="B76" s="262">
        <v>-394560.13833333342</v>
      </c>
      <c r="C76" s="262">
        <v>-899296.70353612676</v>
      </c>
      <c r="D76" s="262">
        <v>-927170.85828890745</v>
      </c>
      <c r="E76" s="262">
        <v>-955877.14725244092</v>
      </c>
      <c r="F76" s="262">
        <v>-985440.5777725064</v>
      </c>
      <c r="G76" s="262">
        <v>-1015886.8649781718</v>
      </c>
      <c r="H76" s="262">
        <v>-1047242.4961894368</v>
      </c>
      <c r="I76" s="262">
        <v>-1079534.7492287024</v>
      </c>
      <c r="J76" s="262">
        <v>-1112791.7226135673</v>
      </c>
      <c r="K76" s="262">
        <v>-1147042.3602600326</v>
      </c>
      <c r="L76" s="262">
        <v>-1179562.0253936981</v>
      </c>
      <c r="M76" s="262">
        <v>-1215807.6785950966</v>
      </c>
      <c r="N76" s="262">
        <v>-1253136.6572436951</v>
      </c>
      <c r="O76" s="262">
        <v>-1291581.4567760276</v>
      </c>
      <c r="P76" s="262">
        <v>-1331175.5557620928</v>
      </c>
      <c r="Q76" s="262">
        <v>-1371953.4295980246</v>
      </c>
      <c r="R76" s="262">
        <v>-1413950.5943226235</v>
      </c>
      <c r="S76" s="262">
        <v>-1457203.6285256222</v>
      </c>
      <c r="T76" s="262">
        <v>-1501750.2062100871</v>
      </c>
      <c r="U76" s="262">
        <v>-1547629.1351318858</v>
      </c>
      <c r="V76" s="262">
        <v>-1591178.6427655509</v>
      </c>
      <c r="W76" s="262">
        <v>-1639732.3334717499</v>
      </c>
      <c r="X76" s="262">
        <v>-1689738.5873027486</v>
      </c>
      <c r="Y76" s="262">
        <v>-1741240.9839118805</v>
      </c>
      <c r="Z76" s="262">
        <v>-1794284.4062436791</v>
      </c>
      <c r="AA76" s="262">
        <v>-1848915.084250144</v>
      </c>
      <c r="AB76" s="262">
        <v>-1905180.6358747431</v>
      </c>
      <c r="AC76" s="262">
        <v>-1963130.108036408</v>
      </c>
      <c r="AD76" s="262">
        <v>-2022814.0176135399</v>
      </c>
      <c r="AE76" s="262">
        <v>-2084284.3978925389</v>
      </c>
      <c r="AF76" s="262">
        <v>-2147594.8450163379</v>
      </c>
      <c r="AG76" s="262">
        <v>-2212800.5589684034</v>
      </c>
      <c r="AH76" s="262">
        <v>-2279958.3982180678</v>
      </c>
      <c r="AI76" s="262">
        <v>-2349126.9261690667</v>
      </c>
      <c r="AJ76" s="262">
        <v>-2420366.463072598</v>
      </c>
      <c r="AK76" s="262">
        <v>-2493739.1406726642</v>
      </c>
      <c r="AL76" s="262">
        <v>-2569308.9513868634</v>
      </c>
      <c r="AM76" s="262">
        <v>-2647141.8111485285</v>
      </c>
      <c r="AN76" s="262">
        <v>-2727305.6085875263</v>
      </c>
      <c r="AO76" s="262">
        <v>-2809870.2733369255</v>
      </c>
      <c r="AP76" s="262">
        <v>-2894907.83341059</v>
      </c>
      <c r="AQ76" s="262">
        <v>-2982492.4725807896</v>
      </c>
      <c r="AR76" s="262">
        <v>-3072700.6041493872</v>
      </c>
      <c r="AS76" s="262">
        <v>-3165610.9337899862</v>
      </c>
      <c r="AT76" s="262">
        <v>-3261304.5278545851</v>
      </c>
      <c r="AU76" s="262">
        <v>-3359864.8844125178</v>
      </c>
      <c r="AV76" s="262">
        <v>-3461378.0042893821</v>
      </c>
      <c r="AW76" s="262">
        <v>-3565932.4703027811</v>
      </c>
      <c r="AX76" s="262">
        <v>-3673619.5264980458</v>
      </c>
      <c r="AY76" s="262">
        <v>-3784533.1464549117</v>
      </c>
      <c r="AZ76" s="262">
        <v>-3910896.7221413339</v>
      </c>
      <c r="BA76" s="262" t="e">
        <v>#VALUE!</v>
      </c>
      <c r="BB76" s="262" t="e">
        <v>#VALUE!</v>
      </c>
      <c r="BC76" s="262" t="e">
        <v>#VALUE!</v>
      </c>
      <c r="BD76" s="262" t="e">
        <v>#VALUE!</v>
      </c>
      <c r="BE76" s="262" t="e">
        <v>#VALUE!</v>
      </c>
      <c r="BF76" s="262" t="e">
        <v>#VALUE!</v>
      </c>
      <c r="BG76" s="262" t="e">
        <v>#VALUE!</v>
      </c>
    </row>
    <row r="77" spans="1:59" ht="16.5" thickBot="1" x14ac:dyDescent="0.3">
      <c r="A77" s="265" t="s">
        <v>302</v>
      </c>
      <c r="B77" s="266">
        <v>1578240.5533333335</v>
      </c>
      <c r="C77" s="266">
        <v>3597186.8141445071</v>
      </c>
      <c r="D77" s="266">
        <v>3708683.4331556298</v>
      </c>
      <c r="E77" s="266">
        <v>3823508.5890097632</v>
      </c>
      <c r="F77" s="266">
        <v>3941762.3110900251</v>
      </c>
      <c r="G77" s="266">
        <v>4063547.4599126866</v>
      </c>
      <c r="H77" s="266">
        <v>4188969.9847577466</v>
      </c>
      <c r="I77" s="266">
        <v>4318138.9969148096</v>
      </c>
      <c r="J77" s="266">
        <v>4451166.890454269</v>
      </c>
      <c r="K77" s="266">
        <v>4588169.4410401303</v>
      </c>
      <c r="L77" s="266">
        <v>4718248.1015747916</v>
      </c>
      <c r="M77" s="266">
        <v>4863230.7143803854</v>
      </c>
      <c r="N77" s="266">
        <v>5012546.6289747804</v>
      </c>
      <c r="O77" s="266">
        <v>5166325.8271041093</v>
      </c>
      <c r="P77" s="266">
        <v>5324702.2230483713</v>
      </c>
      <c r="Q77" s="266">
        <v>5487813.7183920983</v>
      </c>
      <c r="R77" s="266">
        <v>5655802.3772904929</v>
      </c>
      <c r="S77" s="266">
        <v>5828814.5141024878</v>
      </c>
      <c r="T77" s="266">
        <v>6007000.8248403482</v>
      </c>
      <c r="U77" s="266">
        <v>6190516.5405275431</v>
      </c>
      <c r="V77" s="266">
        <v>6364714.5710622035</v>
      </c>
      <c r="W77" s="266">
        <v>6558929.3338869987</v>
      </c>
      <c r="X77" s="266">
        <v>6758954.3492109943</v>
      </c>
      <c r="Y77" s="266">
        <v>6964963.9356475221</v>
      </c>
      <c r="Z77" s="266">
        <v>7177137.6249747155</v>
      </c>
      <c r="AA77" s="266">
        <v>7395660.3370005758</v>
      </c>
      <c r="AB77" s="266">
        <v>7620722.5434989724</v>
      </c>
      <c r="AC77" s="266">
        <v>7852520.4321456309</v>
      </c>
      <c r="AD77" s="266">
        <v>8091256.0704541598</v>
      </c>
      <c r="AE77" s="266">
        <v>8337137.5915701557</v>
      </c>
      <c r="AF77" s="266">
        <v>8590379.3800653517</v>
      </c>
      <c r="AG77" s="266">
        <v>8851202.2358736135</v>
      </c>
      <c r="AH77" s="266">
        <v>9119833.5928722713</v>
      </c>
      <c r="AI77" s="266">
        <v>9396507.7046762668</v>
      </c>
      <c r="AJ77" s="266">
        <v>9681465.8522903919</v>
      </c>
      <c r="AK77" s="266">
        <v>9974956.5626906566</v>
      </c>
      <c r="AL77" s="266">
        <v>10277235.805547452</v>
      </c>
      <c r="AM77" s="266">
        <v>10588567.244594114</v>
      </c>
      <c r="AN77" s="266">
        <v>10909222.434350105</v>
      </c>
      <c r="AO77" s="266">
        <v>11239481.093347702</v>
      </c>
      <c r="AP77" s="266">
        <v>11579631.33364236</v>
      </c>
      <c r="AQ77" s="266">
        <v>11929969.890323158</v>
      </c>
      <c r="AR77" s="266">
        <v>12290802.416597549</v>
      </c>
      <c r="AS77" s="266">
        <v>12662443.735159945</v>
      </c>
      <c r="AT77" s="266">
        <v>13045218.11141834</v>
      </c>
      <c r="AU77" s="266">
        <v>13439459.537650069</v>
      </c>
      <c r="AV77" s="266">
        <v>13845512.017157529</v>
      </c>
      <c r="AW77" s="266">
        <v>14263729.881211122</v>
      </c>
      <c r="AX77" s="266">
        <v>14694478.105992183</v>
      </c>
      <c r="AY77" s="266">
        <v>15138132.585819647</v>
      </c>
      <c r="AZ77" s="266">
        <v>15643586.888565335</v>
      </c>
      <c r="BA77" s="266" t="s">
        <v>564</v>
      </c>
      <c r="BB77" s="266" t="s">
        <v>564</v>
      </c>
      <c r="BC77" s="266" t="s">
        <v>564</v>
      </c>
      <c r="BD77" s="266" t="s">
        <v>564</v>
      </c>
      <c r="BE77" s="266" t="s">
        <v>564</v>
      </c>
      <c r="BF77" s="266" t="s">
        <v>564</v>
      </c>
      <c r="BG77" s="266" t="s">
        <v>564</v>
      </c>
    </row>
    <row r="78" spans="1:59" s="269" customFormat="1" ht="16.5" thickBot="1" x14ac:dyDescent="0.3">
      <c r="A78" s="267"/>
      <c r="B78" s="268">
        <v>0</v>
      </c>
      <c r="C78" s="268">
        <v>1</v>
      </c>
      <c r="D78" s="268">
        <v>2</v>
      </c>
      <c r="E78" s="268">
        <v>3</v>
      </c>
      <c r="F78" s="268">
        <v>4</v>
      </c>
      <c r="G78" s="268">
        <v>5</v>
      </c>
      <c r="H78" s="268">
        <v>6</v>
      </c>
      <c r="I78" s="268">
        <v>7</v>
      </c>
      <c r="J78" s="268">
        <v>8</v>
      </c>
      <c r="K78" s="268">
        <v>9</v>
      </c>
      <c r="L78" s="268">
        <v>10</v>
      </c>
      <c r="M78" s="268">
        <v>11</v>
      </c>
      <c r="N78" s="268">
        <v>12</v>
      </c>
      <c r="O78" s="268">
        <v>13</v>
      </c>
      <c r="P78" s="268">
        <v>14</v>
      </c>
      <c r="Q78" s="268">
        <v>15</v>
      </c>
      <c r="R78" s="268">
        <v>16</v>
      </c>
      <c r="S78" s="268">
        <v>17</v>
      </c>
      <c r="T78" s="268">
        <v>18</v>
      </c>
      <c r="U78" s="268">
        <v>19</v>
      </c>
      <c r="V78" s="268">
        <v>20</v>
      </c>
      <c r="W78" s="268">
        <v>21</v>
      </c>
      <c r="X78" s="268">
        <v>22</v>
      </c>
      <c r="Y78" s="268">
        <v>23</v>
      </c>
      <c r="Z78" s="268">
        <v>24</v>
      </c>
      <c r="AA78" s="268">
        <v>25</v>
      </c>
      <c r="AB78" s="268">
        <v>26</v>
      </c>
      <c r="AC78" s="268">
        <v>27</v>
      </c>
      <c r="AD78" s="268">
        <v>28</v>
      </c>
      <c r="AE78" s="268">
        <v>29</v>
      </c>
      <c r="AF78" s="268">
        <v>30</v>
      </c>
      <c r="AG78" s="268">
        <v>31</v>
      </c>
      <c r="AH78" s="268">
        <v>32</v>
      </c>
      <c r="AI78" s="268">
        <v>33</v>
      </c>
      <c r="AJ78" s="268">
        <v>34</v>
      </c>
      <c r="AK78" s="268">
        <v>35</v>
      </c>
      <c r="AL78" s="268">
        <v>36</v>
      </c>
      <c r="AM78" s="268">
        <v>37</v>
      </c>
      <c r="AN78" s="268">
        <v>38</v>
      </c>
      <c r="AO78" s="268">
        <v>39</v>
      </c>
      <c r="AP78" s="268">
        <v>40</v>
      </c>
      <c r="AQ78" s="268">
        <v>41</v>
      </c>
      <c r="AR78" s="268">
        <v>42</v>
      </c>
      <c r="AS78" s="268">
        <v>43</v>
      </c>
      <c r="AT78" s="268">
        <v>44</v>
      </c>
      <c r="AU78" s="268">
        <v>45</v>
      </c>
      <c r="AV78" s="268">
        <v>46</v>
      </c>
      <c r="AW78" s="268">
        <v>47</v>
      </c>
      <c r="AX78" s="268">
        <v>48</v>
      </c>
      <c r="AY78" s="268">
        <v>49</v>
      </c>
      <c r="AZ78" s="268">
        <v>50</v>
      </c>
      <c r="BA78" s="268">
        <v>51</v>
      </c>
      <c r="BB78" s="268">
        <v>52</v>
      </c>
      <c r="BC78" s="268">
        <v>53</v>
      </c>
      <c r="BD78" s="268">
        <v>54</v>
      </c>
      <c r="BE78" s="268">
        <v>55</v>
      </c>
      <c r="BF78" s="268">
        <v>56</v>
      </c>
      <c r="BG78" s="268">
        <v>57</v>
      </c>
    </row>
    <row r="79" spans="1:59" x14ac:dyDescent="0.25">
      <c r="A79" s="257" t="s">
        <v>301</v>
      </c>
      <c r="B79" s="242">
        <v>2024</v>
      </c>
      <c r="C79" s="242">
        <v>2025</v>
      </c>
      <c r="D79" s="242">
        <v>2026</v>
      </c>
      <c r="E79" s="242">
        <v>2027</v>
      </c>
      <c r="F79" s="242">
        <v>2028</v>
      </c>
      <c r="G79" s="242">
        <v>2029</v>
      </c>
      <c r="H79" s="242">
        <v>2030</v>
      </c>
      <c r="I79" s="242">
        <v>2031</v>
      </c>
      <c r="J79" s="242">
        <v>2032</v>
      </c>
      <c r="K79" s="242">
        <v>2033</v>
      </c>
      <c r="L79" s="242">
        <v>2034</v>
      </c>
      <c r="M79" s="242">
        <v>2035</v>
      </c>
      <c r="N79" s="242">
        <v>2036</v>
      </c>
      <c r="O79" s="242">
        <v>2037</v>
      </c>
      <c r="P79" s="242">
        <v>2038</v>
      </c>
      <c r="Q79" s="242">
        <v>2039</v>
      </c>
      <c r="R79" s="242">
        <v>2040</v>
      </c>
      <c r="S79" s="242">
        <v>2041</v>
      </c>
      <c r="T79" s="242">
        <v>2042</v>
      </c>
      <c r="U79" s="242">
        <v>2043</v>
      </c>
      <c r="V79" s="242">
        <v>2044</v>
      </c>
      <c r="W79" s="242">
        <v>2045</v>
      </c>
      <c r="X79" s="242">
        <v>2046</v>
      </c>
      <c r="Y79" s="242">
        <v>2047</v>
      </c>
      <c r="Z79" s="242">
        <v>2048</v>
      </c>
      <c r="AA79" s="242">
        <v>2049</v>
      </c>
      <c r="AB79" s="242">
        <v>2050</v>
      </c>
      <c r="AC79" s="242">
        <v>2051</v>
      </c>
      <c r="AD79" s="242">
        <v>2052</v>
      </c>
      <c r="AE79" s="242">
        <v>2053</v>
      </c>
      <c r="AF79" s="242">
        <v>2054</v>
      </c>
      <c r="AG79" s="242">
        <v>2055</v>
      </c>
      <c r="AH79" s="242">
        <v>2056</v>
      </c>
      <c r="AI79" s="242">
        <v>2057</v>
      </c>
      <c r="AJ79" s="242">
        <v>2058</v>
      </c>
      <c r="AK79" s="242">
        <v>2059</v>
      </c>
      <c r="AL79" s="242">
        <v>2060</v>
      </c>
      <c r="AM79" s="242">
        <v>2061</v>
      </c>
      <c r="AN79" s="242">
        <v>2062</v>
      </c>
      <c r="AO79" s="242">
        <v>2063</v>
      </c>
      <c r="AP79" s="242">
        <v>2064</v>
      </c>
      <c r="AQ79" s="242">
        <v>2065</v>
      </c>
      <c r="AR79" s="242">
        <v>2066</v>
      </c>
      <c r="AS79" s="242">
        <v>2067</v>
      </c>
      <c r="AT79" s="242">
        <v>2068</v>
      </c>
      <c r="AU79" s="242">
        <v>2069</v>
      </c>
      <c r="AV79" s="242">
        <v>2070</v>
      </c>
      <c r="AW79" s="242">
        <v>2071</v>
      </c>
      <c r="AX79" s="242">
        <v>2072</v>
      </c>
      <c r="AY79" s="242">
        <v>2073</v>
      </c>
      <c r="AZ79" s="242">
        <v>2074</v>
      </c>
      <c r="BA79" s="242" t="s">
        <v>564</v>
      </c>
      <c r="BB79" s="242" t="s">
        <v>564</v>
      </c>
      <c r="BC79" s="242" t="s">
        <v>564</v>
      </c>
      <c r="BD79" s="242" t="s">
        <v>564</v>
      </c>
      <c r="BE79" s="242" t="s">
        <v>564</v>
      </c>
      <c r="BF79" s="242" t="s">
        <v>564</v>
      </c>
      <c r="BG79" s="242" t="s">
        <v>564</v>
      </c>
    </row>
    <row r="80" spans="1:59" s="248" customFormat="1" ht="14.25" x14ac:dyDescent="0.25">
      <c r="A80" s="259" t="s">
        <v>572</v>
      </c>
      <c r="B80" s="260">
        <v>1972800.6916666669</v>
      </c>
      <c r="C80" s="260">
        <v>4496483.5176806338</v>
      </c>
      <c r="D80" s="260">
        <v>4635854.2914445372</v>
      </c>
      <c r="E80" s="260">
        <v>4779385.7362622041</v>
      </c>
      <c r="F80" s="260">
        <v>4927202.8888625316</v>
      </c>
      <c r="G80" s="260">
        <v>5079434.3248908585</v>
      </c>
      <c r="H80" s="260">
        <v>5236212.4809471834</v>
      </c>
      <c r="I80" s="260">
        <v>5397673.7461435115</v>
      </c>
      <c r="J80" s="260">
        <v>5563958.6130678365</v>
      </c>
      <c r="K80" s="260">
        <v>5735211.8013001624</v>
      </c>
      <c r="L80" s="260">
        <v>5897810.12696849</v>
      </c>
      <c r="M80" s="260">
        <v>6079038.3929754822</v>
      </c>
      <c r="N80" s="260">
        <v>6265683.2862184756</v>
      </c>
      <c r="O80" s="260">
        <v>6457907.2838801369</v>
      </c>
      <c r="P80" s="260">
        <v>6655877.7788104638</v>
      </c>
      <c r="Q80" s="260">
        <v>6859767.1479901224</v>
      </c>
      <c r="R80" s="260">
        <v>7069752.9716131166</v>
      </c>
      <c r="S80" s="260">
        <v>7286018.14262811</v>
      </c>
      <c r="T80" s="260">
        <v>7508751.0310504353</v>
      </c>
      <c r="U80" s="260">
        <v>7738145.6756594284</v>
      </c>
      <c r="V80" s="260">
        <v>7955893.2138277544</v>
      </c>
      <c r="W80" s="260">
        <v>8198661.6673587486</v>
      </c>
      <c r="X80" s="260">
        <v>8448692.9365137424</v>
      </c>
      <c r="Y80" s="260">
        <v>8706204.9195594024</v>
      </c>
      <c r="Z80" s="260">
        <v>8971422.0312183946</v>
      </c>
      <c r="AA80" s="260">
        <v>9244575.4212507196</v>
      </c>
      <c r="AB80" s="260">
        <v>9525903.1793737151</v>
      </c>
      <c r="AC80" s="260">
        <v>9815650.5401820391</v>
      </c>
      <c r="AD80" s="260">
        <v>10114070.088067699</v>
      </c>
      <c r="AE80" s="260">
        <v>10421421.989462694</v>
      </c>
      <c r="AF80" s="260">
        <v>10737974.22508169</v>
      </c>
      <c r="AG80" s="260">
        <v>11064002.794842016</v>
      </c>
      <c r="AH80" s="260">
        <v>11399791.991090339</v>
      </c>
      <c r="AI80" s="260">
        <v>11745634.630845333</v>
      </c>
      <c r="AJ80" s="260">
        <v>12101832.31536299</v>
      </c>
      <c r="AK80" s="260">
        <v>12468695.70336332</v>
      </c>
      <c r="AL80" s="260">
        <v>12846544.756934315</v>
      </c>
      <c r="AM80" s="260">
        <v>13235709.055742642</v>
      </c>
      <c r="AN80" s="260">
        <v>13636528.042937631</v>
      </c>
      <c r="AO80" s="260">
        <v>14049351.366684627</v>
      </c>
      <c r="AP80" s="260">
        <v>14474539.167052949</v>
      </c>
      <c r="AQ80" s="260">
        <v>14912462.362903947</v>
      </c>
      <c r="AR80" s="260">
        <v>15363503.020746935</v>
      </c>
      <c r="AS80" s="260">
        <v>15828054.66894993</v>
      </c>
      <c r="AT80" s="260">
        <v>16306522.639272925</v>
      </c>
      <c r="AU80" s="260">
        <v>16799324.422062587</v>
      </c>
      <c r="AV80" s="260">
        <v>17306890.02144691</v>
      </c>
      <c r="AW80" s="260">
        <v>17829662.351513904</v>
      </c>
      <c r="AX80" s="260">
        <v>18368097.632490229</v>
      </c>
      <c r="AY80" s="260">
        <v>18922665.732274558</v>
      </c>
      <c r="AZ80" s="260">
        <v>19554483.610706668</v>
      </c>
      <c r="BA80" s="260" t="s">
        <v>564</v>
      </c>
      <c r="BB80" s="260" t="s">
        <v>564</v>
      </c>
      <c r="BC80" s="260" t="s">
        <v>564</v>
      </c>
      <c r="BD80" s="260" t="s">
        <v>564</v>
      </c>
      <c r="BE80" s="260" t="s">
        <v>564</v>
      </c>
      <c r="BF80" s="260" t="s">
        <v>564</v>
      </c>
      <c r="BG80" s="260" t="s">
        <v>564</v>
      </c>
    </row>
    <row r="81" spans="1:59" x14ac:dyDescent="0.25">
      <c r="A81" s="263" t="s">
        <v>300</v>
      </c>
      <c r="B81" s="262">
        <v>0</v>
      </c>
      <c r="C81" s="262">
        <v>61307.34693877551</v>
      </c>
      <c r="D81" s="262">
        <v>61307.34693877551</v>
      </c>
      <c r="E81" s="262">
        <v>61307.34693877551</v>
      </c>
      <c r="F81" s="262">
        <v>61307.34693877551</v>
      </c>
      <c r="G81" s="262">
        <v>61307.34693877551</v>
      </c>
      <c r="H81" s="262">
        <v>61307.34693877551</v>
      </c>
      <c r="I81" s="262">
        <v>61307.34693877551</v>
      </c>
      <c r="J81" s="262">
        <v>61307.34693877551</v>
      </c>
      <c r="K81" s="262">
        <v>61307.34693877551</v>
      </c>
      <c r="L81" s="262">
        <v>61307.34693877551</v>
      </c>
      <c r="M81" s="262">
        <v>61307.34693877551</v>
      </c>
      <c r="N81" s="262">
        <v>61307.34693877551</v>
      </c>
      <c r="O81" s="262">
        <v>61307.34693877551</v>
      </c>
      <c r="P81" s="262">
        <v>61307.34693877551</v>
      </c>
      <c r="Q81" s="262">
        <v>61307.34693877551</v>
      </c>
      <c r="R81" s="262">
        <v>61307.34693877551</v>
      </c>
      <c r="S81" s="262">
        <v>61307.34693877551</v>
      </c>
      <c r="T81" s="262">
        <v>61307.34693877551</v>
      </c>
      <c r="U81" s="262">
        <v>61307.34693877551</v>
      </c>
      <c r="V81" s="262">
        <v>61307.34693877551</v>
      </c>
      <c r="W81" s="262">
        <v>61307.34693877551</v>
      </c>
      <c r="X81" s="262">
        <v>61307.34693877551</v>
      </c>
      <c r="Y81" s="262">
        <v>61307.34693877551</v>
      </c>
      <c r="Z81" s="262">
        <v>61307.34693877551</v>
      </c>
      <c r="AA81" s="262">
        <v>61307.34693877551</v>
      </c>
      <c r="AB81" s="262">
        <v>61307.34693877551</v>
      </c>
      <c r="AC81" s="262">
        <v>61307.34693877551</v>
      </c>
      <c r="AD81" s="262">
        <v>61307.34693877551</v>
      </c>
      <c r="AE81" s="262">
        <v>61307.34693877551</v>
      </c>
      <c r="AF81" s="262">
        <v>61307.34693877551</v>
      </c>
      <c r="AG81" s="262">
        <v>61307.34693877551</v>
      </c>
      <c r="AH81" s="262">
        <v>61307.34693877551</v>
      </c>
      <c r="AI81" s="262">
        <v>61307.34693877551</v>
      </c>
      <c r="AJ81" s="262">
        <v>61307.34693877551</v>
      </c>
      <c r="AK81" s="262">
        <v>61307.34693877551</v>
      </c>
      <c r="AL81" s="262">
        <v>61307.34693877551</v>
      </c>
      <c r="AM81" s="262">
        <v>61307.34693877551</v>
      </c>
      <c r="AN81" s="262">
        <v>61307.34693877551</v>
      </c>
      <c r="AO81" s="262">
        <v>61307.34693877551</v>
      </c>
      <c r="AP81" s="262">
        <v>61307.34693877551</v>
      </c>
      <c r="AQ81" s="262">
        <v>61307.34693877551</v>
      </c>
      <c r="AR81" s="262">
        <v>61307.34693877551</v>
      </c>
      <c r="AS81" s="262">
        <v>61307.34693877551</v>
      </c>
      <c r="AT81" s="262">
        <v>61307.34693877551</v>
      </c>
      <c r="AU81" s="262">
        <v>61307.34693877551</v>
      </c>
      <c r="AV81" s="262">
        <v>61307.34693877551</v>
      </c>
      <c r="AW81" s="262">
        <v>61307.34693877551</v>
      </c>
      <c r="AX81" s="262">
        <v>61307.34693877551</v>
      </c>
      <c r="AY81" s="262">
        <v>61307.34693877551</v>
      </c>
      <c r="AZ81" s="262">
        <v>0</v>
      </c>
      <c r="BA81" s="262" t="s">
        <v>595</v>
      </c>
      <c r="BB81" s="262" t="s">
        <v>595</v>
      </c>
      <c r="BC81" s="262" t="s">
        <v>595</v>
      </c>
      <c r="BD81" s="262" t="s">
        <v>595</v>
      </c>
      <c r="BE81" s="262" t="s">
        <v>595</v>
      </c>
      <c r="BF81" s="262" t="s">
        <v>595</v>
      </c>
      <c r="BG81" s="262" t="s">
        <v>595</v>
      </c>
    </row>
    <row r="82" spans="1:59" x14ac:dyDescent="0.25">
      <c r="A82" s="263" t="s">
        <v>299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row>
    <row r="83" spans="1:59" x14ac:dyDescent="0.25">
      <c r="A83" s="263" t="s">
        <v>298</v>
      </c>
      <c r="B83" s="262">
        <v>-394560.13833333342</v>
      </c>
      <c r="C83" s="262">
        <v>-899296.70353612676</v>
      </c>
      <c r="D83" s="262">
        <v>-927170.85828890768</v>
      </c>
      <c r="E83" s="262">
        <v>-955877.14725244092</v>
      </c>
      <c r="F83" s="262">
        <v>-985440.57777250651</v>
      </c>
      <c r="G83" s="262">
        <v>-1015886.8649781714</v>
      </c>
      <c r="H83" s="262">
        <v>-1047242.4961894369</v>
      </c>
      <c r="I83" s="262">
        <v>-1079534.7492287019</v>
      </c>
      <c r="J83" s="262">
        <v>-1112791.7226135675</v>
      </c>
      <c r="K83" s="262">
        <v>-1147042.3602600321</v>
      </c>
      <c r="L83" s="262">
        <v>-1179562.0253936984</v>
      </c>
      <c r="M83" s="262">
        <v>-1215807.6785950959</v>
      </c>
      <c r="N83" s="262">
        <v>-1253136.6572436951</v>
      </c>
      <c r="O83" s="262">
        <v>-1291581.4567760285</v>
      </c>
      <c r="P83" s="262">
        <v>-1331175.5557620935</v>
      </c>
      <c r="Q83" s="262">
        <v>-1371953.429598026</v>
      </c>
      <c r="R83" s="262">
        <v>-1413950.5943226218</v>
      </c>
      <c r="S83" s="262">
        <v>-1457203.6285256222</v>
      </c>
      <c r="T83" s="262">
        <v>-1501750.206210088</v>
      </c>
      <c r="U83" s="262">
        <v>-1547629.1351318844</v>
      </c>
      <c r="V83" s="262">
        <v>-1591178.6427655518</v>
      </c>
      <c r="W83" s="262">
        <v>-1639732.333471749</v>
      </c>
      <c r="X83" s="262">
        <v>-1689738.5873027481</v>
      </c>
      <c r="Y83" s="262">
        <v>-1741240.9839118794</v>
      </c>
      <c r="Z83" s="262">
        <v>-1794284.4062436782</v>
      </c>
      <c r="AA83" s="262">
        <v>-1848915.0842501447</v>
      </c>
      <c r="AB83" s="262">
        <v>-1905180.6358747445</v>
      </c>
      <c r="AC83" s="262">
        <v>-1963130.1080364063</v>
      </c>
      <c r="AD83" s="262">
        <v>-2022814.0176135376</v>
      </c>
      <c r="AE83" s="262">
        <v>-2084284.3978925422</v>
      </c>
      <c r="AF83" s="262">
        <v>-2147594.8450163379</v>
      </c>
      <c r="AG83" s="262">
        <v>-2212800.5589684024</v>
      </c>
      <c r="AH83" s="262">
        <v>-2279958.3982180655</v>
      </c>
      <c r="AI83" s="262">
        <v>-2349126.9261690676</v>
      </c>
      <c r="AJ83" s="262">
        <v>-2420366.463072598</v>
      </c>
      <c r="AK83" s="262">
        <v>-2493739.1406726614</v>
      </c>
      <c r="AL83" s="262">
        <v>-2569308.9513868615</v>
      </c>
      <c r="AM83" s="262">
        <v>-2647141.8111485317</v>
      </c>
      <c r="AN83" s="262">
        <v>-2727305.6085875258</v>
      </c>
      <c r="AO83" s="262">
        <v>-2809870.2733369246</v>
      </c>
      <c r="AP83" s="262">
        <v>-2894907.8334105834</v>
      </c>
      <c r="AQ83" s="262">
        <v>-2982492.4725807905</v>
      </c>
      <c r="AR83" s="262">
        <v>-3072700.6041493863</v>
      </c>
      <c r="AS83" s="262">
        <v>-3165610.9337899834</v>
      </c>
      <c r="AT83" s="262">
        <v>-3261304.5278545916</v>
      </c>
      <c r="AU83" s="262">
        <v>-3359864.8844125122</v>
      </c>
      <c r="AV83" s="262">
        <v>-3461378.0042893887</v>
      </c>
      <c r="AW83" s="262">
        <v>-3565932.4703027755</v>
      </c>
      <c r="AX83" s="262">
        <v>-3673619.5264980495</v>
      </c>
      <c r="AY83" s="262">
        <v>-3784533.1464549154</v>
      </c>
      <c r="AZ83" s="262">
        <v>-3910896.7221413404</v>
      </c>
      <c r="BA83" s="262" t="e">
        <v>#VALUE!</v>
      </c>
      <c r="BB83" s="262" t="e">
        <v>#VALUE!</v>
      </c>
      <c r="BC83" s="262" t="e">
        <v>#VALUE!</v>
      </c>
      <c r="BD83" s="262" t="e">
        <v>#VALUE!</v>
      </c>
      <c r="BE83" s="262" t="e">
        <v>#VALUE!</v>
      </c>
      <c r="BF83" s="262" t="e">
        <v>#VALUE!</v>
      </c>
      <c r="BG83" s="262" t="e">
        <v>#VALUE!</v>
      </c>
    </row>
    <row r="84" spans="1:59" x14ac:dyDescent="0.25">
      <c r="A84" s="263" t="s">
        <v>297</v>
      </c>
      <c r="B84" s="270">
        <v>-206251.86166666663</v>
      </c>
      <c r="C84" s="270">
        <v>206251.86166666663</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row>
    <row r="85" spans="1:59" x14ac:dyDescent="0.25">
      <c r="A85" s="263" t="s">
        <v>296</v>
      </c>
      <c r="B85" s="262">
        <v>0</v>
      </c>
      <c r="C85" s="262">
        <v>0</v>
      </c>
      <c r="D85" s="262">
        <v>0</v>
      </c>
      <c r="E85" s="262">
        <v>0</v>
      </c>
      <c r="F85" s="262">
        <v>0</v>
      </c>
      <c r="G85" s="262">
        <v>0</v>
      </c>
      <c r="H85" s="262">
        <v>0</v>
      </c>
      <c r="I85" s="262">
        <v>0</v>
      </c>
      <c r="J85" s="262">
        <v>0</v>
      </c>
      <c r="K85" s="262">
        <v>0</v>
      </c>
      <c r="L85" s="262">
        <v>0</v>
      </c>
      <c r="M85" s="26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t="s">
        <v>564</v>
      </c>
      <c r="BB85" s="262" t="s">
        <v>564</v>
      </c>
      <c r="BC85" s="262" t="s">
        <v>564</v>
      </c>
      <c r="BD85" s="262" t="s">
        <v>564</v>
      </c>
      <c r="BE85" s="262" t="s">
        <v>564</v>
      </c>
      <c r="BF85" s="262" t="s">
        <v>564</v>
      </c>
      <c r="BG85" s="262" t="s">
        <v>564</v>
      </c>
    </row>
    <row r="86" spans="1:59" x14ac:dyDescent="0.25">
      <c r="A86" s="263" t="s">
        <v>295</v>
      </c>
      <c r="B86" s="262">
        <v>-3004060</v>
      </c>
      <c r="C86" s="262">
        <v>0</v>
      </c>
      <c r="D86" s="262">
        <v>0</v>
      </c>
      <c r="E86" s="262">
        <v>0</v>
      </c>
      <c r="F86" s="262">
        <v>0</v>
      </c>
      <c r="G86" s="262">
        <v>0</v>
      </c>
      <c r="H86" s="262">
        <v>0</v>
      </c>
      <c r="I86" s="262">
        <v>0</v>
      </c>
      <c r="J86" s="262">
        <v>0</v>
      </c>
      <c r="K86" s="262">
        <v>0</v>
      </c>
      <c r="L86" s="262">
        <v>0</v>
      </c>
      <c r="M86" s="262">
        <v>0</v>
      </c>
      <c r="N86" s="262">
        <v>0</v>
      </c>
      <c r="O86" s="262">
        <v>0</v>
      </c>
      <c r="P86" s="262">
        <v>0</v>
      </c>
      <c r="Q86" s="262">
        <v>0</v>
      </c>
      <c r="R86" s="262">
        <v>0</v>
      </c>
      <c r="S86" s="262">
        <v>0</v>
      </c>
      <c r="T86" s="262">
        <v>0</v>
      </c>
      <c r="U86" s="262">
        <v>0</v>
      </c>
      <c r="V86" s="262">
        <v>0</v>
      </c>
      <c r="W86" s="262">
        <v>0</v>
      </c>
      <c r="X86" s="262">
        <v>0</v>
      </c>
      <c r="Y86" s="262">
        <v>0</v>
      </c>
      <c r="Z86" s="262">
        <v>0</v>
      </c>
      <c r="AA86" s="262">
        <v>0</v>
      </c>
      <c r="AB86" s="262">
        <v>0</v>
      </c>
      <c r="AC86" s="262">
        <v>0</v>
      </c>
      <c r="AD86" s="262">
        <v>0</v>
      </c>
      <c r="AE86" s="262">
        <v>0</v>
      </c>
      <c r="AF86" s="262">
        <v>0</v>
      </c>
      <c r="AG86" s="262">
        <v>0</v>
      </c>
      <c r="AH86" s="262">
        <v>0</v>
      </c>
      <c r="AI86" s="262">
        <v>0</v>
      </c>
      <c r="AJ86" s="262">
        <v>0</v>
      </c>
      <c r="AK86" s="262">
        <v>0</v>
      </c>
      <c r="AL86" s="262">
        <v>0</v>
      </c>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1</v>
      </c>
      <c r="BB86" s="262">
        <v>2</v>
      </c>
      <c r="BC86" s="262">
        <v>3</v>
      </c>
      <c r="BD86" s="262">
        <v>4</v>
      </c>
      <c r="BE86" s="262">
        <v>5</v>
      </c>
      <c r="BF86" s="262">
        <v>6</v>
      </c>
      <c r="BG86" s="262">
        <v>7</v>
      </c>
    </row>
    <row r="87" spans="1:59" x14ac:dyDescent="0.25">
      <c r="A87" s="263" t="s">
        <v>294</v>
      </c>
      <c r="B87" s="262">
        <v>0</v>
      </c>
      <c r="C87" s="262">
        <v>0</v>
      </c>
      <c r="D87" s="262">
        <v>0</v>
      </c>
      <c r="E87" s="262">
        <v>0</v>
      </c>
      <c r="F87" s="262">
        <v>0</v>
      </c>
      <c r="G87" s="262">
        <v>0</v>
      </c>
      <c r="H87" s="262">
        <v>0</v>
      </c>
      <c r="I87" s="262">
        <v>0</v>
      </c>
      <c r="J87" s="262">
        <v>0</v>
      </c>
      <c r="K87" s="262">
        <v>0</v>
      </c>
      <c r="L87" s="262">
        <v>0</v>
      </c>
      <c r="M87" s="262">
        <v>0</v>
      </c>
      <c r="N87" s="262">
        <v>0</v>
      </c>
      <c r="O87" s="262">
        <v>0</v>
      </c>
      <c r="P87" s="262">
        <v>0</v>
      </c>
      <c r="Q87" s="262">
        <v>0</v>
      </c>
      <c r="R87" s="262">
        <v>0</v>
      </c>
      <c r="S87" s="262">
        <v>0</v>
      </c>
      <c r="T87" s="262">
        <v>0</v>
      </c>
      <c r="U87" s="262">
        <v>0</v>
      </c>
      <c r="V87" s="262">
        <v>0</v>
      </c>
      <c r="W87" s="262">
        <v>0</v>
      </c>
      <c r="X87" s="262">
        <v>0</v>
      </c>
      <c r="Y87" s="262">
        <v>0</v>
      </c>
      <c r="Z87" s="262">
        <v>0</v>
      </c>
      <c r="AA87" s="262">
        <v>0</v>
      </c>
      <c r="AB87" s="262">
        <v>0</v>
      </c>
      <c r="AC87" s="262">
        <v>0</v>
      </c>
      <c r="AD87" s="262">
        <v>0</v>
      </c>
      <c r="AE87" s="262">
        <v>0</v>
      </c>
      <c r="AF87" s="262">
        <v>0</v>
      </c>
      <c r="AG87" s="262">
        <v>0</v>
      </c>
      <c r="AH87" s="262">
        <v>0</v>
      </c>
      <c r="AI87" s="262">
        <v>0</v>
      </c>
      <c r="AJ87" s="262">
        <v>0</v>
      </c>
      <c r="AK87" s="262">
        <v>0</v>
      </c>
      <c r="AL87" s="262">
        <v>0</v>
      </c>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row>
    <row r="88" spans="1:59" s="248" customFormat="1" ht="14.25" x14ac:dyDescent="0.25">
      <c r="A88" s="271" t="s">
        <v>293</v>
      </c>
      <c r="B88" s="260">
        <v>-1632071.3083333331</v>
      </c>
      <c r="C88" s="260">
        <v>3864746.0227499497</v>
      </c>
      <c r="D88" s="260">
        <v>3769990.7800944056</v>
      </c>
      <c r="E88" s="260">
        <v>3884815.9359485391</v>
      </c>
      <c r="F88" s="260">
        <v>4003069.658028801</v>
      </c>
      <c r="G88" s="260">
        <v>4124854.8068514629</v>
      </c>
      <c r="H88" s="260">
        <v>4250277.3316965224</v>
      </c>
      <c r="I88" s="260">
        <v>4379446.3438535854</v>
      </c>
      <c r="J88" s="260">
        <v>4512474.2373930449</v>
      </c>
      <c r="K88" s="260">
        <v>4649476.7879789062</v>
      </c>
      <c r="L88" s="260">
        <v>4779555.4485135674</v>
      </c>
      <c r="M88" s="260">
        <v>4924538.0613191621</v>
      </c>
      <c r="N88" s="260">
        <v>5073853.9759135563</v>
      </c>
      <c r="O88" s="260">
        <v>5227633.1740428843</v>
      </c>
      <c r="P88" s="260">
        <v>5386009.5699871462</v>
      </c>
      <c r="Q88" s="260">
        <v>5549121.0653308723</v>
      </c>
      <c r="R88" s="260">
        <v>5717109.7242292706</v>
      </c>
      <c r="S88" s="260">
        <v>5890121.8610412637</v>
      </c>
      <c r="T88" s="260">
        <v>6068308.1717791231</v>
      </c>
      <c r="U88" s="260">
        <v>6251823.8874663198</v>
      </c>
      <c r="V88" s="260">
        <v>6426021.9180009784</v>
      </c>
      <c r="W88" s="260">
        <v>6620236.6808257755</v>
      </c>
      <c r="X88" s="260">
        <v>6820261.6961497702</v>
      </c>
      <c r="Y88" s="260">
        <v>7026271.2825862989</v>
      </c>
      <c r="Z88" s="260">
        <v>7238444.9719134923</v>
      </c>
      <c r="AA88" s="260">
        <v>7456967.6839393508</v>
      </c>
      <c r="AB88" s="260">
        <v>7682029.8904377464</v>
      </c>
      <c r="AC88" s="260">
        <v>7913827.7790844087</v>
      </c>
      <c r="AD88" s="260">
        <v>8152563.4173929375</v>
      </c>
      <c r="AE88" s="260">
        <v>8398444.9385089278</v>
      </c>
      <c r="AF88" s="260">
        <v>8651686.7270041276</v>
      </c>
      <c r="AG88" s="260">
        <v>8912509.5828123894</v>
      </c>
      <c r="AH88" s="260">
        <v>9181140.939811049</v>
      </c>
      <c r="AI88" s="260">
        <v>9457815.0516150407</v>
      </c>
      <c r="AJ88" s="260">
        <v>9742773.1992291678</v>
      </c>
      <c r="AK88" s="260">
        <v>10036263.909629434</v>
      </c>
      <c r="AL88" s="260">
        <v>10338543.152486229</v>
      </c>
      <c r="AM88" s="260">
        <v>10649874.591532886</v>
      </c>
      <c r="AN88" s="260">
        <v>10970529.781288881</v>
      </c>
      <c r="AO88" s="260">
        <v>11300788.440286478</v>
      </c>
      <c r="AP88" s="260">
        <v>11640938.680581141</v>
      </c>
      <c r="AQ88" s="260">
        <v>11991277.237261932</v>
      </c>
      <c r="AR88" s="260">
        <v>12352109.763536325</v>
      </c>
      <c r="AS88" s="260">
        <v>12723751.082098722</v>
      </c>
      <c r="AT88" s="260">
        <v>13106525.458357109</v>
      </c>
      <c r="AU88" s="260">
        <v>13500766.884588849</v>
      </c>
      <c r="AV88" s="260">
        <v>13906819.364096295</v>
      </c>
      <c r="AW88" s="260">
        <v>14325037.228149902</v>
      </c>
      <c r="AX88" s="260">
        <v>14755785.452930953</v>
      </c>
      <c r="AY88" s="260">
        <v>15199439.932758417</v>
      </c>
      <c r="AZ88" s="260">
        <v>15643586.888565328</v>
      </c>
      <c r="BA88" s="260" t="s">
        <v>595</v>
      </c>
      <c r="BB88" s="260" t="s">
        <v>595</v>
      </c>
      <c r="BC88" s="260" t="s">
        <v>595</v>
      </c>
      <c r="BD88" s="260" t="s">
        <v>595</v>
      </c>
      <c r="BE88" s="260" t="s">
        <v>595</v>
      </c>
      <c r="BF88" s="260" t="s">
        <v>595</v>
      </c>
      <c r="BG88" s="260" t="s">
        <v>595</v>
      </c>
    </row>
    <row r="89" spans="1:59" s="248" customFormat="1" ht="14.25" x14ac:dyDescent="0.25">
      <c r="A89" s="271" t="s">
        <v>573</v>
      </c>
      <c r="B89" s="260">
        <v>-1632071.3083333331</v>
      </c>
      <c r="C89" s="260">
        <v>2232674.7144166166</v>
      </c>
      <c r="D89" s="260">
        <v>6002665.4945110222</v>
      </c>
      <c r="E89" s="260">
        <v>9887481.4304595608</v>
      </c>
      <c r="F89" s="260">
        <v>13890551.088488363</v>
      </c>
      <c r="G89" s="260">
        <v>18015405.895339824</v>
      </c>
      <c r="H89" s="260">
        <v>22265683.227036346</v>
      </c>
      <c r="I89" s="260">
        <v>26645129.570889931</v>
      </c>
      <c r="J89" s="260">
        <v>31157603.808282975</v>
      </c>
      <c r="K89" s="260">
        <v>35807080.596261881</v>
      </c>
      <c r="L89" s="260">
        <v>40586636.044775449</v>
      </c>
      <c r="M89" s="260">
        <v>45511174.106094614</v>
      </c>
      <c r="N89" s="260">
        <v>50585028.082008168</v>
      </c>
      <c r="O89" s="260">
        <v>55812661.256051049</v>
      </c>
      <c r="P89" s="260">
        <v>61198670.826038197</v>
      </c>
      <c r="Q89" s="260">
        <v>66747791.891369067</v>
      </c>
      <c r="R89" s="260">
        <v>72464901.615598336</v>
      </c>
      <c r="S89" s="260">
        <v>78355023.476639599</v>
      </c>
      <c r="T89" s="260">
        <v>84423331.648418725</v>
      </c>
      <c r="U89" s="260">
        <v>90675155.535885051</v>
      </c>
      <c r="V89" s="260">
        <v>97101177.453886032</v>
      </c>
      <c r="W89" s="260">
        <v>103721414.1347118</v>
      </c>
      <c r="X89" s="260">
        <v>110541675.83086157</v>
      </c>
      <c r="Y89" s="260">
        <v>117567947.11344787</v>
      </c>
      <c r="Z89" s="260">
        <v>124806392.08536136</v>
      </c>
      <c r="AA89" s="260">
        <v>132263359.76930071</v>
      </c>
      <c r="AB89" s="260">
        <v>139945389.65973845</v>
      </c>
      <c r="AC89" s="260">
        <v>147859217.43882287</v>
      </c>
      <c r="AD89" s="260">
        <v>156011780.8562158</v>
      </c>
      <c r="AE89" s="260">
        <v>164410225.79472473</v>
      </c>
      <c r="AF89" s="260">
        <v>173061912.52172887</v>
      </c>
      <c r="AG89" s="260">
        <v>181974422.10454127</v>
      </c>
      <c r="AH89" s="260">
        <v>191155563.04435232</v>
      </c>
      <c r="AI89" s="260">
        <v>200613378.09596735</v>
      </c>
      <c r="AJ89" s="260">
        <v>210356151.29519653</v>
      </c>
      <c r="AK89" s="260">
        <v>220392415.20482597</v>
      </c>
      <c r="AL89" s="260">
        <v>230730958.3573122</v>
      </c>
      <c r="AM89" s="260">
        <v>241380832.94884509</v>
      </c>
      <c r="AN89" s="260">
        <v>252351362.73013398</v>
      </c>
      <c r="AO89" s="260">
        <v>263652151.17042047</v>
      </c>
      <c r="AP89" s="260">
        <v>275293089.85100162</v>
      </c>
      <c r="AQ89" s="260">
        <v>287284367.08826357</v>
      </c>
      <c r="AR89" s="260">
        <v>299636476.85179991</v>
      </c>
      <c r="AS89" s="260">
        <v>312360227.93389863</v>
      </c>
      <c r="AT89" s="260">
        <v>325466753.39225572</v>
      </c>
      <c r="AU89" s="260">
        <v>338967520.27684456</v>
      </c>
      <c r="AV89" s="260">
        <v>352874339.64094085</v>
      </c>
      <c r="AW89" s="260">
        <v>367199376.86909074</v>
      </c>
      <c r="AX89" s="260">
        <v>381955162.32202166</v>
      </c>
      <c r="AY89" s="260">
        <v>397154602.25478005</v>
      </c>
      <c r="AZ89" s="260">
        <v>412798189.14334536</v>
      </c>
      <c r="BA89" s="260" t="s">
        <v>595</v>
      </c>
      <c r="BB89" s="260" t="s">
        <v>595</v>
      </c>
      <c r="BC89" s="260" t="s">
        <v>595</v>
      </c>
      <c r="BD89" s="260" t="s">
        <v>595</v>
      </c>
      <c r="BE89" s="260" t="s">
        <v>595</v>
      </c>
      <c r="BF89" s="260" t="s">
        <v>595</v>
      </c>
      <c r="BG89" s="260" t="s">
        <v>595</v>
      </c>
    </row>
    <row r="90" spans="1:59" x14ac:dyDescent="0.25">
      <c r="A90" s="272" t="s">
        <v>292</v>
      </c>
      <c r="B90" s="273">
        <v>1</v>
      </c>
      <c r="C90" s="273">
        <v>0.88105726872246692</v>
      </c>
      <c r="D90" s="273">
        <v>0.77626191076869333</v>
      </c>
      <c r="E90" s="273">
        <v>0.68393119891514842</v>
      </c>
      <c r="F90" s="273">
        <v>0.60258255411026285</v>
      </c>
      <c r="G90" s="273">
        <v>0.53090973930419638</v>
      </c>
      <c r="H90" s="273">
        <v>0.4677618848495122</v>
      </c>
      <c r="I90" s="273">
        <v>0.41212500867798435</v>
      </c>
      <c r="J90" s="273">
        <v>0.3631057345180479</v>
      </c>
      <c r="K90" s="273">
        <v>0.31991694671193649</v>
      </c>
      <c r="L90" s="273">
        <v>0.28186515128804979</v>
      </c>
      <c r="M90" s="273">
        <v>0.24833934034189409</v>
      </c>
      <c r="N90" s="273">
        <v>0.21880118091796832</v>
      </c>
      <c r="O90" s="273">
        <v>0.19277637085283555</v>
      </c>
      <c r="P90" s="273">
        <v>0.16984702277782865</v>
      </c>
      <c r="Q90" s="273">
        <v>0.14964495398927638</v>
      </c>
      <c r="R90" s="273">
        <v>0.13184577443989109</v>
      </c>
      <c r="S90" s="273">
        <v>0.11616367792060887</v>
      </c>
      <c r="T90" s="273">
        <v>0.102346852793488</v>
      </c>
      <c r="U90" s="273">
        <v>9.0173438584570942E-2</v>
      </c>
      <c r="V90" s="273">
        <v>7.9447963510635183E-2</v>
      </c>
      <c r="W90" s="273">
        <v>6.999820573624245E-2</v>
      </c>
      <c r="X90" s="273">
        <v>6.1672427961447097E-2</v>
      </c>
      <c r="Y90" s="273">
        <v>5.4336940935195678E-2</v>
      </c>
      <c r="Z90" s="273">
        <v>4.7873956771097514E-2</v>
      </c>
      <c r="AA90" s="273">
        <v>4.2179697595680632E-2</v>
      </c>
      <c r="AB90" s="273">
        <v>3.7162729159189986E-2</v>
      </c>
      <c r="AC90" s="273">
        <v>3.2742492651268711E-2</v>
      </c>
      <c r="AD90" s="273">
        <v>2.8848011146492256E-2</v>
      </c>
      <c r="AE90" s="273">
        <v>2.5416749908803746E-2</v>
      </c>
      <c r="AF90" s="273">
        <v>2.239361225445264E-2</v>
      </c>
      <c r="AG90" s="273">
        <v>1.9730054849738013E-2</v>
      </c>
      <c r="AH90" s="273">
        <v>1.7383308237654636E-2</v>
      </c>
      <c r="AI90" s="273">
        <v>1.5315690077228756E-2</v>
      </c>
      <c r="AJ90" s="273">
        <v>1.3494000068042956E-2</v>
      </c>
      <c r="AK90" s="273">
        <v>1.1888986844090711E-2</v>
      </c>
      <c r="AL90" s="273">
        <v>1.0474878276731903E-2</v>
      </c>
      <c r="AM90" s="273">
        <v>9.228967644697713E-3</v>
      </c>
      <c r="AN90" s="273">
        <v>8.1312490261653842E-3</v>
      </c>
      <c r="AO90" s="273">
        <v>7.1640960582954934E-3</v>
      </c>
      <c r="AP90" s="273">
        <v>6.3119789059872195E-3</v>
      </c>
      <c r="AQ90" s="273">
        <v>5.5612148951429243E-3</v>
      </c>
      <c r="AR90" s="273">
        <v>4.8997488062933253E-3</v>
      </c>
      <c r="AS90" s="273">
        <v>4.3169593006989653E-3</v>
      </c>
      <c r="AT90" s="273">
        <v>3.8034883706598811E-3</v>
      </c>
      <c r="AU90" s="273">
        <v>3.3510910754712612E-3</v>
      </c>
      <c r="AV90" s="273">
        <v>2.9525031501949437E-3</v>
      </c>
      <c r="AW90" s="273">
        <v>2.6013243614052368E-3</v>
      </c>
      <c r="AX90" s="273">
        <v>2.2919157369209139E-3</v>
      </c>
      <c r="AY90" s="273">
        <v>2.0193090193135802E-3</v>
      </c>
      <c r="AZ90" s="273">
        <v>1.7791268892630662E-3</v>
      </c>
      <c r="BA90" s="273" t="s">
        <v>595</v>
      </c>
      <c r="BB90" s="273" t="s">
        <v>595</v>
      </c>
      <c r="BC90" s="273" t="s">
        <v>595</v>
      </c>
      <c r="BD90" s="273" t="s">
        <v>595</v>
      </c>
      <c r="BE90" s="273" t="s">
        <v>595</v>
      </c>
      <c r="BF90" s="273" t="s">
        <v>595</v>
      </c>
      <c r="BG90" s="273" t="s">
        <v>595</v>
      </c>
    </row>
    <row r="91" spans="1:59" s="248" customFormat="1" ht="14.25" x14ac:dyDescent="0.25">
      <c r="A91" s="274" t="s">
        <v>574</v>
      </c>
      <c r="B91" s="275">
        <v>-1632071.3083333331</v>
      </c>
      <c r="C91" s="275">
        <v>3405062.5751100876</v>
      </c>
      <c r="D91" s="275">
        <v>2926500.2465364402</v>
      </c>
      <c r="E91" s="275">
        <v>2656946.8206379586</v>
      </c>
      <c r="F91" s="275">
        <v>2412179.9388162913</v>
      </c>
      <c r="G91" s="275">
        <v>2189925.5901731714</v>
      </c>
      <c r="H91" s="275">
        <v>1988117.7358075208</v>
      </c>
      <c r="I91" s="275">
        <v>1804879.3624654256</v>
      </c>
      <c r="J91" s="275">
        <v>1638505.2724623696</v>
      </c>
      <c r="K91" s="275">
        <v>1487446.4178182334</v>
      </c>
      <c r="L91" s="275">
        <v>1347190.1195848994</v>
      </c>
      <c r="M91" s="275">
        <v>1222956.5336365507</v>
      </c>
      <c r="N91" s="275">
        <v>1110165.2417352148</v>
      </c>
      <c r="O91" s="275">
        <v>1007764.1514418769</v>
      </c>
      <c r="P91" s="275">
        <v>914797.6901152099</v>
      </c>
      <c r="Q91" s="275">
        <v>830397.96650236275</v>
      </c>
      <c r="R91" s="275">
        <v>753776.75914884044</v>
      </c>
      <c r="S91" s="275">
        <v>684218.21877913468</v>
      </c>
      <c r="T91" s="275">
        <v>621072.24316259823</v>
      </c>
      <c r="U91" s="275">
        <v>563748.45735799777</v>
      </c>
      <c r="V91" s="275">
        <v>510534.35485988366</v>
      </c>
      <c r="W91" s="275">
        <v>463404.68920706148</v>
      </c>
      <c r="X91" s="275">
        <v>420622.09813401371</v>
      </c>
      <c r="Y91" s="275">
        <v>381786.08767655329</v>
      </c>
      <c r="Z91" s="275">
        <v>346533.00167535467</v>
      </c>
      <c r="AA91" s="275">
        <v>314532.64188932482</v>
      </c>
      <c r="AB91" s="275">
        <v>285485.1962111399</v>
      </c>
      <c r="AC91" s="275">
        <v>259118.44790007744</v>
      </c>
      <c r="AD91" s="275">
        <v>235185.24033743647</v>
      </c>
      <c r="AE91" s="275">
        <v>213461.17462494009</v>
      </c>
      <c r="AF91" s="275">
        <v>193742.51791152489</v>
      </c>
      <c r="AG91" s="275">
        <v>175844.3029177041</v>
      </c>
      <c r="AH91" s="275">
        <v>159598.60293008565</v>
      </c>
      <c r="AI91" s="275">
        <v>144852.96413828526</v>
      </c>
      <c r="AJ91" s="275">
        <v>131468.98221332548</v>
      </c>
      <c r="AK91" s="275">
        <v>119321.00958540675</v>
      </c>
      <c r="AL91" s="275">
        <v>108294.98108103337</v>
      </c>
      <c r="AM91" s="275">
        <v>98287.348025345273</v>
      </c>
      <c r="AN91" s="275">
        <v>89204.10960062356</v>
      </c>
      <c r="AO91" s="275">
        <v>80959.933920687632</v>
      </c>
      <c r="AP91" s="275">
        <v>73477.359397718858</v>
      </c>
      <c r="AQ91" s="275">
        <v>66686.069583649354</v>
      </c>
      <c r="AR91" s="275">
        <v>60522.235069091235</v>
      </c>
      <c r="AS91" s="275">
        <v>54927.915573644605</v>
      </c>
      <c r="AT91" s="275">
        <v>49850.517160618932</v>
      </c>
      <c r="AU91" s="275">
        <v>45242.299418963637</v>
      </c>
      <c r="AV91" s="275">
        <v>41059.927981686356</v>
      </c>
      <c r="AW91" s="275">
        <v>37264.068319623286</v>
      </c>
      <c r="AX91" s="275">
        <v>33819.01689020115</v>
      </c>
      <c r="AY91" s="275">
        <v>30692.366144734067</v>
      </c>
      <c r="AZ91" s="275">
        <v>27831.926077969722</v>
      </c>
      <c r="BA91" s="275" t="s">
        <v>595</v>
      </c>
      <c r="BB91" s="275" t="s">
        <v>595</v>
      </c>
      <c r="BC91" s="275" t="s">
        <v>595</v>
      </c>
      <c r="BD91" s="275" t="s">
        <v>595</v>
      </c>
      <c r="BE91" s="275" t="s">
        <v>595</v>
      </c>
      <c r="BF91" s="275" t="s">
        <v>595</v>
      </c>
      <c r="BG91" s="275" t="s">
        <v>595</v>
      </c>
    </row>
    <row r="92" spans="1:59" s="248" customFormat="1" ht="14.25" x14ac:dyDescent="0.25">
      <c r="A92" s="274" t="s">
        <v>575</v>
      </c>
      <c r="B92" s="275">
        <v>-1632071.3083333331</v>
      </c>
      <c r="C92" s="275">
        <v>1772991.2667767545</v>
      </c>
      <c r="D92" s="275">
        <v>4699491.5133131947</v>
      </c>
      <c r="E92" s="275">
        <v>7356438.3339511529</v>
      </c>
      <c r="F92" s="275">
        <v>9768618.2727674432</v>
      </c>
      <c r="G92" s="275">
        <v>11958543.862940615</v>
      </c>
      <c r="H92" s="275">
        <v>13946661.598748136</v>
      </c>
      <c r="I92" s="275">
        <v>15751540.961213563</v>
      </c>
      <c r="J92" s="275">
        <v>17390046.233675931</v>
      </c>
      <c r="K92" s="275">
        <v>18877492.651494164</v>
      </c>
      <c r="L92" s="275">
        <v>20224682.771079063</v>
      </c>
      <c r="M92" s="275">
        <v>21447639.304715615</v>
      </c>
      <c r="N92" s="275">
        <v>22557804.546450831</v>
      </c>
      <c r="O92" s="275">
        <v>23565568.697892707</v>
      </c>
      <c r="P92" s="275">
        <v>24480366.388007917</v>
      </c>
      <c r="Q92" s="275">
        <v>25310764.354510278</v>
      </c>
      <c r="R92" s="275">
        <v>26064541.113659117</v>
      </c>
      <c r="S92" s="275">
        <v>26748759.332438253</v>
      </c>
      <c r="T92" s="275">
        <v>27369831.575600851</v>
      </c>
      <c r="U92" s="275">
        <v>27933580.03295885</v>
      </c>
      <c r="V92" s="275">
        <v>28444114.387818735</v>
      </c>
      <c r="W92" s="275">
        <v>28907519.077025797</v>
      </c>
      <c r="X92" s="275">
        <v>29328141.175159812</v>
      </c>
      <c r="Y92" s="275">
        <v>29709927.262836367</v>
      </c>
      <c r="Z92" s="275">
        <v>30056460.264511723</v>
      </c>
      <c r="AA92" s="275">
        <v>30370992.906401049</v>
      </c>
      <c r="AB92" s="275">
        <v>30656478.10261219</v>
      </c>
      <c r="AC92" s="275">
        <v>30915596.550512269</v>
      </c>
      <c r="AD92" s="275">
        <v>31150781.790849704</v>
      </c>
      <c r="AE92" s="275">
        <v>31364242.965474643</v>
      </c>
      <c r="AF92" s="275">
        <v>31557985.483386166</v>
      </c>
      <c r="AG92" s="275">
        <v>31733829.78630387</v>
      </c>
      <c r="AH92" s="275">
        <v>31893428.389233954</v>
      </c>
      <c r="AI92" s="275">
        <v>32038281.353372239</v>
      </c>
      <c r="AJ92" s="275">
        <v>32169750.335585564</v>
      </c>
      <c r="AK92" s="275">
        <v>32289071.345170971</v>
      </c>
      <c r="AL92" s="275">
        <v>32397366.326252006</v>
      </c>
      <c r="AM92" s="275">
        <v>32495653.67427735</v>
      </c>
      <c r="AN92" s="275">
        <v>32584857.783877973</v>
      </c>
      <c r="AO92" s="275">
        <v>32665817.717798661</v>
      </c>
      <c r="AP92" s="275">
        <v>32739295.077196382</v>
      </c>
      <c r="AQ92" s="275">
        <v>32805981.146780033</v>
      </c>
      <c r="AR92" s="275">
        <v>32866503.381849125</v>
      </c>
      <c r="AS92" s="275">
        <v>32921431.29742277</v>
      </c>
      <c r="AT92" s="275">
        <v>32971281.814583391</v>
      </c>
      <c r="AU92" s="275">
        <v>33016524.114002354</v>
      </c>
      <c r="AV92" s="275">
        <v>33057584.04198404</v>
      </c>
      <c r="AW92" s="275">
        <v>33094848.110303663</v>
      </c>
      <c r="AX92" s="275">
        <v>33128667.127193864</v>
      </c>
      <c r="AY92" s="275">
        <v>33159359.4933386</v>
      </c>
      <c r="AZ92" s="275">
        <v>33187191.419416569</v>
      </c>
      <c r="BA92" s="275">
        <v>33187191.419416569</v>
      </c>
      <c r="BB92" s="275">
        <v>33187191.419416569</v>
      </c>
      <c r="BC92" s="275">
        <v>33187191.419416569</v>
      </c>
      <c r="BD92" s="275">
        <v>33187191.419416569</v>
      </c>
      <c r="BE92" s="275">
        <v>33187191.419416569</v>
      </c>
      <c r="BF92" s="275">
        <v>33187191.419416569</v>
      </c>
      <c r="BG92" s="275">
        <v>33187191.419416569</v>
      </c>
    </row>
    <row r="93" spans="1:59" s="248" customFormat="1" ht="14.25" x14ac:dyDescent="0.25">
      <c r="A93" s="274" t="s">
        <v>576</v>
      </c>
      <c r="B93" s="276">
        <v>0</v>
      </c>
      <c r="C93" s="276">
        <v>1.3680007135819441</v>
      </c>
      <c r="D93" s="276">
        <v>2.11060339966224</v>
      </c>
      <c r="E93" s="276">
        <v>2.2900134468303799</v>
      </c>
      <c r="F93" s="276">
        <v>2.339140169622314</v>
      </c>
      <c r="G93" s="276">
        <v>2.3534961957187024</v>
      </c>
      <c r="H93" s="276">
        <v>2.3578141482499251</v>
      </c>
      <c r="I93" s="276">
        <v>2.3591285097919594</v>
      </c>
      <c r="J93" s="276">
        <v>2.359530480820252</v>
      </c>
      <c r="K93" s="276">
        <v>2.3596536333969245</v>
      </c>
      <c r="L93" s="276">
        <v>2.3596913011898968</v>
      </c>
      <c r="M93" s="276">
        <v>2.3597028514769551</v>
      </c>
      <c r="N93" s="276">
        <v>2.3597063934500309</v>
      </c>
      <c r="O93" s="276">
        <v>2.3597074796370343</v>
      </c>
      <c r="P93" s="276">
        <v>2.3597078127281002</v>
      </c>
      <c r="Q93" s="276">
        <v>2.3597079148732703</v>
      </c>
      <c r="R93" s="276">
        <v>2.3597079461966342</v>
      </c>
      <c r="S93" s="276">
        <v>2.3597079558020146</v>
      </c>
      <c r="T93" s="276">
        <v>2.3597079587474967</v>
      </c>
      <c r="U93" s="276">
        <v>2.3597079596507156</v>
      </c>
      <c r="V93" s="276">
        <v>2.359707959927043</v>
      </c>
      <c r="W93" s="276">
        <v>2.3597079600117716</v>
      </c>
      <c r="X93" s="276">
        <v>2.3597079600377402</v>
      </c>
      <c r="Y93" s="276">
        <v>2.3597079600456778</v>
      </c>
      <c r="Z93" s="276">
        <v>2.3597079600480662</v>
      </c>
      <c r="AA93" s="276">
        <v>2.3597079600489237</v>
      </c>
      <c r="AB93" s="276">
        <v>2.3597079600491528</v>
      </c>
      <c r="AC93" s="276">
        <v>2.359707960049223</v>
      </c>
      <c r="AD93" s="276">
        <v>2.3597079600492443</v>
      </c>
      <c r="AE93" s="276">
        <v>2.3597079600492519</v>
      </c>
      <c r="AF93" s="276">
        <v>2.3597079600492532</v>
      </c>
      <c r="AG93" s="276">
        <v>2.3597079600492541</v>
      </c>
      <c r="AH93" s="276">
        <v>2.3597079600492541</v>
      </c>
      <c r="AI93" s="276">
        <v>2.3597079600492541</v>
      </c>
      <c r="AJ93" s="276">
        <v>2.3597079600492541</v>
      </c>
      <c r="AK93" s="276">
        <v>2.3597079600492541</v>
      </c>
      <c r="AL93" s="276">
        <v>2.3597079600492541</v>
      </c>
      <c r="AM93" s="276">
        <v>2.3597079600492541</v>
      </c>
      <c r="AN93" s="276">
        <v>2.3597079600492541</v>
      </c>
      <c r="AO93" s="276">
        <v>2.3597079600492541</v>
      </c>
      <c r="AP93" s="276">
        <v>2.3597079600492541</v>
      </c>
      <c r="AQ93" s="276">
        <v>2.3597079600492541</v>
      </c>
      <c r="AR93" s="276">
        <v>2.3597079600492541</v>
      </c>
      <c r="AS93" s="276">
        <v>2.3597079600492541</v>
      </c>
      <c r="AT93" s="276">
        <v>2.3597079600492541</v>
      </c>
      <c r="AU93" s="276">
        <v>2.3597079600492541</v>
      </c>
      <c r="AV93" s="276">
        <v>2.3597079600492541</v>
      </c>
      <c r="AW93" s="276">
        <v>2.3597079600492541</v>
      </c>
      <c r="AX93" s="276">
        <v>2.3597079600492541</v>
      </c>
      <c r="AY93" s="276">
        <v>2.3597079600492541</v>
      </c>
      <c r="AZ93" s="276">
        <v>2.3597079600492541</v>
      </c>
      <c r="BA93" s="276" t="s">
        <v>595</v>
      </c>
      <c r="BB93" s="276" t="s">
        <v>595</v>
      </c>
      <c r="BC93" s="276" t="s">
        <v>595</v>
      </c>
      <c r="BD93" s="276" t="s">
        <v>595</v>
      </c>
      <c r="BE93" s="276" t="s">
        <v>595</v>
      </c>
      <c r="BF93" s="276" t="s">
        <v>595</v>
      </c>
      <c r="BG93" s="276" t="s">
        <v>595</v>
      </c>
    </row>
    <row r="94" spans="1:59" s="248" customFormat="1" ht="14.25" x14ac:dyDescent="0.25">
      <c r="A94" s="274" t="s">
        <v>577</v>
      </c>
      <c r="B94" s="277">
        <v>0</v>
      </c>
      <c r="C94" s="277">
        <v>0.42229717004069445</v>
      </c>
      <c r="D94" s="277">
        <v>0</v>
      </c>
      <c r="E94" s="277">
        <v>0</v>
      </c>
      <c r="F94" s="277">
        <v>0</v>
      </c>
      <c r="G94" s="277">
        <v>0</v>
      </c>
      <c r="H94" s="277">
        <v>0</v>
      </c>
      <c r="I94" s="277">
        <v>0</v>
      </c>
      <c r="J94" s="277">
        <v>0</v>
      </c>
      <c r="K94" s="277">
        <v>0</v>
      </c>
      <c r="L94" s="277">
        <v>0</v>
      </c>
      <c r="M94" s="277">
        <v>0</v>
      </c>
      <c r="N94" s="277">
        <v>0</v>
      </c>
      <c r="O94" s="277">
        <v>0</v>
      </c>
      <c r="P94" s="277">
        <v>0</v>
      </c>
      <c r="Q94" s="277">
        <v>0</v>
      </c>
      <c r="R94" s="277">
        <v>0</v>
      </c>
      <c r="S94" s="277">
        <v>0</v>
      </c>
      <c r="T94" s="277">
        <v>0</v>
      </c>
      <c r="U94" s="277">
        <v>0</v>
      </c>
      <c r="V94" s="277">
        <v>0</v>
      </c>
      <c r="W94" s="277">
        <v>0</v>
      </c>
      <c r="X94" s="277">
        <v>0</v>
      </c>
      <c r="Y94" s="277">
        <v>0</v>
      </c>
      <c r="Z94" s="277">
        <v>0</v>
      </c>
      <c r="AA94" s="277">
        <v>0</v>
      </c>
      <c r="AB94" s="277">
        <v>0</v>
      </c>
      <c r="AC94" s="277">
        <v>0</v>
      </c>
      <c r="AD94" s="277">
        <v>0</v>
      </c>
      <c r="AE94" s="277">
        <v>0</v>
      </c>
      <c r="AF94" s="277">
        <v>0</v>
      </c>
      <c r="AG94" s="277">
        <v>0</v>
      </c>
      <c r="AH94" s="277">
        <v>0</v>
      </c>
      <c r="AI94" s="277">
        <v>0</v>
      </c>
      <c r="AJ94" s="277">
        <v>0</v>
      </c>
      <c r="AK94" s="277">
        <v>0</v>
      </c>
      <c r="AL94" s="277">
        <v>0</v>
      </c>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t="s">
        <v>595</v>
      </c>
      <c r="BB94" s="277" t="s">
        <v>595</v>
      </c>
      <c r="BC94" s="277" t="s">
        <v>595</v>
      </c>
      <c r="BD94" s="277" t="s">
        <v>595</v>
      </c>
      <c r="BE94" s="277" t="s">
        <v>595</v>
      </c>
      <c r="BF94" s="277" t="s">
        <v>595</v>
      </c>
      <c r="BG94" s="277" t="s">
        <v>595</v>
      </c>
    </row>
    <row r="95" spans="1:59" s="248" customFormat="1" ht="15" thickBot="1" x14ac:dyDescent="0.3">
      <c r="A95" s="278" t="s">
        <v>578</v>
      </c>
      <c r="B95" s="279">
        <v>0</v>
      </c>
      <c r="C95" s="279">
        <v>0.47930728799618827</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c r="AA95" s="279">
        <v>0</v>
      </c>
      <c r="AB95" s="279">
        <v>0</v>
      </c>
      <c r="AC95" s="279">
        <v>0</v>
      </c>
      <c r="AD95" s="279">
        <v>0</v>
      </c>
      <c r="AE95" s="279">
        <v>0</v>
      </c>
      <c r="AF95" s="279">
        <v>0</v>
      </c>
      <c r="AG95" s="279">
        <v>0</v>
      </c>
      <c r="AH95" s="279">
        <v>0</v>
      </c>
      <c r="AI95" s="279">
        <v>0</v>
      </c>
      <c r="AJ95" s="279">
        <v>0</v>
      </c>
      <c r="AK95" s="279">
        <v>0</v>
      </c>
      <c r="AL95" s="279">
        <v>0</v>
      </c>
      <c r="AM95" s="279">
        <v>0</v>
      </c>
      <c r="AN95" s="279">
        <v>0</v>
      </c>
      <c r="AO95" s="279">
        <v>0</v>
      </c>
      <c r="AP95" s="279">
        <v>0</v>
      </c>
      <c r="AQ95" s="279">
        <v>0</v>
      </c>
      <c r="AR95" s="279">
        <v>0</v>
      </c>
      <c r="AS95" s="279">
        <v>0</v>
      </c>
      <c r="AT95" s="279">
        <v>0</v>
      </c>
      <c r="AU95" s="279">
        <v>0</v>
      </c>
      <c r="AV95" s="279">
        <v>0</v>
      </c>
      <c r="AW95" s="279">
        <v>0</v>
      </c>
      <c r="AX95" s="279">
        <v>0</v>
      </c>
      <c r="AY95" s="279">
        <v>0</v>
      </c>
      <c r="AZ95" s="279">
        <v>0</v>
      </c>
      <c r="BA95" s="279" t="s">
        <v>595</v>
      </c>
      <c r="BB95" s="279" t="s">
        <v>595</v>
      </c>
      <c r="BC95" s="279" t="s">
        <v>595</v>
      </c>
      <c r="BD95" s="279" t="s">
        <v>595</v>
      </c>
      <c r="BE95" s="279" t="s">
        <v>595</v>
      </c>
      <c r="BF95" s="279" t="s">
        <v>595</v>
      </c>
      <c r="BG95" s="279" t="s">
        <v>595</v>
      </c>
    </row>
    <row r="96" spans="1:59" x14ac:dyDescent="0.25">
      <c r="C96" s="280"/>
      <c r="D96" s="280"/>
      <c r="E96" s="280"/>
      <c r="F96" s="280"/>
      <c r="G96" s="280"/>
      <c r="H96" s="280"/>
      <c r="I96" s="280"/>
      <c r="J96" s="280"/>
    </row>
    <row r="97" spans="1:59" x14ac:dyDescent="0.25">
      <c r="A97" s="373"/>
      <c r="B97" s="373"/>
      <c r="C97" s="373"/>
      <c r="D97" s="373"/>
      <c r="E97" s="373"/>
      <c r="F97" s="373"/>
      <c r="G97" s="373"/>
      <c r="H97" s="373"/>
      <c r="I97" s="373"/>
      <c r="J97" s="373"/>
      <c r="K97" s="373"/>
    </row>
    <row r="99" spans="1:59" x14ac:dyDescent="0.25">
      <c r="C99" s="280"/>
    </row>
    <row r="101" spans="1:59" x14ac:dyDescent="0.25">
      <c r="C101" s="210" t="s">
        <v>564</v>
      </c>
      <c r="AZ101" s="281"/>
      <c r="BA101" s="281"/>
      <c r="BB101" s="281"/>
      <c r="BC101" s="281"/>
      <c r="BD101" s="281"/>
      <c r="BE101" s="281"/>
      <c r="BF101" s="281"/>
      <c r="BG101" s="281"/>
    </row>
    <row r="102" spans="1:59" ht="27.75" x14ac:dyDescent="0.25">
      <c r="B102" s="282"/>
    </row>
    <row r="103" spans="1:59" ht="27.75" x14ac:dyDescent="0.25">
      <c r="B103" s="282"/>
    </row>
  </sheetData>
  <mergeCells count="14">
    <mergeCell ref="A13:AR13"/>
    <mergeCell ref="A5:AR5"/>
    <mergeCell ref="A7:AR7"/>
    <mergeCell ref="A9:AR9"/>
    <mergeCell ref="A10:AR10"/>
    <mergeCell ref="A12:AR12"/>
    <mergeCell ref="D28:E28"/>
    <mergeCell ref="A97:K97"/>
    <mergeCell ref="A15:AR15"/>
    <mergeCell ref="A16:AR16"/>
    <mergeCell ref="A18:AR18"/>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I52" sqref="I52:J53"/>
    </sheetView>
  </sheetViews>
  <sheetFormatPr defaultRowHeight="15.75" x14ac:dyDescent="0.25"/>
  <cols>
    <col min="1" max="1" width="9.140625" style="69"/>
    <col min="2" max="2" width="37.7109375" style="69" customWidth="1"/>
    <col min="3" max="3" width="19.140625" style="69" customWidth="1"/>
    <col min="4" max="4" width="20"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9" t="str">
        <f>'1. паспорт местоположение'!A12:C12</f>
        <v>N_NS3300.VL.0091</v>
      </c>
      <c r="B12" s="329"/>
      <c r="C12" s="329"/>
      <c r="D12" s="329"/>
      <c r="E12" s="329"/>
      <c r="F12" s="329"/>
      <c r="G12" s="329"/>
      <c r="H12" s="329"/>
      <c r="I12" s="329"/>
      <c r="J12" s="329"/>
      <c r="K12" s="329"/>
      <c r="L12" s="329"/>
    </row>
    <row r="13" spans="1:44" x14ac:dyDescent="0.25">
      <c r="A13" s="323" t="s">
        <v>7</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ht="47.25" customHeight="1"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row>
    <row r="16" spans="1:44" x14ac:dyDescent="0.25">
      <c r="A16" s="323" t="s">
        <v>6</v>
      </c>
      <c r="B16" s="323"/>
      <c r="C16" s="323"/>
      <c r="D16" s="323"/>
      <c r="E16" s="323"/>
      <c r="F16" s="323"/>
      <c r="G16" s="323"/>
      <c r="H16" s="323"/>
      <c r="I16" s="323"/>
      <c r="J16" s="323"/>
      <c r="K16" s="323"/>
      <c r="L16" s="323"/>
    </row>
    <row r="17" spans="1:12" ht="15.75" customHeight="1" x14ac:dyDescent="0.25">
      <c r="L17" s="86"/>
    </row>
    <row r="18" spans="1:12" x14ac:dyDescent="0.25">
      <c r="K18" s="85"/>
    </row>
    <row r="19" spans="1:12" ht="15.75" customHeight="1" x14ac:dyDescent="0.25">
      <c r="A19" s="379" t="s">
        <v>477</v>
      </c>
      <c r="B19" s="379"/>
      <c r="C19" s="379"/>
      <c r="D19" s="379"/>
      <c r="E19" s="379"/>
      <c r="F19" s="379"/>
      <c r="G19" s="379"/>
      <c r="H19" s="379"/>
      <c r="I19" s="379"/>
      <c r="J19" s="379"/>
      <c r="K19" s="379"/>
      <c r="L19" s="379"/>
    </row>
    <row r="20" spans="1:12" x14ac:dyDescent="0.25">
      <c r="A20" s="70"/>
      <c r="B20" s="70"/>
      <c r="C20" s="84"/>
      <c r="D20" s="84"/>
      <c r="E20" s="84"/>
      <c r="F20" s="84"/>
      <c r="G20" s="84"/>
      <c r="H20" s="84"/>
      <c r="I20" s="84"/>
      <c r="J20" s="84"/>
      <c r="K20" s="84"/>
      <c r="L20" s="84"/>
    </row>
    <row r="21" spans="1:12" ht="28.5" customHeight="1" x14ac:dyDescent="0.25">
      <c r="A21" s="380" t="s">
        <v>220</v>
      </c>
      <c r="B21" s="380" t="s">
        <v>219</v>
      </c>
      <c r="C21" s="386" t="s">
        <v>410</v>
      </c>
      <c r="D21" s="386"/>
      <c r="E21" s="386"/>
      <c r="F21" s="386"/>
      <c r="G21" s="386"/>
      <c r="H21" s="386"/>
      <c r="I21" s="381" t="s">
        <v>218</v>
      </c>
      <c r="J21" s="383" t="s">
        <v>412</v>
      </c>
      <c r="K21" s="380" t="s">
        <v>217</v>
      </c>
      <c r="L21" s="382" t="s">
        <v>411</v>
      </c>
    </row>
    <row r="22" spans="1:12" ht="58.5" customHeight="1" x14ac:dyDescent="0.25">
      <c r="A22" s="380"/>
      <c r="B22" s="380"/>
      <c r="C22" s="387" t="s">
        <v>2</v>
      </c>
      <c r="D22" s="387"/>
      <c r="E22" s="135"/>
      <c r="F22" s="136"/>
      <c r="G22" s="388" t="s">
        <v>1</v>
      </c>
      <c r="H22" s="389"/>
      <c r="I22" s="381"/>
      <c r="J22" s="384"/>
      <c r="K22" s="380"/>
      <c r="L22" s="382"/>
    </row>
    <row r="23" spans="1:12" ht="47.25" x14ac:dyDescent="0.25">
      <c r="A23" s="380"/>
      <c r="B23" s="380"/>
      <c r="C23" s="83" t="s">
        <v>216</v>
      </c>
      <c r="D23" s="83" t="s">
        <v>215</v>
      </c>
      <c r="E23" s="83" t="s">
        <v>216</v>
      </c>
      <c r="F23" s="83" t="s">
        <v>215</v>
      </c>
      <c r="G23" s="83" t="s">
        <v>216</v>
      </c>
      <c r="H23" s="83" t="s">
        <v>215</v>
      </c>
      <c r="I23" s="381"/>
      <c r="J23" s="385"/>
      <c r="K23" s="380"/>
      <c r="L23" s="382"/>
    </row>
    <row r="24" spans="1:12" x14ac:dyDescent="0.25">
      <c r="A24" s="194">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79"/>
      <c r="D25" s="81"/>
      <c r="E25" s="81"/>
      <c r="F25" s="81"/>
      <c r="G25" s="81"/>
      <c r="H25" s="81"/>
      <c r="I25" s="186"/>
      <c r="J25" s="186"/>
      <c r="K25" s="76"/>
      <c r="L25" s="94"/>
    </row>
    <row r="26" spans="1:12" ht="39" customHeight="1" x14ac:dyDescent="0.25">
      <c r="A26" s="78" t="s">
        <v>213</v>
      </c>
      <c r="B26" s="82" t="s">
        <v>417</v>
      </c>
      <c r="C26" s="174">
        <v>44956</v>
      </c>
      <c r="D26" s="174">
        <v>44970</v>
      </c>
      <c r="E26" s="180"/>
      <c r="F26" s="180"/>
      <c r="G26" s="174">
        <v>44956</v>
      </c>
      <c r="H26" s="174">
        <v>44970</v>
      </c>
      <c r="I26" s="186">
        <v>1</v>
      </c>
      <c r="J26" s="186">
        <v>1</v>
      </c>
      <c r="K26" s="76"/>
      <c r="L26" s="76"/>
    </row>
    <row r="27" spans="1:12" s="71" customFormat="1" ht="39" customHeight="1" x14ac:dyDescent="0.25">
      <c r="A27" s="78" t="s">
        <v>212</v>
      </c>
      <c r="B27" s="82" t="s">
        <v>419</v>
      </c>
      <c r="C27" s="180" t="s">
        <v>551</v>
      </c>
      <c r="D27" s="180"/>
      <c r="E27" s="180"/>
      <c r="F27" s="180"/>
      <c r="G27" s="180" t="s">
        <v>551</v>
      </c>
      <c r="H27" s="180"/>
      <c r="I27" s="186"/>
      <c r="J27" s="186"/>
      <c r="K27" s="76"/>
      <c r="L27" s="76"/>
    </row>
    <row r="28" spans="1:12" s="71" customFormat="1" ht="70.5" customHeight="1" x14ac:dyDescent="0.25">
      <c r="A28" s="78" t="s">
        <v>418</v>
      </c>
      <c r="B28" s="82" t="s">
        <v>423</v>
      </c>
      <c r="C28" s="180" t="s">
        <v>551</v>
      </c>
      <c r="D28" s="180"/>
      <c r="E28" s="180"/>
      <c r="F28" s="180"/>
      <c r="G28" s="180" t="s">
        <v>551</v>
      </c>
      <c r="H28" s="180"/>
      <c r="I28" s="186"/>
      <c r="J28" s="186"/>
      <c r="K28" s="76"/>
      <c r="L28" s="76"/>
    </row>
    <row r="29" spans="1:12" s="71" customFormat="1" ht="54" customHeight="1" x14ac:dyDescent="0.25">
      <c r="A29" s="78" t="s">
        <v>211</v>
      </c>
      <c r="B29" s="82" t="s">
        <v>422</v>
      </c>
      <c r="C29" s="180" t="s">
        <v>551</v>
      </c>
      <c r="D29" s="180"/>
      <c r="E29" s="180"/>
      <c r="F29" s="180"/>
      <c r="G29" s="180" t="s">
        <v>551</v>
      </c>
      <c r="H29" s="180"/>
      <c r="I29" s="186"/>
      <c r="J29" s="186"/>
      <c r="K29" s="76"/>
      <c r="L29" s="76"/>
    </row>
    <row r="30" spans="1:12" s="71" customFormat="1" ht="42" customHeight="1" x14ac:dyDescent="0.25">
      <c r="A30" s="78" t="s">
        <v>210</v>
      </c>
      <c r="B30" s="82" t="s">
        <v>424</v>
      </c>
      <c r="C30" s="175">
        <v>45427</v>
      </c>
      <c r="D30" s="175">
        <f>C30+40</f>
        <v>45467</v>
      </c>
      <c r="E30" s="180"/>
      <c r="F30" s="180"/>
      <c r="G30" s="175">
        <v>45427</v>
      </c>
      <c r="H30" s="175">
        <f>G30+40</f>
        <v>45467</v>
      </c>
      <c r="I30" s="186">
        <v>1</v>
      </c>
      <c r="J30" s="186">
        <v>1</v>
      </c>
      <c r="K30" s="76"/>
      <c r="L30" s="76"/>
    </row>
    <row r="31" spans="1:12" s="71" customFormat="1" ht="37.5" customHeight="1" x14ac:dyDescent="0.25">
      <c r="A31" s="78" t="s">
        <v>209</v>
      </c>
      <c r="B31" s="77" t="s">
        <v>420</v>
      </c>
      <c r="C31" s="177">
        <v>45366</v>
      </c>
      <c r="D31" s="177">
        <v>45381</v>
      </c>
      <c r="E31" s="180"/>
      <c r="F31" s="180"/>
      <c r="G31" s="177">
        <v>45366</v>
      </c>
      <c r="H31" s="177">
        <v>45381</v>
      </c>
      <c r="I31" s="186">
        <v>1</v>
      </c>
      <c r="J31" s="186">
        <v>1</v>
      </c>
      <c r="K31" s="76"/>
      <c r="L31" s="76"/>
    </row>
    <row r="32" spans="1:12" s="71" customFormat="1" ht="31.5" x14ac:dyDescent="0.25">
      <c r="A32" s="78" t="s">
        <v>207</v>
      </c>
      <c r="B32" s="77" t="s">
        <v>425</v>
      </c>
      <c r="C32" s="176">
        <f>D31</f>
        <v>45381</v>
      </c>
      <c r="D32" s="176">
        <f>C32+10</f>
        <v>45391</v>
      </c>
      <c r="E32" s="180"/>
      <c r="F32" s="180"/>
      <c r="G32" s="176">
        <f>H31</f>
        <v>45381</v>
      </c>
      <c r="H32" s="176">
        <f>G32+10</f>
        <v>45391</v>
      </c>
      <c r="I32" s="186">
        <v>1</v>
      </c>
      <c r="J32" s="186">
        <v>1</v>
      </c>
      <c r="K32" s="76"/>
      <c r="L32" s="76"/>
    </row>
    <row r="33" spans="1:12" s="71" customFormat="1" ht="37.5" customHeight="1" x14ac:dyDescent="0.25">
      <c r="A33" s="78" t="s">
        <v>436</v>
      </c>
      <c r="B33" s="77" t="s">
        <v>353</v>
      </c>
      <c r="C33" s="174" t="s">
        <v>551</v>
      </c>
      <c r="D33" s="174"/>
      <c r="E33" s="180"/>
      <c r="F33" s="180"/>
      <c r="G33" s="174" t="s">
        <v>551</v>
      </c>
      <c r="H33" s="174"/>
      <c r="I33" s="186"/>
      <c r="J33" s="186"/>
      <c r="K33" s="76"/>
      <c r="L33" s="76"/>
    </row>
    <row r="34" spans="1:12" s="71" customFormat="1" ht="47.25" customHeight="1" x14ac:dyDescent="0.25">
      <c r="A34" s="78" t="s">
        <v>437</v>
      </c>
      <c r="B34" s="77" t="s">
        <v>429</v>
      </c>
      <c r="C34" s="174" t="s">
        <v>551</v>
      </c>
      <c r="D34" s="174"/>
      <c r="E34" s="180"/>
      <c r="F34" s="180"/>
      <c r="G34" s="174" t="s">
        <v>551</v>
      </c>
      <c r="H34" s="174"/>
      <c r="I34" s="187"/>
      <c r="J34" s="187"/>
      <c r="K34" s="80"/>
      <c r="L34" s="76"/>
    </row>
    <row r="35" spans="1:12" s="71" customFormat="1" ht="49.5" customHeight="1" x14ac:dyDescent="0.25">
      <c r="A35" s="78" t="s">
        <v>438</v>
      </c>
      <c r="B35" s="77" t="s">
        <v>208</v>
      </c>
      <c r="C35" s="177">
        <f>D32</f>
        <v>45391</v>
      </c>
      <c r="D35" s="177">
        <v>45463</v>
      </c>
      <c r="E35" s="180"/>
      <c r="F35" s="180"/>
      <c r="G35" s="177">
        <f>H32</f>
        <v>45391</v>
      </c>
      <c r="H35" s="177">
        <v>45463</v>
      </c>
      <c r="I35" s="186">
        <v>1</v>
      </c>
      <c r="J35" s="186">
        <v>1</v>
      </c>
      <c r="K35" s="80"/>
      <c r="L35" s="76"/>
    </row>
    <row r="36" spans="1:12" ht="37.5" customHeight="1" x14ac:dyDescent="0.25">
      <c r="A36" s="78" t="s">
        <v>439</v>
      </c>
      <c r="B36" s="77" t="s">
        <v>421</v>
      </c>
      <c r="C36" s="174" t="s">
        <v>551</v>
      </c>
      <c r="D36" s="174"/>
      <c r="E36" s="181"/>
      <c r="F36" s="182"/>
      <c r="G36" s="174" t="s">
        <v>551</v>
      </c>
      <c r="H36" s="174"/>
      <c r="I36" s="188"/>
      <c r="J36" s="188"/>
      <c r="K36" s="76"/>
      <c r="L36" s="76"/>
    </row>
    <row r="37" spans="1:12" ht="30.75" customHeight="1" x14ac:dyDescent="0.25">
      <c r="A37" s="78" t="s">
        <v>440</v>
      </c>
      <c r="B37" s="77" t="s">
        <v>206</v>
      </c>
      <c r="C37" s="177">
        <f>C32</f>
        <v>45381</v>
      </c>
      <c r="D37" s="177">
        <f>C37+60</f>
        <v>45441</v>
      </c>
      <c r="E37" s="181"/>
      <c r="F37" s="182"/>
      <c r="G37" s="177">
        <f>G32</f>
        <v>45381</v>
      </c>
      <c r="H37" s="177">
        <f>G37+60</f>
        <v>45441</v>
      </c>
      <c r="I37" s="186">
        <v>1</v>
      </c>
      <c r="J37" s="186">
        <v>1</v>
      </c>
      <c r="K37" s="76"/>
      <c r="L37" s="76"/>
    </row>
    <row r="38" spans="1:12" ht="34.5" customHeight="1" x14ac:dyDescent="0.25">
      <c r="A38" s="78" t="s">
        <v>594</v>
      </c>
      <c r="B38" s="79" t="s">
        <v>205</v>
      </c>
      <c r="C38" s="178"/>
      <c r="D38" s="183"/>
      <c r="E38" s="183"/>
      <c r="F38" s="183"/>
      <c r="G38" s="178"/>
      <c r="H38" s="183"/>
      <c r="I38" s="189"/>
      <c r="J38" s="189"/>
      <c r="K38" s="76"/>
      <c r="L38" s="76"/>
    </row>
    <row r="39" spans="1:12" ht="63" x14ac:dyDescent="0.25">
      <c r="A39" s="78">
        <v>2</v>
      </c>
      <c r="B39" s="77" t="s">
        <v>426</v>
      </c>
      <c r="C39" s="177">
        <v>45366</v>
      </c>
      <c r="D39" s="177">
        <v>45381</v>
      </c>
      <c r="E39" s="183"/>
      <c r="F39" s="183"/>
      <c r="G39" s="177">
        <v>45366</v>
      </c>
      <c r="H39" s="177">
        <v>45381</v>
      </c>
      <c r="I39" s="186">
        <v>1</v>
      </c>
      <c r="J39" s="186">
        <v>1</v>
      </c>
      <c r="K39" s="76"/>
      <c r="L39" s="76"/>
    </row>
    <row r="40" spans="1:12" ht="33.75" customHeight="1" x14ac:dyDescent="0.25">
      <c r="A40" s="78" t="s">
        <v>204</v>
      </c>
      <c r="B40" s="77" t="s">
        <v>428</v>
      </c>
      <c r="C40" s="177">
        <v>45397</v>
      </c>
      <c r="D40" s="177">
        <v>45412</v>
      </c>
      <c r="E40" s="183"/>
      <c r="F40" s="183"/>
      <c r="G40" s="177">
        <v>45397</v>
      </c>
      <c r="H40" s="177">
        <v>45412</v>
      </c>
      <c r="I40" s="186">
        <v>1</v>
      </c>
      <c r="J40" s="186">
        <v>1</v>
      </c>
      <c r="K40" s="76"/>
      <c r="L40" s="76"/>
    </row>
    <row r="41" spans="1:12" ht="63" customHeight="1" x14ac:dyDescent="0.25">
      <c r="A41" s="78" t="s">
        <v>203</v>
      </c>
      <c r="B41" s="79" t="s">
        <v>508</v>
      </c>
      <c r="C41" s="178"/>
      <c r="D41" s="183"/>
      <c r="E41" s="183"/>
      <c r="F41" s="183"/>
      <c r="G41" s="178"/>
      <c r="H41" s="183"/>
      <c r="I41" s="189"/>
      <c r="J41" s="189"/>
      <c r="K41" s="76"/>
      <c r="L41" s="76"/>
    </row>
    <row r="42" spans="1:12" ht="58.5" customHeight="1" x14ac:dyDescent="0.25">
      <c r="A42" s="78">
        <v>3</v>
      </c>
      <c r="B42" s="77" t="s">
        <v>427</v>
      </c>
      <c r="C42" s="177">
        <v>45412</v>
      </c>
      <c r="D42" s="177">
        <v>45422</v>
      </c>
      <c r="E42" s="183"/>
      <c r="F42" s="183"/>
      <c r="G42" s="177">
        <v>45412</v>
      </c>
      <c r="H42" s="177">
        <v>45422</v>
      </c>
      <c r="I42" s="189">
        <v>1</v>
      </c>
      <c r="J42" s="189">
        <v>1</v>
      </c>
      <c r="K42" s="76"/>
      <c r="L42" s="76"/>
    </row>
    <row r="43" spans="1:12" ht="34.5" customHeight="1" x14ac:dyDescent="0.25">
      <c r="A43" s="78" t="s">
        <v>202</v>
      </c>
      <c r="B43" s="77" t="s">
        <v>200</v>
      </c>
      <c r="C43" s="177">
        <v>45413</v>
      </c>
      <c r="D43" s="177">
        <v>45424</v>
      </c>
      <c r="E43" s="183"/>
      <c r="F43" s="183"/>
      <c r="G43" s="177">
        <v>45413</v>
      </c>
      <c r="H43" s="177">
        <v>45424</v>
      </c>
      <c r="I43" s="189">
        <v>1</v>
      </c>
      <c r="J43" s="189">
        <v>1</v>
      </c>
      <c r="K43" s="76"/>
      <c r="L43" s="76"/>
    </row>
    <row r="44" spans="1:12" ht="24.75" customHeight="1" x14ac:dyDescent="0.25">
      <c r="A44" s="78" t="s">
        <v>201</v>
      </c>
      <c r="B44" s="77" t="s">
        <v>198</v>
      </c>
      <c r="C44" s="177">
        <v>45424</v>
      </c>
      <c r="D44" s="177">
        <v>45453</v>
      </c>
      <c r="E44" s="183"/>
      <c r="F44" s="183"/>
      <c r="G44" s="177">
        <v>45424</v>
      </c>
      <c r="H44" s="177">
        <v>45453</v>
      </c>
      <c r="I44" s="189">
        <v>1</v>
      </c>
      <c r="J44" s="189">
        <v>1</v>
      </c>
      <c r="K44" s="76"/>
      <c r="L44" s="76"/>
    </row>
    <row r="45" spans="1:12" ht="90.75" customHeight="1" x14ac:dyDescent="0.25">
      <c r="A45" s="78" t="s">
        <v>199</v>
      </c>
      <c r="B45" s="77" t="s">
        <v>432</v>
      </c>
      <c r="C45" s="180" t="s">
        <v>551</v>
      </c>
      <c r="D45" s="174" t="s">
        <v>551</v>
      </c>
      <c r="E45" s="183"/>
      <c r="F45" s="183"/>
      <c r="G45" s="180" t="s">
        <v>551</v>
      </c>
      <c r="H45" s="174" t="s">
        <v>551</v>
      </c>
      <c r="I45" s="189"/>
      <c r="J45" s="189"/>
      <c r="K45" s="76"/>
      <c r="L45" s="76"/>
    </row>
    <row r="46" spans="1:12" ht="167.25" customHeight="1" x14ac:dyDescent="0.25">
      <c r="A46" s="78" t="s">
        <v>197</v>
      </c>
      <c r="B46" s="77" t="s">
        <v>430</v>
      </c>
      <c r="C46" s="180" t="s">
        <v>551</v>
      </c>
      <c r="D46" s="174" t="s">
        <v>551</v>
      </c>
      <c r="E46" s="183"/>
      <c r="F46" s="183"/>
      <c r="G46" s="180" t="s">
        <v>551</v>
      </c>
      <c r="H46" s="174" t="s">
        <v>551</v>
      </c>
      <c r="I46" s="189"/>
      <c r="J46" s="189"/>
      <c r="K46" s="76"/>
      <c r="L46" s="76"/>
    </row>
    <row r="47" spans="1:12" ht="30.75" customHeight="1" x14ac:dyDescent="0.25">
      <c r="A47" s="78" t="s">
        <v>195</v>
      </c>
      <c r="B47" s="77" t="s">
        <v>196</v>
      </c>
      <c r="C47" s="177">
        <v>45453</v>
      </c>
      <c r="D47" s="176">
        <v>45463</v>
      </c>
      <c r="E47" s="183"/>
      <c r="F47" s="183"/>
      <c r="G47" s="177">
        <v>45453</v>
      </c>
      <c r="H47" s="176">
        <v>45463</v>
      </c>
      <c r="I47" s="186">
        <v>1</v>
      </c>
      <c r="J47" s="186">
        <v>1</v>
      </c>
      <c r="K47" s="76"/>
      <c r="L47" s="76"/>
    </row>
    <row r="48" spans="1:12" ht="37.5" customHeight="1" x14ac:dyDescent="0.25">
      <c r="A48" s="78" t="s">
        <v>441</v>
      </c>
      <c r="B48" s="79" t="s">
        <v>194</v>
      </c>
      <c r="C48" s="178"/>
      <c r="D48" s="76"/>
      <c r="E48" s="183"/>
      <c r="F48" s="183"/>
      <c r="G48" s="178"/>
      <c r="H48" s="76"/>
      <c r="I48" s="189"/>
      <c r="J48" s="189"/>
      <c r="K48" s="76"/>
      <c r="L48" s="76"/>
    </row>
    <row r="49" spans="1:12" ht="35.25" customHeight="1" x14ac:dyDescent="0.25">
      <c r="A49" s="78">
        <v>4</v>
      </c>
      <c r="B49" s="77" t="s">
        <v>192</v>
      </c>
      <c r="C49" s="177">
        <v>45463</v>
      </c>
      <c r="D49" s="176">
        <v>45466</v>
      </c>
      <c r="E49" s="183"/>
      <c r="F49" s="183"/>
      <c r="G49" s="177">
        <v>45463</v>
      </c>
      <c r="H49" s="176">
        <v>45466</v>
      </c>
      <c r="I49" s="189">
        <v>1</v>
      </c>
      <c r="J49" s="189">
        <v>1</v>
      </c>
      <c r="K49" s="76"/>
      <c r="L49" s="76"/>
    </row>
    <row r="50" spans="1:12" ht="86.25" customHeight="1" x14ac:dyDescent="0.25">
      <c r="A50" s="78" t="s">
        <v>193</v>
      </c>
      <c r="B50" s="77" t="s">
        <v>431</v>
      </c>
      <c r="C50" s="179">
        <v>45466</v>
      </c>
      <c r="D50" s="179">
        <v>45469</v>
      </c>
      <c r="E50" s="183"/>
      <c r="F50" s="183"/>
      <c r="G50" s="179">
        <v>45466</v>
      </c>
      <c r="H50" s="179">
        <v>45469</v>
      </c>
      <c r="I50" s="189">
        <v>1</v>
      </c>
      <c r="J50" s="189">
        <v>1</v>
      </c>
      <c r="K50" s="76"/>
      <c r="L50" s="76"/>
    </row>
    <row r="51" spans="1:12" ht="77.25" customHeight="1" x14ac:dyDescent="0.25">
      <c r="A51" s="78" t="s">
        <v>191</v>
      </c>
      <c r="B51" s="77" t="s">
        <v>433</v>
      </c>
      <c r="C51" s="180" t="s">
        <v>551</v>
      </c>
      <c r="D51" s="174" t="s">
        <v>551</v>
      </c>
      <c r="E51" s="183"/>
      <c r="F51" s="183"/>
      <c r="G51" s="180" t="s">
        <v>551</v>
      </c>
      <c r="H51" s="174" t="s">
        <v>551</v>
      </c>
      <c r="I51" s="189"/>
      <c r="J51" s="189"/>
      <c r="K51" s="76"/>
      <c r="L51" s="76"/>
    </row>
    <row r="52" spans="1:12" ht="71.25" customHeight="1" x14ac:dyDescent="0.25">
      <c r="A52" s="78" t="s">
        <v>189</v>
      </c>
      <c r="B52" s="77" t="s">
        <v>190</v>
      </c>
      <c r="C52" s="179">
        <v>45466</v>
      </c>
      <c r="D52" s="179">
        <v>45469</v>
      </c>
      <c r="E52" s="183"/>
      <c r="F52" s="183"/>
      <c r="G52" s="179">
        <v>45466</v>
      </c>
      <c r="H52" s="179">
        <v>45469</v>
      </c>
      <c r="I52" s="186">
        <v>1</v>
      </c>
      <c r="J52" s="186">
        <v>1</v>
      </c>
      <c r="K52" s="76"/>
      <c r="L52" s="76"/>
    </row>
    <row r="53" spans="1:12" ht="48" customHeight="1" x14ac:dyDescent="0.25">
      <c r="A53" s="78" t="s">
        <v>187</v>
      </c>
      <c r="B53" s="143" t="s">
        <v>434</v>
      </c>
      <c r="C53" s="179">
        <v>45469</v>
      </c>
      <c r="D53" s="176">
        <v>45473</v>
      </c>
      <c r="E53" s="183"/>
      <c r="F53" s="183"/>
      <c r="G53" s="179">
        <v>45469</v>
      </c>
      <c r="H53" s="176">
        <v>45473</v>
      </c>
      <c r="I53" s="186">
        <v>1</v>
      </c>
      <c r="J53" s="186">
        <v>1</v>
      </c>
      <c r="K53" s="76"/>
      <c r="L53" s="76"/>
    </row>
    <row r="54" spans="1:12" ht="46.5" customHeight="1" x14ac:dyDescent="0.25">
      <c r="A54" s="78" t="s">
        <v>435</v>
      </c>
      <c r="B54" s="77" t="s">
        <v>188</v>
      </c>
      <c r="C54" s="180" t="s">
        <v>551</v>
      </c>
      <c r="D54" s="174" t="s">
        <v>551</v>
      </c>
      <c r="E54" s="183"/>
      <c r="F54" s="183"/>
      <c r="G54" s="180" t="s">
        <v>551</v>
      </c>
      <c r="H54" s="174" t="s">
        <v>551</v>
      </c>
      <c r="I54" s="189"/>
      <c r="J54" s="189"/>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6"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69"/>
      <c r="D5" s="69"/>
      <c r="E5" s="69"/>
      <c r="F5" s="69"/>
      <c r="L5" s="69"/>
      <c r="M5" s="69"/>
      <c r="U5" s="14"/>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9"/>
      <c r="L17" s="69"/>
      <c r="M17" s="69"/>
      <c r="N17" s="69"/>
      <c r="O17" s="69"/>
      <c r="P17" s="69"/>
      <c r="Q17" s="69"/>
      <c r="R17" s="69"/>
      <c r="S17" s="69"/>
      <c r="T17" s="69"/>
    </row>
    <row r="18" spans="1:29" x14ac:dyDescent="0.25">
      <c r="A18" s="403" t="s">
        <v>478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9"/>
      <c r="B19" s="69"/>
      <c r="C19" s="69"/>
      <c r="D19" s="69"/>
      <c r="E19" s="69"/>
      <c r="F19" s="69"/>
      <c r="L19" s="69"/>
      <c r="M19" s="69"/>
      <c r="N19" s="69"/>
      <c r="O19" s="69"/>
      <c r="P19" s="69"/>
      <c r="Q19" s="69"/>
      <c r="R19" s="69"/>
      <c r="S19" s="69"/>
      <c r="T19" s="69"/>
    </row>
    <row r="20" spans="1:29" ht="33" customHeight="1" x14ac:dyDescent="0.25">
      <c r="A20" s="395" t="s">
        <v>186</v>
      </c>
      <c r="B20" s="395" t="s">
        <v>185</v>
      </c>
      <c r="C20" s="393" t="s">
        <v>184</v>
      </c>
      <c r="D20" s="393"/>
      <c r="E20" s="398" t="s">
        <v>183</v>
      </c>
      <c r="F20" s="398"/>
      <c r="G20" s="399" t="s">
        <v>636</v>
      </c>
      <c r="H20" s="390" t="s">
        <v>512</v>
      </c>
      <c r="I20" s="391"/>
      <c r="J20" s="391"/>
      <c r="K20" s="391"/>
      <c r="L20" s="390" t="s">
        <v>513</v>
      </c>
      <c r="M20" s="391"/>
      <c r="N20" s="391"/>
      <c r="O20" s="391"/>
      <c r="P20" s="390" t="s">
        <v>514</v>
      </c>
      <c r="Q20" s="391"/>
      <c r="R20" s="391"/>
      <c r="S20" s="391"/>
      <c r="T20" s="390" t="s">
        <v>600</v>
      </c>
      <c r="U20" s="391"/>
      <c r="V20" s="391"/>
      <c r="W20" s="391"/>
      <c r="X20" s="390" t="s">
        <v>637</v>
      </c>
      <c r="Y20" s="391"/>
      <c r="Z20" s="391"/>
      <c r="AA20" s="391"/>
      <c r="AB20" s="402" t="s">
        <v>182</v>
      </c>
      <c r="AC20" s="402"/>
    </row>
    <row r="21" spans="1:29" ht="99.75" customHeight="1" x14ac:dyDescent="0.25">
      <c r="A21" s="396"/>
      <c r="B21" s="396"/>
      <c r="C21" s="393"/>
      <c r="D21" s="393"/>
      <c r="E21" s="398"/>
      <c r="F21" s="398"/>
      <c r="G21" s="400"/>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02"/>
      <c r="AC21" s="402"/>
    </row>
    <row r="22" spans="1:29" ht="89.25" customHeight="1" x14ac:dyDescent="0.25">
      <c r="A22" s="397"/>
      <c r="B22" s="397"/>
      <c r="C22" s="318" t="s">
        <v>2</v>
      </c>
      <c r="D22" s="318" t="s">
        <v>180</v>
      </c>
      <c r="E22" s="300" t="s">
        <v>638</v>
      </c>
      <c r="F22" s="300" t="s">
        <v>639</v>
      </c>
      <c r="G22" s="401"/>
      <c r="H22" s="301" t="s">
        <v>459</v>
      </c>
      <c r="I22" s="301" t="s">
        <v>460</v>
      </c>
      <c r="J22" s="301" t="s">
        <v>459</v>
      </c>
      <c r="K22" s="301" t="s">
        <v>460</v>
      </c>
      <c r="L22" s="301" t="s">
        <v>459</v>
      </c>
      <c r="M22" s="301" t="s">
        <v>460</v>
      </c>
      <c r="N22" s="301" t="s">
        <v>459</v>
      </c>
      <c r="O22" s="301" t="s">
        <v>460</v>
      </c>
      <c r="P22" s="301" t="s">
        <v>459</v>
      </c>
      <c r="Q22" s="301" t="s">
        <v>460</v>
      </c>
      <c r="R22" s="301" t="s">
        <v>459</v>
      </c>
      <c r="S22" s="301" t="s">
        <v>460</v>
      </c>
      <c r="T22" s="301" t="s">
        <v>459</v>
      </c>
      <c r="U22" s="301" t="s">
        <v>460</v>
      </c>
      <c r="V22" s="301" t="s">
        <v>459</v>
      </c>
      <c r="W22" s="301" t="s">
        <v>460</v>
      </c>
      <c r="X22" s="301" t="s">
        <v>459</v>
      </c>
      <c r="Y22" s="301" t="s">
        <v>460</v>
      </c>
      <c r="Z22" s="301" t="s">
        <v>459</v>
      </c>
      <c r="AA22" s="301" t="s">
        <v>460</v>
      </c>
      <c r="AB22" s="318" t="s">
        <v>181</v>
      </c>
      <c r="AC22" s="318" t="s">
        <v>180</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192" customFormat="1" ht="47.25" customHeight="1" x14ac:dyDescent="0.25">
      <c r="A24" s="284">
        <v>1</v>
      </c>
      <c r="B24" s="285" t="s">
        <v>179</v>
      </c>
      <c r="C24" s="286">
        <v>3.7723144927399863</v>
      </c>
      <c r="D24" s="287">
        <v>2.8283992919999994</v>
      </c>
      <c r="E24" s="288">
        <v>3.7723144927399863</v>
      </c>
      <c r="F24" s="287">
        <v>0</v>
      </c>
      <c r="G24" s="289">
        <v>2.5682964700000004</v>
      </c>
      <c r="H24" s="289">
        <v>0</v>
      </c>
      <c r="I24" s="288"/>
      <c r="J24" s="289">
        <v>0.2601028219999994</v>
      </c>
      <c r="K24" s="290"/>
      <c r="L24" s="286">
        <v>0</v>
      </c>
      <c r="M24" s="290"/>
      <c r="N24" s="289">
        <v>0</v>
      </c>
      <c r="O24" s="290"/>
      <c r="P24" s="286">
        <v>0</v>
      </c>
      <c r="Q24" s="290"/>
      <c r="R24" s="286">
        <v>0</v>
      </c>
      <c r="S24" s="290"/>
      <c r="T24" s="286">
        <v>0</v>
      </c>
      <c r="U24" s="290"/>
      <c r="V24" s="286">
        <v>0</v>
      </c>
      <c r="W24" s="290"/>
      <c r="X24" s="286">
        <v>0</v>
      </c>
      <c r="Y24" s="290"/>
      <c r="Z24" s="286" t="s">
        <v>553</v>
      </c>
      <c r="AA24" s="290"/>
      <c r="AB24" s="286">
        <v>0</v>
      </c>
      <c r="AC24" s="286">
        <v>0.2601028219999994</v>
      </c>
    </row>
    <row r="25" spans="1:29" ht="24" customHeight="1" x14ac:dyDescent="0.25">
      <c r="A25" s="291" t="s">
        <v>178</v>
      </c>
      <c r="B25" s="292" t="s">
        <v>177</v>
      </c>
      <c r="C25" s="286"/>
      <c r="D25" s="287"/>
      <c r="E25" s="288"/>
      <c r="F25" s="288"/>
      <c r="G25" s="286">
        <v>0</v>
      </c>
      <c r="H25" s="286">
        <v>0</v>
      </c>
      <c r="I25" s="288"/>
      <c r="J25" s="286">
        <v>0</v>
      </c>
      <c r="K25" s="290"/>
      <c r="L25" s="286">
        <v>0</v>
      </c>
      <c r="M25" s="290"/>
      <c r="N25" s="286">
        <v>0</v>
      </c>
      <c r="O25" s="290"/>
      <c r="P25" s="286">
        <v>0</v>
      </c>
      <c r="Q25" s="290"/>
      <c r="R25" s="286">
        <v>0</v>
      </c>
      <c r="S25" s="290"/>
      <c r="T25" s="286">
        <v>0</v>
      </c>
      <c r="U25" s="290"/>
      <c r="V25" s="286">
        <v>0</v>
      </c>
      <c r="W25" s="290"/>
      <c r="X25" s="286">
        <v>0</v>
      </c>
      <c r="Y25" s="290"/>
      <c r="Z25" s="286" t="s">
        <v>553</v>
      </c>
      <c r="AA25" s="290"/>
      <c r="AB25" s="286">
        <v>0</v>
      </c>
      <c r="AC25" s="286">
        <v>0</v>
      </c>
    </row>
    <row r="26" spans="1:29" x14ac:dyDescent="0.25">
      <c r="A26" s="291" t="s">
        <v>176</v>
      </c>
      <c r="B26" s="292" t="s">
        <v>175</v>
      </c>
      <c r="C26" s="286"/>
      <c r="D26" s="287"/>
      <c r="E26" s="288"/>
      <c r="F26" s="288"/>
      <c r="G26" s="286">
        <v>0</v>
      </c>
      <c r="H26" s="286">
        <v>0</v>
      </c>
      <c r="I26" s="288"/>
      <c r="J26" s="286">
        <v>0</v>
      </c>
      <c r="K26" s="290"/>
      <c r="L26" s="286">
        <v>0</v>
      </c>
      <c r="M26" s="290"/>
      <c r="N26" s="286">
        <v>0</v>
      </c>
      <c r="O26" s="290"/>
      <c r="P26" s="286">
        <v>0</v>
      </c>
      <c r="Q26" s="290"/>
      <c r="R26" s="286">
        <v>0</v>
      </c>
      <c r="S26" s="290"/>
      <c r="T26" s="286">
        <v>0</v>
      </c>
      <c r="U26" s="290"/>
      <c r="V26" s="286">
        <v>0</v>
      </c>
      <c r="W26" s="290"/>
      <c r="X26" s="286">
        <v>0</v>
      </c>
      <c r="Y26" s="290"/>
      <c r="Z26" s="286" t="s">
        <v>553</v>
      </c>
      <c r="AA26" s="290"/>
      <c r="AB26" s="286">
        <v>0</v>
      </c>
      <c r="AC26" s="286">
        <v>0</v>
      </c>
    </row>
    <row r="27" spans="1:29" ht="31.5" x14ac:dyDescent="0.25">
      <c r="A27" s="291" t="s">
        <v>174</v>
      </c>
      <c r="B27" s="292" t="s">
        <v>416</v>
      </c>
      <c r="C27" s="286"/>
      <c r="D27" s="287"/>
      <c r="E27" s="288"/>
      <c r="F27" s="288"/>
      <c r="G27" s="286">
        <v>0</v>
      </c>
      <c r="H27" s="286">
        <v>0</v>
      </c>
      <c r="I27" s="288"/>
      <c r="J27" s="286">
        <v>0</v>
      </c>
      <c r="K27" s="290"/>
      <c r="L27" s="286">
        <v>0</v>
      </c>
      <c r="M27" s="290"/>
      <c r="N27" s="286">
        <v>0</v>
      </c>
      <c r="O27" s="290"/>
      <c r="P27" s="286">
        <v>0</v>
      </c>
      <c r="Q27" s="290"/>
      <c r="R27" s="286">
        <v>0</v>
      </c>
      <c r="S27" s="290"/>
      <c r="T27" s="286">
        <v>0</v>
      </c>
      <c r="U27" s="290"/>
      <c r="V27" s="286">
        <v>0</v>
      </c>
      <c r="W27" s="290"/>
      <c r="X27" s="286">
        <v>0</v>
      </c>
      <c r="Y27" s="290"/>
      <c r="Z27" s="286" t="s">
        <v>553</v>
      </c>
      <c r="AA27" s="290"/>
      <c r="AB27" s="286">
        <v>0</v>
      </c>
      <c r="AC27" s="286">
        <v>0</v>
      </c>
    </row>
    <row r="28" spans="1:29" x14ac:dyDescent="0.25">
      <c r="A28" s="291" t="s">
        <v>173</v>
      </c>
      <c r="B28" s="292" t="s">
        <v>172</v>
      </c>
      <c r="C28" s="286"/>
      <c r="D28" s="287"/>
      <c r="E28" s="288"/>
      <c r="F28" s="288"/>
      <c r="G28" s="293">
        <v>2.3574020199999999</v>
      </c>
      <c r="H28" s="286">
        <v>0</v>
      </c>
      <c r="I28" s="288"/>
      <c r="J28" s="293">
        <v>0</v>
      </c>
      <c r="K28" s="290"/>
      <c r="L28" s="286">
        <v>0</v>
      </c>
      <c r="M28" s="290"/>
      <c r="N28" s="286">
        <v>0</v>
      </c>
      <c r="O28" s="290"/>
      <c r="P28" s="286">
        <v>0</v>
      </c>
      <c r="Q28" s="290"/>
      <c r="R28" s="286">
        <v>0</v>
      </c>
      <c r="S28" s="290"/>
      <c r="T28" s="286">
        <v>0</v>
      </c>
      <c r="U28" s="290"/>
      <c r="V28" s="286">
        <v>0</v>
      </c>
      <c r="W28" s="290"/>
      <c r="X28" s="286">
        <v>0</v>
      </c>
      <c r="Y28" s="290"/>
      <c r="Z28" s="286">
        <v>0</v>
      </c>
      <c r="AA28" s="290"/>
      <c r="AB28" s="286">
        <v>0</v>
      </c>
      <c r="AC28" s="286">
        <v>0</v>
      </c>
    </row>
    <row r="29" spans="1:29" x14ac:dyDescent="0.25">
      <c r="A29" s="291" t="s">
        <v>171</v>
      </c>
      <c r="B29" s="294" t="s">
        <v>170</v>
      </c>
      <c r="C29" s="286"/>
      <c r="D29" s="287"/>
      <c r="E29" s="288"/>
      <c r="F29" s="288"/>
      <c r="G29" s="286">
        <v>0.21089445000000051</v>
      </c>
      <c r="H29" s="286">
        <v>0</v>
      </c>
      <c r="I29" s="288"/>
      <c r="J29" s="286">
        <v>0.2601028219999994</v>
      </c>
      <c r="K29" s="290"/>
      <c r="L29" s="286">
        <v>0</v>
      </c>
      <c r="M29" s="290"/>
      <c r="N29" s="286">
        <v>0</v>
      </c>
      <c r="O29" s="290"/>
      <c r="P29" s="286">
        <v>0</v>
      </c>
      <c r="Q29" s="290"/>
      <c r="R29" s="286">
        <v>0</v>
      </c>
      <c r="S29" s="290"/>
      <c r="T29" s="286">
        <v>0</v>
      </c>
      <c r="U29" s="290"/>
      <c r="V29" s="286">
        <v>0</v>
      </c>
      <c r="W29" s="290"/>
      <c r="X29" s="286">
        <v>0</v>
      </c>
      <c r="Y29" s="290"/>
      <c r="Z29" s="286" t="s">
        <v>553</v>
      </c>
      <c r="AA29" s="290"/>
      <c r="AB29" s="286">
        <v>0</v>
      </c>
      <c r="AC29" s="286">
        <v>0.2601028219999994</v>
      </c>
    </row>
    <row r="30" spans="1:29" s="192" customFormat="1" ht="47.25" x14ac:dyDescent="0.25">
      <c r="A30" s="284" t="s">
        <v>63</v>
      </c>
      <c r="B30" s="285" t="s">
        <v>169</v>
      </c>
      <c r="C30" s="286">
        <v>3.1675639630334791</v>
      </c>
      <c r="D30" s="287">
        <v>2.3569994100000002</v>
      </c>
      <c r="E30" s="288">
        <v>3.1675639630334791</v>
      </c>
      <c r="F30" s="287">
        <v>0</v>
      </c>
      <c r="G30" s="289">
        <v>2.3569994099999998</v>
      </c>
      <c r="H30" s="289">
        <v>0</v>
      </c>
      <c r="I30" s="288"/>
      <c r="J30" s="289">
        <v>0</v>
      </c>
      <c r="K30" s="290"/>
      <c r="L30" s="286">
        <v>0</v>
      </c>
      <c r="M30" s="290"/>
      <c r="N30" s="289">
        <v>0</v>
      </c>
      <c r="O30" s="290"/>
      <c r="P30" s="286">
        <v>0</v>
      </c>
      <c r="Q30" s="290"/>
      <c r="R30" s="286">
        <v>0</v>
      </c>
      <c r="S30" s="290"/>
      <c r="T30" s="286">
        <v>0</v>
      </c>
      <c r="U30" s="290"/>
      <c r="V30" s="286">
        <v>0</v>
      </c>
      <c r="W30" s="290"/>
      <c r="X30" s="286">
        <v>0</v>
      </c>
      <c r="Y30" s="290"/>
      <c r="Z30" s="286" t="s">
        <v>553</v>
      </c>
      <c r="AA30" s="290"/>
      <c r="AB30" s="286">
        <v>0</v>
      </c>
      <c r="AC30" s="286">
        <v>0</v>
      </c>
    </row>
    <row r="31" spans="1:29" x14ac:dyDescent="0.25">
      <c r="A31" s="284" t="s">
        <v>168</v>
      </c>
      <c r="B31" s="292" t="s">
        <v>167</v>
      </c>
      <c r="C31" s="286">
        <v>6.1375007325075004E-2</v>
      </c>
      <c r="D31" s="287">
        <v>7.0980999999999989E-2</v>
      </c>
      <c r="E31" s="288"/>
      <c r="F31" s="288"/>
      <c r="G31" s="286"/>
      <c r="H31" s="286"/>
      <c r="I31" s="288"/>
      <c r="J31" s="289"/>
      <c r="K31" s="290"/>
      <c r="L31" s="286"/>
      <c r="M31" s="290"/>
      <c r="N31" s="289"/>
      <c r="O31" s="290"/>
      <c r="P31" s="286"/>
      <c r="Q31" s="290"/>
      <c r="R31" s="286"/>
      <c r="S31" s="290"/>
      <c r="T31" s="286"/>
      <c r="U31" s="290"/>
      <c r="V31" s="286"/>
      <c r="W31" s="290"/>
      <c r="X31" s="286"/>
      <c r="Y31" s="290"/>
      <c r="Z31" s="286"/>
      <c r="AA31" s="290"/>
      <c r="AB31" s="286">
        <v>0</v>
      </c>
      <c r="AC31" s="286">
        <v>0</v>
      </c>
    </row>
    <row r="32" spans="1:29" ht="31.5" x14ac:dyDescent="0.25">
      <c r="A32" s="284" t="s">
        <v>166</v>
      </c>
      <c r="B32" s="292" t="s">
        <v>165</v>
      </c>
      <c r="C32" s="286">
        <v>0.45949392584057008</v>
      </c>
      <c r="D32" s="287">
        <v>0.20883445</v>
      </c>
      <c r="E32" s="288"/>
      <c r="F32" s="288"/>
      <c r="G32" s="286"/>
      <c r="H32" s="286"/>
      <c r="I32" s="288"/>
      <c r="J32" s="289"/>
      <c r="K32" s="290"/>
      <c r="L32" s="286"/>
      <c r="M32" s="290"/>
      <c r="N32" s="289"/>
      <c r="O32" s="290"/>
      <c r="P32" s="286"/>
      <c r="Q32" s="290"/>
      <c r="R32" s="286"/>
      <c r="S32" s="290"/>
      <c r="T32" s="286"/>
      <c r="U32" s="290"/>
      <c r="V32" s="286"/>
      <c r="W32" s="290"/>
      <c r="X32" s="286"/>
      <c r="Y32" s="290"/>
      <c r="Z32" s="286"/>
      <c r="AA32" s="290"/>
      <c r="AB32" s="286">
        <v>0</v>
      </c>
      <c r="AC32" s="286">
        <v>0</v>
      </c>
    </row>
    <row r="33" spans="1:29" x14ac:dyDescent="0.25">
      <c r="A33" s="284" t="s">
        <v>164</v>
      </c>
      <c r="B33" s="292" t="s">
        <v>163</v>
      </c>
      <c r="C33" s="286">
        <v>2.2816399535357399</v>
      </c>
      <c r="D33" s="287">
        <v>1.9314126200000001</v>
      </c>
      <c r="E33" s="288"/>
      <c r="F33" s="288"/>
      <c r="G33" s="286"/>
      <c r="H33" s="286"/>
      <c r="I33" s="288"/>
      <c r="J33" s="289"/>
      <c r="K33" s="290"/>
      <c r="L33" s="286"/>
      <c r="M33" s="290"/>
      <c r="N33" s="289"/>
      <c r="O33" s="290"/>
      <c r="P33" s="286"/>
      <c r="Q33" s="290"/>
      <c r="R33" s="286"/>
      <c r="S33" s="290"/>
      <c r="T33" s="286"/>
      <c r="U33" s="290"/>
      <c r="V33" s="286"/>
      <c r="W33" s="290"/>
      <c r="X33" s="286"/>
      <c r="Y33" s="290"/>
      <c r="Z33" s="286"/>
      <c r="AA33" s="290"/>
      <c r="AB33" s="286">
        <v>0</v>
      </c>
      <c r="AC33" s="286">
        <v>0</v>
      </c>
    </row>
    <row r="34" spans="1:29" x14ac:dyDescent="0.25">
      <c r="A34" s="284" t="s">
        <v>162</v>
      </c>
      <c r="B34" s="292" t="s">
        <v>161</v>
      </c>
      <c r="C34" s="286">
        <v>0.36505507633209422</v>
      </c>
      <c r="D34" s="287">
        <v>0.14577134000000003</v>
      </c>
      <c r="E34" s="288"/>
      <c r="F34" s="288"/>
      <c r="G34" s="286"/>
      <c r="H34" s="286"/>
      <c r="I34" s="288"/>
      <c r="J34" s="289"/>
      <c r="K34" s="290"/>
      <c r="L34" s="286"/>
      <c r="M34" s="290"/>
      <c r="N34" s="289"/>
      <c r="O34" s="290"/>
      <c r="P34" s="286"/>
      <c r="Q34" s="290"/>
      <c r="R34" s="286"/>
      <c r="S34" s="290"/>
      <c r="T34" s="286"/>
      <c r="U34" s="290"/>
      <c r="V34" s="286"/>
      <c r="W34" s="290"/>
      <c r="X34" s="286"/>
      <c r="Y34" s="290"/>
      <c r="Z34" s="286"/>
      <c r="AA34" s="290"/>
      <c r="AB34" s="286">
        <v>0</v>
      </c>
      <c r="AC34" s="286">
        <v>0</v>
      </c>
    </row>
    <row r="35" spans="1:29" s="192" customFormat="1" ht="31.5" x14ac:dyDescent="0.25">
      <c r="A35" s="284" t="s">
        <v>62</v>
      </c>
      <c r="B35" s="285" t="s">
        <v>160</v>
      </c>
      <c r="C35" s="286"/>
      <c r="D35" s="288"/>
      <c r="E35" s="288"/>
      <c r="F35" s="288"/>
      <c r="G35" s="286"/>
      <c r="H35" s="286"/>
      <c r="I35" s="288"/>
      <c r="J35" s="286"/>
      <c r="K35" s="290"/>
      <c r="L35" s="286"/>
      <c r="M35" s="290"/>
      <c r="N35" s="286"/>
      <c r="O35" s="290"/>
      <c r="P35" s="286"/>
      <c r="Q35" s="290"/>
      <c r="R35" s="286"/>
      <c r="S35" s="290"/>
      <c r="T35" s="286"/>
      <c r="U35" s="290"/>
      <c r="V35" s="286"/>
      <c r="W35" s="290"/>
      <c r="X35" s="286"/>
      <c r="Y35" s="290"/>
      <c r="Z35" s="286"/>
      <c r="AA35" s="290"/>
      <c r="AB35" s="286"/>
      <c r="AC35" s="286"/>
    </row>
    <row r="36" spans="1:29" x14ac:dyDescent="0.25">
      <c r="A36" s="291" t="s">
        <v>159</v>
      </c>
      <c r="B36" s="295" t="s">
        <v>517</v>
      </c>
      <c r="C36" s="286"/>
      <c r="D36" s="290"/>
      <c r="E36" s="290"/>
      <c r="F36" s="290"/>
      <c r="G36" s="286">
        <v>0</v>
      </c>
      <c r="H36" s="286">
        <v>0</v>
      </c>
      <c r="I36" s="290" t="s">
        <v>564</v>
      </c>
      <c r="J36" s="286">
        <v>0</v>
      </c>
      <c r="K36" s="290" t="s">
        <v>564</v>
      </c>
      <c r="L36" s="286">
        <v>0</v>
      </c>
      <c r="M36" s="290" t="s">
        <v>564</v>
      </c>
      <c r="N36" s="286">
        <v>0</v>
      </c>
      <c r="O36" s="290" t="s">
        <v>564</v>
      </c>
      <c r="P36" s="286">
        <v>0</v>
      </c>
      <c r="Q36" s="290" t="s">
        <v>564</v>
      </c>
      <c r="R36" s="286">
        <v>0</v>
      </c>
      <c r="S36" s="290" t="s">
        <v>564</v>
      </c>
      <c r="T36" s="286">
        <v>0</v>
      </c>
      <c r="U36" s="290" t="s">
        <v>564</v>
      </c>
      <c r="V36" s="286">
        <v>0</v>
      </c>
      <c r="W36" s="290" t="s">
        <v>564</v>
      </c>
      <c r="X36" s="286">
        <v>0</v>
      </c>
      <c r="Y36" s="290" t="s">
        <v>564</v>
      </c>
      <c r="Z36" s="286" t="s">
        <v>553</v>
      </c>
      <c r="AA36" s="290" t="s">
        <v>553</v>
      </c>
      <c r="AB36" s="286">
        <v>0</v>
      </c>
      <c r="AC36" s="286">
        <v>0</v>
      </c>
    </row>
    <row r="37" spans="1:29" ht="31.5" x14ac:dyDescent="0.25">
      <c r="A37" s="291" t="s">
        <v>158</v>
      </c>
      <c r="B37" s="295" t="s">
        <v>515</v>
      </c>
      <c r="C37" s="286"/>
      <c r="D37" s="290"/>
      <c r="E37" s="290"/>
      <c r="F37" s="290"/>
      <c r="G37" s="286">
        <v>0.4</v>
      </c>
      <c r="H37" s="286">
        <v>0</v>
      </c>
      <c r="I37" s="290" t="s">
        <v>564</v>
      </c>
      <c r="J37" s="286">
        <v>0</v>
      </c>
      <c r="K37" s="290" t="s">
        <v>564</v>
      </c>
      <c r="L37" s="286">
        <v>0</v>
      </c>
      <c r="M37" s="290" t="s">
        <v>564</v>
      </c>
      <c r="N37" s="286">
        <v>0</v>
      </c>
      <c r="O37" s="290" t="s">
        <v>564</v>
      </c>
      <c r="P37" s="286">
        <v>0</v>
      </c>
      <c r="Q37" s="290" t="s">
        <v>564</v>
      </c>
      <c r="R37" s="286">
        <v>0</v>
      </c>
      <c r="S37" s="290" t="s">
        <v>564</v>
      </c>
      <c r="T37" s="286">
        <v>0</v>
      </c>
      <c r="U37" s="290" t="s">
        <v>564</v>
      </c>
      <c r="V37" s="286">
        <v>0</v>
      </c>
      <c r="W37" s="290" t="s">
        <v>564</v>
      </c>
      <c r="X37" s="286">
        <v>0</v>
      </c>
      <c r="Y37" s="290" t="s">
        <v>564</v>
      </c>
      <c r="Z37" s="286" t="s">
        <v>553</v>
      </c>
      <c r="AA37" s="290" t="s">
        <v>553</v>
      </c>
      <c r="AB37" s="286">
        <v>0</v>
      </c>
      <c r="AC37" s="286">
        <v>0</v>
      </c>
    </row>
    <row r="38" spans="1:29" x14ac:dyDescent="0.25">
      <c r="A38" s="291" t="s">
        <v>157</v>
      </c>
      <c r="B38" s="292" t="s">
        <v>148</v>
      </c>
      <c r="C38" s="286"/>
      <c r="D38" s="296"/>
      <c r="E38" s="290"/>
      <c r="F38" s="290"/>
      <c r="G38" s="286">
        <v>0</v>
      </c>
      <c r="H38" s="286">
        <v>0</v>
      </c>
      <c r="I38" s="290" t="s">
        <v>564</v>
      </c>
      <c r="J38" s="286">
        <v>0</v>
      </c>
      <c r="K38" s="290" t="s">
        <v>564</v>
      </c>
      <c r="L38" s="286">
        <v>0</v>
      </c>
      <c r="M38" s="290" t="s">
        <v>564</v>
      </c>
      <c r="N38" s="286">
        <v>0</v>
      </c>
      <c r="O38" s="290" t="s">
        <v>564</v>
      </c>
      <c r="P38" s="286">
        <v>0</v>
      </c>
      <c r="Q38" s="290" t="s">
        <v>564</v>
      </c>
      <c r="R38" s="286">
        <v>0</v>
      </c>
      <c r="S38" s="290" t="s">
        <v>564</v>
      </c>
      <c r="T38" s="286">
        <v>0</v>
      </c>
      <c r="U38" s="290" t="s">
        <v>564</v>
      </c>
      <c r="V38" s="286">
        <v>0</v>
      </c>
      <c r="W38" s="290" t="s">
        <v>564</v>
      </c>
      <c r="X38" s="286">
        <v>0</v>
      </c>
      <c r="Y38" s="290" t="s">
        <v>564</v>
      </c>
      <c r="Z38" s="286" t="s">
        <v>553</v>
      </c>
      <c r="AA38" s="290" t="s">
        <v>553</v>
      </c>
      <c r="AB38" s="286">
        <v>0</v>
      </c>
      <c r="AC38" s="286">
        <v>0</v>
      </c>
    </row>
    <row r="39" spans="1:29" x14ac:dyDescent="0.25">
      <c r="A39" s="291" t="s">
        <v>156</v>
      </c>
      <c r="B39" s="292" t="s">
        <v>516</v>
      </c>
      <c r="C39" s="286"/>
      <c r="D39" s="290"/>
      <c r="E39" s="290"/>
      <c r="F39" s="290"/>
      <c r="G39" s="286">
        <v>2.1000000000000001E-2</v>
      </c>
      <c r="H39" s="286">
        <v>0</v>
      </c>
      <c r="I39" s="290" t="s">
        <v>564</v>
      </c>
      <c r="J39" s="286">
        <v>0</v>
      </c>
      <c r="K39" s="290" t="s">
        <v>564</v>
      </c>
      <c r="L39" s="286">
        <v>0</v>
      </c>
      <c r="M39" s="290" t="s">
        <v>564</v>
      </c>
      <c r="N39" s="286">
        <v>0</v>
      </c>
      <c r="O39" s="290" t="s">
        <v>564</v>
      </c>
      <c r="P39" s="286">
        <v>0</v>
      </c>
      <c r="Q39" s="290" t="s">
        <v>564</v>
      </c>
      <c r="R39" s="286">
        <v>0</v>
      </c>
      <c r="S39" s="290" t="s">
        <v>564</v>
      </c>
      <c r="T39" s="286">
        <v>0</v>
      </c>
      <c r="U39" s="290" t="s">
        <v>564</v>
      </c>
      <c r="V39" s="286">
        <v>0</v>
      </c>
      <c r="W39" s="290" t="s">
        <v>564</v>
      </c>
      <c r="X39" s="286">
        <v>0</v>
      </c>
      <c r="Y39" s="290" t="s">
        <v>564</v>
      </c>
      <c r="Z39" s="286" t="s">
        <v>553</v>
      </c>
      <c r="AA39" s="290" t="s">
        <v>553</v>
      </c>
      <c r="AB39" s="286">
        <v>0</v>
      </c>
      <c r="AC39" s="286">
        <v>0</v>
      </c>
    </row>
    <row r="40" spans="1:29" x14ac:dyDescent="0.25">
      <c r="A40" s="291" t="s">
        <v>155</v>
      </c>
      <c r="B40" s="292" t="s">
        <v>518</v>
      </c>
      <c r="C40" s="286"/>
      <c r="D40" s="290"/>
      <c r="E40" s="290"/>
      <c r="F40" s="290"/>
      <c r="G40" s="286">
        <v>0</v>
      </c>
      <c r="H40" s="286">
        <v>0</v>
      </c>
      <c r="I40" s="290" t="s">
        <v>564</v>
      </c>
      <c r="J40" s="286">
        <v>0</v>
      </c>
      <c r="K40" s="290" t="s">
        <v>564</v>
      </c>
      <c r="L40" s="286">
        <v>0</v>
      </c>
      <c r="M40" s="290" t="s">
        <v>564</v>
      </c>
      <c r="N40" s="286">
        <v>0</v>
      </c>
      <c r="O40" s="290" t="s">
        <v>564</v>
      </c>
      <c r="P40" s="286">
        <v>0</v>
      </c>
      <c r="Q40" s="290" t="s">
        <v>564</v>
      </c>
      <c r="R40" s="286">
        <v>0</v>
      </c>
      <c r="S40" s="290" t="s">
        <v>564</v>
      </c>
      <c r="T40" s="286">
        <v>0</v>
      </c>
      <c r="U40" s="290" t="s">
        <v>564</v>
      </c>
      <c r="V40" s="286">
        <v>0</v>
      </c>
      <c r="W40" s="290" t="s">
        <v>564</v>
      </c>
      <c r="X40" s="286">
        <v>0</v>
      </c>
      <c r="Y40" s="290" t="s">
        <v>564</v>
      </c>
      <c r="Z40" s="286" t="s">
        <v>553</v>
      </c>
      <c r="AA40" s="290" t="s">
        <v>553</v>
      </c>
      <c r="AB40" s="286">
        <v>0</v>
      </c>
      <c r="AC40" s="286">
        <v>0</v>
      </c>
    </row>
    <row r="41" spans="1:29" x14ac:dyDescent="0.25">
      <c r="A41" s="291" t="s">
        <v>154</v>
      </c>
      <c r="B41" s="292" t="s">
        <v>519</v>
      </c>
      <c r="C41" s="286"/>
      <c r="D41" s="290"/>
      <c r="E41" s="290"/>
      <c r="F41" s="290"/>
      <c r="G41" s="286">
        <v>0</v>
      </c>
      <c r="H41" s="286">
        <v>0</v>
      </c>
      <c r="I41" s="290" t="s">
        <v>564</v>
      </c>
      <c r="J41" s="286">
        <v>0</v>
      </c>
      <c r="K41" s="290" t="s">
        <v>564</v>
      </c>
      <c r="L41" s="286">
        <v>0</v>
      </c>
      <c r="M41" s="290" t="s">
        <v>564</v>
      </c>
      <c r="N41" s="286">
        <v>0</v>
      </c>
      <c r="O41" s="290" t="s">
        <v>564</v>
      </c>
      <c r="P41" s="286">
        <v>0</v>
      </c>
      <c r="Q41" s="290" t="s">
        <v>564</v>
      </c>
      <c r="R41" s="286">
        <v>0</v>
      </c>
      <c r="S41" s="290" t="s">
        <v>564</v>
      </c>
      <c r="T41" s="286">
        <v>0</v>
      </c>
      <c r="U41" s="290" t="s">
        <v>564</v>
      </c>
      <c r="V41" s="286">
        <v>0</v>
      </c>
      <c r="W41" s="290" t="s">
        <v>564</v>
      </c>
      <c r="X41" s="286">
        <v>0</v>
      </c>
      <c r="Y41" s="290" t="s">
        <v>564</v>
      </c>
      <c r="Z41" s="286" t="s">
        <v>553</v>
      </c>
      <c r="AA41" s="290" t="s">
        <v>553</v>
      </c>
      <c r="AB41" s="286">
        <v>0</v>
      </c>
      <c r="AC41" s="286">
        <v>0</v>
      </c>
    </row>
    <row r="42" spans="1:29" x14ac:dyDescent="0.25">
      <c r="A42" s="291" t="s">
        <v>153</v>
      </c>
      <c r="B42" s="292" t="s">
        <v>520</v>
      </c>
      <c r="C42" s="286"/>
      <c r="D42" s="290"/>
      <c r="E42" s="290"/>
      <c r="F42" s="290"/>
      <c r="G42" s="286">
        <v>0</v>
      </c>
      <c r="H42" s="286">
        <v>0</v>
      </c>
      <c r="I42" s="290" t="s">
        <v>564</v>
      </c>
      <c r="J42" s="286">
        <v>0</v>
      </c>
      <c r="K42" s="290" t="s">
        <v>564</v>
      </c>
      <c r="L42" s="286">
        <v>0</v>
      </c>
      <c r="M42" s="290" t="s">
        <v>564</v>
      </c>
      <c r="N42" s="286">
        <v>0</v>
      </c>
      <c r="O42" s="290" t="s">
        <v>564</v>
      </c>
      <c r="P42" s="286">
        <v>0</v>
      </c>
      <c r="Q42" s="290" t="s">
        <v>564</v>
      </c>
      <c r="R42" s="286">
        <v>0</v>
      </c>
      <c r="S42" s="290" t="s">
        <v>564</v>
      </c>
      <c r="T42" s="286">
        <v>0</v>
      </c>
      <c r="U42" s="290" t="s">
        <v>564</v>
      </c>
      <c r="V42" s="286">
        <v>0</v>
      </c>
      <c r="W42" s="290" t="s">
        <v>564</v>
      </c>
      <c r="X42" s="286">
        <v>0</v>
      </c>
      <c r="Y42" s="290" t="s">
        <v>564</v>
      </c>
      <c r="Z42" s="286" t="s">
        <v>553</v>
      </c>
      <c r="AA42" s="290" t="s">
        <v>553</v>
      </c>
      <c r="AB42" s="286">
        <v>0</v>
      </c>
      <c r="AC42" s="286">
        <v>0</v>
      </c>
    </row>
    <row r="43" spans="1:29" x14ac:dyDescent="0.25">
      <c r="A43" s="291" t="s">
        <v>521</v>
      </c>
      <c r="B43" s="292" t="s">
        <v>522</v>
      </c>
      <c r="C43" s="286"/>
      <c r="D43" s="290"/>
      <c r="E43" s="290"/>
      <c r="F43" s="290"/>
      <c r="G43" s="286">
        <v>0</v>
      </c>
      <c r="H43" s="286">
        <v>0</v>
      </c>
      <c r="I43" s="290" t="s">
        <v>564</v>
      </c>
      <c r="J43" s="286">
        <v>0</v>
      </c>
      <c r="K43" s="290" t="s">
        <v>564</v>
      </c>
      <c r="L43" s="286">
        <v>0</v>
      </c>
      <c r="M43" s="290" t="s">
        <v>564</v>
      </c>
      <c r="N43" s="286">
        <v>0</v>
      </c>
      <c r="O43" s="290" t="s">
        <v>564</v>
      </c>
      <c r="P43" s="286">
        <v>0</v>
      </c>
      <c r="Q43" s="290" t="s">
        <v>564</v>
      </c>
      <c r="R43" s="286">
        <v>0</v>
      </c>
      <c r="S43" s="290" t="s">
        <v>564</v>
      </c>
      <c r="T43" s="286">
        <v>0</v>
      </c>
      <c r="U43" s="290" t="s">
        <v>564</v>
      </c>
      <c r="V43" s="286">
        <v>0</v>
      </c>
      <c r="W43" s="290" t="s">
        <v>564</v>
      </c>
      <c r="X43" s="286">
        <v>0</v>
      </c>
      <c r="Y43" s="290" t="s">
        <v>564</v>
      </c>
      <c r="Z43" s="286" t="s">
        <v>553</v>
      </c>
      <c r="AA43" s="290" t="s">
        <v>553</v>
      </c>
      <c r="AB43" s="286">
        <v>0</v>
      </c>
      <c r="AC43" s="286">
        <v>0</v>
      </c>
    </row>
    <row r="44" spans="1:29" x14ac:dyDescent="0.25">
      <c r="A44" s="291" t="s">
        <v>523</v>
      </c>
      <c r="B44" s="292" t="s">
        <v>524</v>
      </c>
      <c r="C44" s="286"/>
      <c r="D44" s="290"/>
      <c r="E44" s="290"/>
      <c r="F44" s="290"/>
      <c r="G44" s="286">
        <v>0</v>
      </c>
      <c r="H44" s="286">
        <v>0</v>
      </c>
      <c r="I44" s="290" t="s">
        <v>564</v>
      </c>
      <c r="J44" s="286">
        <v>0</v>
      </c>
      <c r="K44" s="290" t="s">
        <v>564</v>
      </c>
      <c r="L44" s="286">
        <v>0</v>
      </c>
      <c r="M44" s="290" t="s">
        <v>564</v>
      </c>
      <c r="N44" s="286">
        <v>0</v>
      </c>
      <c r="O44" s="290" t="s">
        <v>564</v>
      </c>
      <c r="P44" s="286">
        <v>0</v>
      </c>
      <c r="Q44" s="290" t="s">
        <v>564</v>
      </c>
      <c r="R44" s="286">
        <v>0</v>
      </c>
      <c r="S44" s="290" t="s">
        <v>564</v>
      </c>
      <c r="T44" s="286">
        <v>0</v>
      </c>
      <c r="U44" s="290" t="s">
        <v>564</v>
      </c>
      <c r="V44" s="286">
        <v>0</v>
      </c>
      <c r="W44" s="290" t="s">
        <v>564</v>
      </c>
      <c r="X44" s="286">
        <v>0</v>
      </c>
      <c r="Y44" s="290" t="s">
        <v>564</v>
      </c>
      <c r="Z44" s="286" t="s">
        <v>553</v>
      </c>
      <c r="AA44" s="290" t="s">
        <v>553</v>
      </c>
      <c r="AB44" s="286">
        <v>0</v>
      </c>
      <c r="AC44" s="286">
        <v>0</v>
      </c>
    </row>
    <row r="45" spans="1:29" x14ac:dyDescent="0.25">
      <c r="A45" s="291" t="s">
        <v>525</v>
      </c>
      <c r="B45" s="292" t="s">
        <v>526</v>
      </c>
      <c r="C45" s="286"/>
      <c r="D45" s="290"/>
      <c r="E45" s="290"/>
      <c r="F45" s="290"/>
      <c r="G45" s="286">
        <v>0</v>
      </c>
      <c r="H45" s="286">
        <v>0</v>
      </c>
      <c r="I45" s="290" t="s">
        <v>564</v>
      </c>
      <c r="J45" s="286">
        <v>0</v>
      </c>
      <c r="K45" s="290" t="s">
        <v>564</v>
      </c>
      <c r="L45" s="286">
        <v>0</v>
      </c>
      <c r="M45" s="290" t="s">
        <v>564</v>
      </c>
      <c r="N45" s="286">
        <v>0</v>
      </c>
      <c r="O45" s="290" t="s">
        <v>564</v>
      </c>
      <c r="P45" s="286">
        <v>0</v>
      </c>
      <c r="Q45" s="290" t="s">
        <v>564</v>
      </c>
      <c r="R45" s="286">
        <v>0</v>
      </c>
      <c r="S45" s="290" t="s">
        <v>564</v>
      </c>
      <c r="T45" s="286">
        <v>0</v>
      </c>
      <c r="U45" s="290" t="s">
        <v>564</v>
      </c>
      <c r="V45" s="286">
        <v>0</v>
      </c>
      <c r="W45" s="290" t="s">
        <v>564</v>
      </c>
      <c r="X45" s="286">
        <v>0</v>
      </c>
      <c r="Y45" s="290" t="s">
        <v>564</v>
      </c>
      <c r="Z45" s="286" t="s">
        <v>553</v>
      </c>
      <c r="AA45" s="290" t="s">
        <v>553</v>
      </c>
      <c r="AB45" s="286">
        <v>0</v>
      </c>
      <c r="AC45" s="286">
        <v>0</v>
      </c>
    </row>
    <row r="46" spans="1:29" x14ac:dyDescent="0.25">
      <c r="A46" s="291" t="s">
        <v>527</v>
      </c>
      <c r="B46" s="292" t="s">
        <v>528</v>
      </c>
      <c r="C46" s="286"/>
      <c r="D46" s="290"/>
      <c r="E46" s="290"/>
      <c r="F46" s="290"/>
      <c r="G46" s="286">
        <v>0</v>
      </c>
      <c r="H46" s="286">
        <v>0</v>
      </c>
      <c r="I46" s="290" t="s">
        <v>564</v>
      </c>
      <c r="J46" s="286">
        <v>0</v>
      </c>
      <c r="K46" s="290" t="s">
        <v>564</v>
      </c>
      <c r="L46" s="286">
        <v>0</v>
      </c>
      <c r="M46" s="290" t="s">
        <v>564</v>
      </c>
      <c r="N46" s="286">
        <v>0</v>
      </c>
      <c r="O46" s="290" t="s">
        <v>564</v>
      </c>
      <c r="P46" s="286">
        <v>0</v>
      </c>
      <c r="Q46" s="290" t="s">
        <v>564</v>
      </c>
      <c r="R46" s="286">
        <v>0</v>
      </c>
      <c r="S46" s="290" t="s">
        <v>564</v>
      </c>
      <c r="T46" s="286">
        <v>0</v>
      </c>
      <c r="U46" s="290" t="s">
        <v>564</v>
      </c>
      <c r="V46" s="286">
        <v>0</v>
      </c>
      <c r="W46" s="290" t="s">
        <v>564</v>
      </c>
      <c r="X46" s="286">
        <v>0</v>
      </c>
      <c r="Y46" s="290" t="s">
        <v>564</v>
      </c>
      <c r="Z46" s="286" t="s">
        <v>553</v>
      </c>
      <c r="AA46" s="290" t="s">
        <v>553</v>
      </c>
      <c r="AB46" s="286">
        <v>0</v>
      </c>
      <c r="AC46" s="286">
        <v>0</v>
      </c>
    </row>
    <row r="47" spans="1:29" s="192" customFormat="1" x14ac:dyDescent="0.25">
      <c r="A47" s="284" t="s">
        <v>61</v>
      </c>
      <c r="B47" s="285" t="s">
        <v>152</v>
      </c>
      <c r="C47" s="286"/>
      <c r="D47" s="290"/>
      <c r="E47" s="290"/>
      <c r="F47" s="290"/>
      <c r="G47" s="286"/>
      <c r="H47" s="286"/>
      <c r="I47" s="290"/>
      <c r="J47" s="286"/>
      <c r="K47" s="290"/>
      <c r="L47" s="286"/>
      <c r="M47" s="290"/>
      <c r="N47" s="286"/>
      <c r="O47" s="290"/>
      <c r="P47" s="286"/>
      <c r="Q47" s="290"/>
      <c r="R47" s="286"/>
      <c r="S47" s="290"/>
      <c r="T47" s="286"/>
      <c r="U47" s="290"/>
      <c r="V47" s="286"/>
      <c r="W47" s="290"/>
      <c r="X47" s="286"/>
      <c r="Y47" s="290"/>
      <c r="Z47" s="286"/>
      <c r="AA47" s="290"/>
      <c r="AB47" s="286"/>
      <c r="AC47" s="286"/>
    </row>
    <row r="48" spans="1:29" x14ac:dyDescent="0.25">
      <c r="A48" s="291" t="s">
        <v>151</v>
      </c>
      <c r="B48" s="295" t="s">
        <v>517</v>
      </c>
      <c r="C48" s="286">
        <v>0</v>
      </c>
      <c r="D48" s="290">
        <v>0</v>
      </c>
      <c r="E48" s="290"/>
      <c r="F48" s="290"/>
      <c r="G48" s="286">
        <v>0</v>
      </c>
      <c r="H48" s="286">
        <v>0</v>
      </c>
      <c r="I48" s="290"/>
      <c r="J48" s="286">
        <v>0</v>
      </c>
      <c r="K48" s="290"/>
      <c r="L48" s="286">
        <v>0</v>
      </c>
      <c r="M48" s="290"/>
      <c r="N48" s="286">
        <v>0</v>
      </c>
      <c r="O48" s="290"/>
      <c r="P48" s="286">
        <v>0</v>
      </c>
      <c r="Q48" s="290"/>
      <c r="R48" s="286">
        <v>0</v>
      </c>
      <c r="S48" s="290"/>
      <c r="T48" s="286">
        <v>0</v>
      </c>
      <c r="U48" s="290"/>
      <c r="V48" s="286">
        <v>0</v>
      </c>
      <c r="W48" s="290"/>
      <c r="X48" s="286">
        <v>0</v>
      </c>
      <c r="Y48" s="290"/>
      <c r="Z48" s="286" t="s">
        <v>553</v>
      </c>
      <c r="AA48" s="290"/>
      <c r="AB48" s="286">
        <v>0</v>
      </c>
      <c r="AC48" s="286">
        <v>0</v>
      </c>
    </row>
    <row r="49" spans="1:29" ht="31.5" x14ac:dyDescent="0.25">
      <c r="A49" s="291" t="s">
        <v>150</v>
      </c>
      <c r="B49" s="295" t="s">
        <v>515</v>
      </c>
      <c r="C49" s="286">
        <v>0.4</v>
      </c>
      <c r="D49" s="290">
        <v>0.4</v>
      </c>
      <c r="E49" s="290"/>
      <c r="F49" s="290"/>
      <c r="G49" s="286">
        <v>0.4</v>
      </c>
      <c r="H49" s="286">
        <v>0</v>
      </c>
      <c r="I49" s="290"/>
      <c r="J49" s="286">
        <v>0</v>
      </c>
      <c r="K49" s="290"/>
      <c r="L49" s="286">
        <v>0</v>
      </c>
      <c r="M49" s="290"/>
      <c r="N49" s="286">
        <v>0</v>
      </c>
      <c r="O49" s="290"/>
      <c r="P49" s="286">
        <v>0</v>
      </c>
      <c r="Q49" s="290"/>
      <c r="R49" s="286">
        <v>0</v>
      </c>
      <c r="S49" s="290"/>
      <c r="T49" s="286">
        <v>0</v>
      </c>
      <c r="U49" s="290"/>
      <c r="V49" s="286">
        <v>0</v>
      </c>
      <c r="W49" s="290"/>
      <c r="X49" s="286">
        <v>0</v>
      </c>
      <c r="Y49" s="290"/>
      <c r="Z49" s="286" t="s">
        <v>553</v>
      </c>
      <c r="AA49" s="290"/>
      <c r="AB49" s="286">
        <v>0</v>
      </c>
      <c r="AC49" s="286">
        <v>0</v>
      </c>
    </row>
    <row r="50" spans="1:29" x14ac:dyDescent="0.25">
      <c r="A50" s="291" t="s">
        <v>149</v>
      </c>
      <c r="B50" s="292" t="s">
        <v>148</v>
      </c>
      <c r="C50" s="286">
        <v>0</v>
      </c>
      <c r="D50" s="290">
        <v>0</v>
      </c>
      <c r="E50" s="290"/>
      <c r="F50" s="290"/>
      <c r="G50" s="286">
        <v>0</v>
      </c>
      <c r="H50" s="286">
        <v>0</v>
      </c>
      <c r="I50" s="290"/>
      <c r="J50" s="286">
        <v>0</v>
      </c>
      <c r="K50" s="290"/>
      <c r="L50" s="286">
        <v>0</v>
      </c>
      <c r="M50" s="290"/>
      <c r="N50" s="286">
        <v>0</v>
      </c>
      <c r="O50" s="290"/>
      <c r="P50" s="286">
        <v>0</v>
      </c>
      <c r="Q50" s="290"/>
      <c r="R50" s="286">
        <v>0</v>
      </c>
      <c r="S50" s="290"/>
      <c r="T50" s="286">
        <v>0</v>
      </c>
      <c r="U50" s="290"/>
      <c r="V50" s="286">
        <v>0</v>
      </c>
      <c r="W50" s="290"/>
      <c r="X50" s="286">
        <v>0</v>
      </c>
      <c r="Y50" s="290"/>
      <c r="Z50" s="286" t="s">
        <v>553</v>
      </c>
      <c r="AA50" s="290"/>
      <c r="AB50" s="286">
        <v>0</v>
      </c>
      <c r="AC50" s="286">
        <v>0</v>
      </c>
    </row>
    <row r="51" spans="1:29" ht="35.25" customHeight="1" x14ac:dyDescent="0.25">
      <c r="A51" s="291" t="s">
        <v>147</v>
      </c>
      <c r="B51" s="292" t="s">
        <v>146</v>
      </c>
      <c r="C51" s="286">
        <v>0.01</v>
      </c>
      <c r="D51" s="290">
        <v>2.1000000000000001E-2</v>
      </c>
      <c r="E51" s="290"/>
      <c r="F51" s="290"/>
      <c r="G51" s="286">
        <v>2.1000000000000001E-2</v>
      </c>
      <c r="H51" s="286">
        <v>0</v>
      </c>
      <c r="I51" s="290"/>
      <c r="J51" s="286">
        <v>0</v>
      </c>
      <c r="K51" s="290"/>
      <c r="L51" s="286">
        <v>0</v>
      </c>
      <c r="M51" s="290"/>
      <c r="N51" s="286">
        <v>0</v>
      </c>
      <c r="O51" s="290"/>
      <c r="P51" s="286">
        <v>0</v>
      </c>
      <c r="Q51" s="290"/>
      <c r="R51" s="286">
        <v>0</v>
      </c>
      <c r="S51" s="290"/>
      <c r="T51" s="286">
        <v>0</v>
      </c>
      <c r="U51" s="290"/>
      <c r="V51" s="286">
        <v>0</v>
      </c>
      <c r="W51" s="290"/>
      <c r="X51" s="286">
        <v>0</v>
      </c>
      <c r="Y51" s="290"/>
      <c r="Z51" s="286" t="s">
        <v>553</v>
      </c>
      <c r="AA51" s="290"/>
      <c r="AB51" s="286">
        <v>0</v>
      </c>
      <c r="AC51" s="286">
        <v>0</v>
      </c>
    </row>
    <row r="52" spans="1:29" ht="31.5" x14ac:dyDescent="0.25">
      <c r="A52" s="291" t="s">
        <v>145</v>
      </c>
      <c r="B52" s="292" t="s">
        <v>144</v>
      </c>
      <c r="C52" s="286">
        <v>0</v>
      </c>
      <c r="D52" s="290">
        <v>0</v>
      </c>
      <c r="E52" s="290"/>
      <c r="F52" s="290"/>
      <c r="G52" s="286">
        <v>0</v>
      </c>
      <c r="H52" s="286">
        <v>0</v>
      </c>
      <c r="I52" s="290"/>
      <c r="J52" s="286">
        <v>0</v>
      </c>
      <c r="K52" s="290"/>
      <c r="L52" s="286">
        <v>0</v>
      </c>
      <c r="M52" s="290"/>
      <c r="N52" s="286">
        <v>0</v>
      </c>
      <c r="O52" s="290"/>
      <c r="P52" s="286">
        <v>0</v>
      </c>
      <c r="Q52" s="290"/>
      <c r="R52" s="286">
        <v>0</v>
      </c>
      <c r="S52" s="290"/>
      <c r="T52" s="286">
        <v>0</v>
      </c>
      <c r="U52" s="290"/>
      <c r="V52" s="286">
        <v>0</v>
      </c>
      <c r="W52" s="290"/>
      <c r="X52" s="286">
        <v>0</v>
      </c>
      <c r="Y52" s="290"/>
      <c r="Z52" s="286" t="s">
        <v>553</v>
      </c>
      <c r="AA52" s="290"/>
      <c r="AB52" s="286">
        <v>0</v>
      </c>
      <c r="AC52" s="286">
        <v>0</v>
      </c>
    </row>
    <row r="53" spans="1:29" x14ac:dyDescent="0.25">
      <c r="A53" s="291" t="s">
        <v>143</v>
      </c>
      <c r="B53" s="292" t="s">
        <v>142</v>
      </c>
      <c r="C53" s="286">
        <v>0</v>
      </c>
      <c r="D53" s="290">
        <v>0</v>
      </c>
      <c r="E53" s="290"/>
      <c r="F53" s="290"/>
      <c r="G53" s="286">
        <v>0</v>
      </c>
      <c r="H53" s="286">
        <v>0</v>
      </c>
      <c r="I53" s="290"/>
      <c r="J53" s="286">
        <v>0</v>
      </c>
      <c r="K53" s="290"/>
      <c r="L53" s="286">
        <v>0</v>
      </c>
      <c r="M53" s="290"/>
      <c r="N53" s="286">
        <v>0</v>
      </c>
      <c r="O53" s="290"/>
      <c r="P53" s="286">
        <v>0</v>
      </c>
      <c r="Q53" s="290"/>
      <c r="R53" s="286">
        <v>0</v>
      </c>
      <c r="S53" s="290"/>
      <c r="T53" s="286">
        <v>0</v>
      </c>
      <c r="U53" s="290"/>
      <c r="V53" s="286">
        <v>0</v>
      </c>
      <c r="W53" s="290"/>
      <c r="X53" s="286">
        <v>0</v>
      </c>
      <c r="Y53" s="290"/>
      <c r="Z53" s="286" t="s">
        <v>553</v>
      </c>
      <c r="AA53" s="290"/>
      <c r="AB53" s="286">
        <v>0</v>
      </c>
      <c r="AC53" s="286">
        <v>0</v>
      </c>
    </row>
    <row r="54" spans="1:29" x14ac:dyDescent="0.25">
      <c r="A54" s="291" t="s">
        <v>141</v>
      </c>
      <c r="B54" s="292" t="s">
        <v>518</v>
      </c>
      <c r="C54" s="286">
        <v>3</v>
      </c>
      <c r="D54" s="290">
        <v>0</v>
      </c>
      <c r="E54" s="290"/>
      <c r="F54" s="290"/>
      <c r="G54" s="286">
        <v>0</v>
      </c>
      <c r="H54" s="286">
        <v>0</v>
      </c>
      <c r="I54" s="290"/>
      <c r="J54" s="286">
        <v>0</v>
      </c>
      <c r="K54" s="290"/>
      <c r="L54" s="286">
        <v>0</v>
      </c>
      <c r="M54" s="290"/>
      <c r="N54" s="286">
        <v>0</v>
      </c>
      <c r="O54" s="290"/>
      <c r="P54" s="286">
        <v>0</v>
      </c>
      <c r="Q54" s="290"/>
      <c r="R54" s="286">
        <v>0</v>
      </c>
      <c r="S54" s="290"/>
      <c r="T54" s="286">
        <v>0</v>
      </c>
      <c r="U54" s="290"/>
      <c r="V54" s="286">
        <v>0</v>
      </c>
      <c r="W54" s="290"/>
      <c r="X54" s="286">
        <v>0</v>
      </c>
      <c r="Y54" s="290"/>
      <c r="Z54" s="286" t="s">
        <v>553</v>
      </c>
      <c r="AA54" s="290"/>
      <c r="AB54" s="286">
        <v>0</v>
      </c>
      <c r="AC54" s="286">
        <v>0</v>
      </c>
    </row>
    <row r="55" spans="1:29" x14ac:dyDescent="0.25">
      <c r="A55" s="291" t="s">
        <v>529</v>
      </c>
      <c r="B55" s="292" t="s">
        <v>519</v>
      </c>
      <c r="C55" s="286">
        <v>0</v>
      </c>
      <c r="D55" s="290">
        <v>0</v>
      </c>
      <c r="E55" s="290"/>
      <c r="F55" s="290"/>
      <c r="G55" s="286">
        <v>0</v>
      </c>
      <c r="H55" s="286">
        <v>0</v>
      </c>
      <c r="I55" s="290"/>
      <c r="J55" s="286">
        <v>0</v>
      </c>
      <c r="K55" s="290"/>
      <c r="L55" s="286">
        <v>0</v>
      </c>
      <c r="M55" s="290"/>
      <c r="N55" s="286">
        <v>0</v>
      </c>
      <c r="O55" s="290"/>
      <c r="P55" s="286">
        <v>0</v>
      </c>
      <c r="Q55" s="290"/>
      <c r="R55" s="286">
        <v>0</v>
      </c>
      <c r="S55" s="290"/>
      <c r="T55" s="286">
        <v>0</v>
      </c>
      <c r="U55" s="290"/>
      <c r="V55" s="286">
        <v>0</v>
      </c>
      <c r="W55" s="290"/>
      <c r="X55" s="286">
        <v>0</v>
      </c>
      <c r="Y55" s="290"/>
      <c r="Z55" s="286" t="s">
        <v>553</v>
      </c>
      <c r="AA55" s="290"/>
      <c r="AB55" s="286">
        <v>0</v>
      </c>
      <c r="AC55" s="286">
        <v>0</v>
      </c>
    </row>
    <row r="56" spans="1:29" x14ac:dyDescent="0.25">
      <c r="A56" s="291" t="s">
        <v>530</v>
      </c>
      <c r="B56" s="292" t="s">
        <v>520</v>
      </c>
      <c r="C56" s="286">
        <v>0</v>
      </c>
      <c r="D56" s="290">
        <v>0</v>
      </c>
      <c r="E56" s="290"/>
      <c r="F56" s="290"/>
      <c r="G56" s="286">
        <v>0</v>
      </c>
      <c r="H56" s="286">
        <v>0</v>
      </c>
      <c r="I56" s="290"/>
      <c r="J56" s="286">
        <v>0</v>
      </c>
      <c r="K56" s="290"/>
      <c r="L56" s="286">
        <v>0</v>
      </c>
      <c r="M56" s="290"/>
      <c r="N56" s="286">
        <v>0</v>
      </c>
      <c r="O56" s="290"/>
      <c r="P56" s="286">
        <v>0</v>
      </c>
      <c r="Q56" s="290"/>
      <c r="R56" s="286">
        <v>0</v>
      </c>
      <c r="S56" s="290"/>
      <c r="T56" s="286">
        <v>0</v>
      </c>
      <c r="U56" s="290"/>
      <c r="V56" s="286">
        <v>0</v>
      </c>
      <c r="W56" s="290"/>
      <c r="X56" s="286">
        <v>0</v>
      </c>
      <c r="Y56" s="290"/>
      <c r="Z56" s="286" t="s">
        <v>553</v>
      </c>
      <c r="AA56" s="290"/>
      <c r="AB56" s="286">
        <v>0</v>
      </c>
      <c r="AC56" s="286">
        <v>0</v>
      </c>
    </row>
    <row r="57" spans="1:29" x14ac:dyDescent="0.25">
      <c r="A57" s="291" t="s">
        <v>531</v>
      </c>
      <c r="B57" s="292" t="s">
        <v>522</v>
      </c>
      <c r="C57" s="286">
        <v>0</v>
      </c>
      <c r="D57" s="290">
        <v>0</v>
      </c>
      <c r="E57" s="290"/>
      <c r="F57" s="290"/>
      <c r="G57" s="286">
        <v>0</v>
      </c>
      <c r="H57" s="286">
        <v>0</v>
      </c>
      <c r="I57" s="290"/>
      <c r="J57" s="286">
        <v>0</v>
      </c>
      <c r="K57" s="290"/>
      <c r="L57" s="286">
        <v>0</v>
      </c>
      <c r="M57" s="290"/>
      <c r="N57" s="286">
        <v>0</v>
      </c>
      <c r="O57" s="290"/>
      <c r="P57" s="286">
        <v>0</v>
      </c>
      <c r="Q57" s="290"/>
      <c r="R57" s="286">
        <v>0</v>
      </c>
      <c r="S57" s="290"/>
      <c r="T57" s="286">
        <v>0</v>
      </c>
      <c r="U57" s="290"/>
      <c r="V57" s="286">
        <v>0</v>
      </c>
      <c r="W57" s="290"/>
      <c r="X57" s="286">
        <v>0</v>
      </c>
      <c r="Y57" s="290"/>
      <c r="Z57" s="286" t="s">
        <v>553</v>
      </c>
      <c r="AA57" s="290"/>
      <c r="AB57" s="286">
        <v>0</v>
      </c>
      <c r="AC57" s="286">
        <v>0</v>
      </c>
    </row>
    <row r="58" spans="1:29" ht="36.75" customHeight="1" x14ac:dyDescent="0.25">
      <c r="A58" s="291" t="s">
        <v>532</v>
      </c>
      <c r="B58" s="292" t="s">
        <v>524</v>
      </c>
      <c r="C58" s="286">
        <v>0</v>
      </c>
      <c r="D58" s="290">
        <v>0</v>
      </c>
      <c r="E58" s="290"/>
      <c r="F58" s="290"/>
      <c r="G58" s="286">
        <v>0</v>
      </c>
      <c r="H58" s="286">
        <v>0</v>
      </c>
      <c r="I58" s="290"/>
      <c r="J58" s="286">
        <v>0</v>
      </c>
      <c r="K58" s="290"/>
      <c r="L58" s="286">
        <v>0</v>
      </c>
      <c r="M58" s="290"/>
      <c r="N58" s="286">
        <v>0</v>
      </c>
      <c r="O58" s="290"/>
      <c r="P58" s="286">
        <v>0</v>
      </c>
      <c r="Q58" s="290"/>
      <c r="R58" s="286">
        <v>0</v>
      </c>
      <c r="S58" s="290"/>
      <c r="T58" s="286">
        <v>0</v>
      </c>
      <c r="U58" s="290"/>
      <c r="V58" s="286">
        <v>0</v>
      </c>
      <c r="W58" s="290"/>
      <c r="X58" s="286">
        <v>0</v>
      </c>
      <c r="Y58" s="290"/>
      <c r="Z58" s="286" t="s">
        <v>553</v>
      </c>
      <c r="AA58" s="290"/>
      <c r="AB58" s="286">
        <v>0</v>
      </c>
      <c r="AC58" s="286">
        <v>0</v>
      </c>
    </row>
    <row r="59" spans="1:29" x14ac:dyDescent="0.25">
      <c r="A59" s="291" t="s">
        <v>533</v>
      </c>
      <c r="B59" s="292" t="s">
        <v>526</v>
      </c>
      <c r="C59" s="286">
        <v>0</v>
      </c>
      <c r="D59" s="290">
        <v>0</v>
      </c>
      <c r="E59" s="290"/>
      <c r="F59" s="290"/>
      <c r="G59" s="286">
        <v>0</v>
      </c>
      <c r="H59" s="286">
        <v>0</v>
      </c>
      <c r="I59" s="290"/>
      <c r="J59" s="286">
        <v>0</v>
      </c>
      <c r="K59" s="290"/>
      <c r="L59" s="286">
        <v>0</v>
      </c>
      <c r="M59" s="290"/>
      <c r="N59" s="286">
        <v>0</v>
      </c>
      <c r="O59" s="290"/>
      <c r="P59" s="286">
        <v>0</v>
      </c>
      <c r="Q59" s="290"/>
      <c r="R59" s="286">
        <v>0</v>
      </c>
      <c r="S59" s="290"/>
      <c r="T59" s="286">
        <v>0</v>
      </c>
      <c r="U59" s="290"/>
      <c r="V59" s="286">
        <v>0</v>
      </c>
      <c r="W59" s="290"/>
      <c r="X59" s="286">
        <v>0</v>
      </c>
      <c r="Y59" s="290"/>
      <c r="Z59" s="286" t="s">
        <v>553</v>
      </c>
      <c r="AA59" s="290"/>
      <c r="AB59" s="286">
        <v>0</v>
      </c>
      <c r="AC59" s="286">
        <v>0</v>
      </c>
    </row>
    <row r="60" spans="1:29" x14ac:dyDescent="0.25">
      <c r="A60" s="291" t="s">
        <v>534</v>
      </c>
      <c r="B60" s="292" t="s">
        <v>528</v>
      </c>
      <c r="C60" s="286">
        <v>0</v>
      </c>
      <c r="D60" s="290">
        <v>0</v>
      </c>
      <c r="E60" s="290"/>
      <c r="F60" s="290"/>
      <c r="G60" s="286">
        <v>0</v>
      </c>
      <c r="H60" s="286">
        <v>0</v>
      </c>
      <c r="I60" s="290"/>
      <c r="J60" s="286">
        <v>0</v>
      </c>
      <c r="K60" s="290"/>
      <c r="L60" s="286">
        <v>0</v>
      </c>
      <c r="M60" s="290"/>
      <c r="N60" s="286">
        <v>0</v>
      </c>
      <c r="O60" s="290"/>
      <c r="P60" s="286">
        <v>0</v>
      </c>
      <c r="Q60" s="290"/>
      <c r="R60" s="286">
        <v>0</v>
      </c>
      <c r="S60" s="290"/>
      <c r="T60" s="286">
        <v>0</v>
      </c>
      <c r="U60" s="290"/>
      <c r="V60" s="286">
        <v>0</v>
      </c>
      <c r="W60" s="290"/>
      <c r="X60" s="286">
        <v>0</v>
      </c>
      <c r="Y60" s="290"/>
      <c r="Z60" s="286" t="s">
        <v>553</v>
      </c>
      <c r="AA60" s="290"/>
      <c r="AB60" s="286">
        <v>0</v>
      </c>
      <c r="AC60" s="286">
        <v>0</v>
      </c>
    </row>
    <row r="61" spans="1:29" s="192" customFormat="1" ht="31.5" x14ac:dyDescent="0.25">
      <c r="A61" s="284" t="s">
        <v>59</v>
      </c>
      <c r="B61" s="285" t="s">
        <v>140</v>
      </c>
      <c r="C61" s="286"/>
      <c r="D61" s="290"/>
      <c r="E61" s="290"/>
      <c r="F61" s="290"/>
      <c r="G61" s="286"/>
      <c r="H61" s="286"/>
      <c r="I61" s="290"/>
      <c r="J61" s="286"/>
      <c r="K61" s="290"/>
      <c r="L61" s="286"/>
      <c r="M61" s="290"/>
      <c r="N61" s="286"/>
      <c r="O61" s="290"/>
      <c r="P61" s="286"/>
      <c r="Q61" s="290"/>
      <c r="R61" s="286"/>
      <c r="S61" s="290"/>
      <c r="T61" s="286"/>
      <c r="U61" s="290"/>
      <c r="V61" s="286"/>
      <c r="W61" s="290"/>
      <c r="X61" s="286"/>
      <c r="Y61" s="290"/>
      <c r="Z61" s="286"/>
      <c r="AA61" s="290"/>
      <c r="AB61" s="286"/>
      <c r="AC61" s="286"/>
    </row>
    <row r="62" spans="1:29" x14ac:dyDescent="0.25">
      <c r="A62" s="291" t="s">
        <v>139</v>
      </c>
      <c r="B62" s="292" t="s">
        <v>138</v>
      </c>
      <c r="C62" s="286">
        <v>3.1675639630334791</v>
      </c>
      <c r="D62" s="290">
        <v>2.3569994100000002</v>
      </c>
      <c r="E62" s="290"/>
      <c r="F62" s="290"/>
      <c r="G62" s="286">
        <v>2.3569994099999998</v>
      </c>
      <c r="H62" s="286">
        <v>0</v>
      </c>
      <c r="I62" s="290"/>
      <c r="J62" s="286">
        <v>0</v>
      </c>
      <c r="K62" s="290"/>
      <c r="L62" s="286">
        <v>0</v>
      </c>
      <c r="M62" s="290"/>
      <c r="N62" s="286">
        <v>0</v>
      </c>
      <c r="O62" s="290"/>
      <c r="P62" s="286">
        <v>0</v>
      </c>
      <c r="Q62" s="290"/>
      <c r="R62" s="286">
        <v>0</v>
      </c>
      <c r="S62" s="290"/>
      <c r="T62" s="286">
        <v>0</v>
      </c>
      <c r="U62" s="290"/>
      <c r="V62" s="286">
        <v>0</v>
      </c>
      <c r="W62" s="290"/>
      <c r="X62" s="286">
        <v>0</v>
      </c>
      <c r="Y62" s="290"/>
      <c r="Z62" s="286" t="s">
        <v>553</v>
      </c>
      <c r="AA62" s="290"/>
      <c r="AB62" s="286">
        <v>0</v>
      </c>
      <c r="AC62" s="286">
        <v>0</v>
      </c>
    </row>
    <row r="63" spans="1:29" x14ac:dyDescent="0.25">
      <c r="A63" s="291" t="s">
        <v>137</v>
      </c>
      <c r="B63" s="292" t="s">
        <v>131</v>
      </c>
      <c r="C63" s="286"/>
      <c r="D63" s="290"/>
      <c r="E63" s="290"/>
      <c r="F63" s="290"/>
      <c r="G63" s="286">
        <v>0</v>
      </c>
      <c r="H63" s="286">
        <v>0</v>
      </c>
      <c r="I63" s="290"/>
      <c r="J63" s="286">
        <v>0</v>
      </c>
      <c r="K63" s="290"/>
      <c r="L63" s="286">
        <v>0</v>
      </c>
      <c r="M63" s="290"/>
      <c r="N63" s="286">
        <v>0</v>
      </c>
      <c r="O63" s="290"/>
      <c r="P63" s="286">
        <v>0</v>
      </c>
      <c r="Q63" s="290"/>
      <c r="R63" s="286">
        <v>0</v>
      </c>
      <c r="S63" s="290"/>
      <c r="T63" s="286">
        <v>0</v>
      </c>
      <c r="U63" s="290"/>
      <c r="V63" s="286">
        <v>0</v>
      </c>
      <c r="W63" s="290"/>
      <c r="X63" s="286">
        <v>0</v>
      </c>
      <c r="Y63" s="290"/>
      <c r="Z63" s="286" t="s">
        <v>553</v>
      </c>
      <c r="AA63" s="290"/>
      <c r="AB63" s="286">
        <v>0</v>
      </c>
      <c r="AC63" s="286">
        <v>0</v>
      </c>
    </row>
    <row r="64" spans="1:29" x14ac:dyDescent="0.25">
      <c r="A64" s="291" t="s">
        <v>136</v>
      </c>
      <c r="B64" s="295" t="s">
        <v>130</v>
      </c>
      <c r="C64" s="286"/>
      <c r="D64" s="290"/>
      <c r="E64" s="290"/>
      <c r="F64" s="290"/>
      <c r="G64" s="286">
        <v>0.4</v>
      </c>
      <c r="H64" s="286">
        <v>0</v>
      </c>
      <c r="I64" s="290"/>
      <c r="J64" s="286">
        <v>0</v>
      </c>
      <c r="K64" s="290"/>
      <c r="L64" s="286">
        <v>0</v>
      </c>
      <c r="M64" s="290"/>
      <c r="N64" s="286">
        <v>0</v>
      </c>
      <c r="O64" s="290"/>
      <c r="P64" s="286">
        <v>0</v>
      </c>
      <c r="Q64" s="290"/>
      <c r="R64" s="286">
        <v>0</v>
      </c>
      <c r="S64" s="290"/>
      <c r="T64" s="286">
        <v>0</v>
      </c>
      <c r="U64" s="290"/>
      <c r="V64" s="286">
        <v>0</v>
      </c>
      <c r="W64" s="290"/>
      <c r="X64" s="286">
        <v>0</v>
      </c>
      <c r="Y64" s="290"/>
      <c r="Z64" s="286" t="s">
        <v>553</v>
      </c>
      <c r="AA64" s="290"/>
      <c r="AB64" s="286">
        <v>0</v>
      </c>
      <c r="AC64" s="286">
        <v>0</v>
      </c>
    </row>
    <row r="65" spans="1:29" x14ac:dyDescent="0.25">
      <c r="A65" s="291" t="s">
        <v>135</v>
      </c>
      <c r="B65" s="295" t="s">
        <v>129</v>
      </c>
      <c r="C65" s="286"/>
      <c r="D65" s="290"/>
      <c r="E65" s="290"/>
      <c r="F65" s="290"/>
      <c r="G65" s="286">
        <v>0</v>
      </c>
      <c r="H65" s="286">
        <v>0</v>
      </c>
      <c r="I65" s="290"/>
      <c r="J65" s="286">
        <v>0</v>
      </c>
      <c r="K65" s="290"/>
      <c r="L65" s="286">
        <v>0</v>
      </c>
      <c r="M65" s="290"/>
      <c r="N65" s="286">
        <v>0</v>
      </c>
      <c r="O65" s="290"/>
      <c r="P65" s="286">
        <v>0</v>
      </c>
      <c r="Q65" s="290"/>
      <c r="R65" s="286">
        <v>0</v>
      </c>
      <c r="S65" s="290"/>
      <c r="T65" s="286">
        <v>0</v>
      </c>
      <c r="U65" s="290"/>
      <c r="V65" s="286">
        <v>0</v>
      </c>
      <c r="W65" s="290"/>
      <c r="X65" s="286">
        <v>0</v>
      </c>
      <c r="Y65" s="290"/>
      <c r="Z65" s="286" t="s">
        <v>553</v>
      </c>
      <c r="AA65" s="290"/>
      <c r="AB65" s="286">
        <v>0</v>
      </c>
      <c r="AC65" s="286">
        <v>0</v>
      </c>
    </row>
    <row r="66" spans="1:29" ht="54" customHeight="1" x14ac:dyDescent="0.25">
      <c r="A66" s="291" t="s">
        <v>134</v>
      </c>
      <c r="B66" s="295" t="s">
        <v>128</v>
      </c>
      <c r="C66" s="286"/>
      <c r="D66" s="290"/>
      <c r="E66" s="290"/>
      <c r="F66" s="290"/>
      <c r="G66" s="286">
        <v>2.1000000000000001E-2</v>
      </c>
      <c r="H66" s="286">
        <v>0</v>
      </c>
      <c r="I66" s="290"/>
      <c r="J66" s="286">
        <v>0</v>
      </c>
      <c r="K66" s="290"/>
      <c r="L66" s="286">
        <v>0</v>
      </c>
      <c r="M66" s="290"/>
      <c r="N66" s="286">
        <v>0</v>
      </c>
      <c r="O66" s="290"/>
      <c r="P66" s="286">
        <v>0</v>
      </c>
      <c r="Q66" s="290"/>
      <c r="R66" s="286">
        <v>0</v>
      </c>
      <c r="S66" s="290"/>
      <c r="T66" s="286">
        <v>0</v>
      </c>
      <c r="U66" s="290"/>
      <c r="V66" s="286">
        <v>0</v>
      </c>
      <c r="W66" s="290"/>
      <c r="X66" s="286">
        <v>0</v>
      </c>
      <c r="Y66" s="290"/>
      <c r="Z66" s="286" t="s">
        <v>553</v>
      </c>
      <c r="AA66" s="290"/>
      <c r="AB66" s="286">
        <v>0</v>
      </c>
      <c r="AC66" s="286">
        <v>0</v>
      </c>
    </row>
    <row r="67" spans="1:29" x14ac:dyDescent="0.25">
      <c r="A67" s="291" t="s">
        <v>133</v>
      </c>
      <c r="B67" s="295" t="s">
        <v>518</v>
      </c>
      <c r="C67" s="286"/>
      <c r="D67" s="290"/>
      <c r="E67" s="290"/>
      <c r="F67" s="290"/>
      <c r="G67" s="286">
        <v>0</v>
      </c>
      <c r="H67" s="286">
        <v>0</v>
      </c>
      <c r="I67" s="290"/>
      <c r="J67" s="286">
        <v>0</v>
      </c>
      <c r="K67" s="290"/>
      <c r="L67" s="286">
        <v>0</v>
      </c>
      <c r="M67" s="290"/>
      <c r="N67" s="286">
        <v>0</v>
      </c>
      <c r="O67" s="290"/>
      <c r="P67" s="286">
        <v>0</v>
      </c>
      <c r="Q67" s="290"/>
      <c r="R67" s="286">
        <v>0</v>
      </c>
      <c r="S67" s="290"/>
      <c r="T67" s="286">
        <v>0</v>
      </c>
      <c r="U67" s="290"/>
      <c r="V67" s="286">
        <v>0</v>
      </c>
      <c r="W67" s="290"/>
      <c r="X67" s="286">
        <v>0</v>
      </c>
      <c r="Y67" s="290"/>
      <c r="Z67" s="286" t="s">
        <v>553</v>
      </c>
      <c r="AA67" s="290"/>
      <c r="AB67" s="286">
        <v>0</v>
      </c>
      <c r="AC67" s="286">
        <v>0</v>
      </c>
    </row>
    <row r="68" spans="1:29" ht="50.25" customHeight="1" x14ac:dyDescent="0.25">
      <c r="A68" s="291" t="s">
        <v>535</v>
      </c>
      <c r="B68" s="295" t="s">
        <v>519</v>
      </c>
      <c r="C68" s="286"/>
      <c r="D68" s="290"/>
      <c r="E68" s="290"/>
      <c r="F68" s="290"/>
      <c r="G68" s="286">
        <v>0</v>
      </c>
      <c r="H68" s="286">
        <v>0</v>
      </c>
      <c r="I68" s="290"/>
      <c r="J68" s="286">
        <v>0</v>
      </c>
      <c r="K68" s="290"/>
      <c r="L68" s="286">
        <v>0</v>
      </c>
      <c r="M68" s="290"/>
      <c r="N68" s="286">
        <v>0</v>
      </c>
      <c r="O68" s="290"/>
      <c r="P68" s="286">
        <v>0</v>
      </c>
      <c r="Q68" s="290"/>
      <c r="R68" s="286">
        <v>0</v>
      </c>
      <c r="S68" s="290"/>
      <c r="T68" s="286">
        <v>0</v>
      </c>
      <c r="U68" s="290"/>
      <c r="V68" s="286">
        <v>0</v>
      </c>
      <c r="W68" s="290"/>
      <c r="X68" s="286">
        <v>0</v>
      </c>
      <c r="Y68" s="290"/>
      <c r="Z68" s="286" t="s">
        <v>553</v>
      </c>
      <c r="AA68" s="290"/>
      <c r="AB68" s="286">
        <v>0</v>
      </c>
      <c r="AC68" s="286">
        <v>0</v>
      </c>
    </row>
    <row r="69" spans="1:29" x14ac:dyDescent="0.25">
      <c r="A69" s="291" t="s">
        <v>536</v>
      </c>
      <c r="B69" s="295" t="s">
        <v>520</v>
      </c>
      <c r="C69" s="286"/>
      <c r="D69" s="290"/>
      <c r="E69" s="290"/>
      <c r="F69" s="290"/>
      <c r="G69" s="286">
        <v>0</v>
      </c>
      <c r="H69" s="286">
        <v>0</v>
      </c>
      <c r="I69" s="290"/>
      <c r="J69" s="286">
        <v>0</v>
      </c>
      <c r="K69" s="290"/>
      <c r="L69" s="286">
        <v>0</v>
      </c>
      <c r="M69" s="290"/>
      <c r="N69" s="286">
        <v>0</v>
      </c>
      <c r="O69" s="290"/>
      <c r="P69" s="286">
        <v>0</v>
      </c>
      <c r="Q69" s="290"/>
      <c r="R69" s="286">
        <v>0</v>
      </c>
      <c r="S69" s="290"/>
      <c r="T69" s="286">
        <v>0</v>
      </c>
      <c r="U69" s="290"/>
      <c r="V69" s="286">
        <v>0</v>
      </c>
      <c r="W69" s="290"/>
      <c r="X69" s="286">
        <v>0</v>
      </c>
      <c r="Y69" s="290"/>
      <c r="Z69" s="286" t="s">
        <v>553</v>
      </c>
      <c r="AA69" s="290"/>
      <c r="AB69" s="286">
        <v>0</v>
      </c>
      <c r="AC69" s="286">
        <v>0</v>
      </c>
    </row>
    <row r="70" spans="1:29" ht="36.75" customHeight="1" x14ac:dyDescent="0.25">
      <c r="A70" s="291" t="s">
        <v>537</v>
      </c>
      <c r="B70" s="295" t="s">
        <v>522</v>
      </c>
      <c r="C70" s="286"/>
      <c r="D70" s="290"/>
      <c r="E70" s="290"/>
      <c r="F70" s="290"/>
      <c r="G70" s="286">
        <v>0</v>
      </c>
      <c r="H70" s="286">
        <v>0</v>
      </c>
      <c r="I70" s="290"/>
      <c r="J70" s="286">
        <v>0</v>
      </c>
      <c r="K70" s="290"/>
      <c r="L70" s="286">
        <v>0</v>
      </c>
      <c r="M70" s="290"/>
      <c r="N70" s="286">
        <v>0</v>
      </c>
      <c r="O70" s="290"/>
      <c r="P70" s="286">
        <v>0</v>
      </c>
      <c r="Q70" s="290"/>
      <c r="R70" s="286">
        <v>0</v>
      </c>
      <c r="S70" s="290"/>
      <c r="T70" s="286">
        <v>0</v>
      </c>
      <c r="U70" s="290"/>
      <c r="V70" s="286">
        <v>0</v>
      </c>
      <c r="W70" s="290"/>
      <c r="X70" s="286">
        <v>0</v>
      </c>
      <c r="Y70" s="290"/>
      <c r="Z70" s="286" t="s">
        <v>553</v>
      </c>
      <c r="AA70" s="290"/>
      <c r="AB70" s="286">
        <v>0</v>
      </c>
      <c r="AC70" s="286">
        <v>0</v>
      </c>
    </row>
    <row r="71" spans="1:29" x14ac:dyDescent="0.25">
      <c r="A71" s="291" t="s">
        <v>538</v>
      </c>
      <c r="B71" s="295" t="s">
        <v>524</v>
      </c>
      <c r="C71" s="286"/>
      <c r="D71" s="290"/>
      <c r="E71" s="290"/>
      <c r="F71" s="290"/>
      <c r="G71" s="286">
        <v>0</v>
      </c>
      <c r="H71" s="286">
        <v>0</v>
      </c>
      <c r="I71" s="290"/>
      <c r="J71" s="286">
        <v>0</v>
      </c>
      <c r="K71" s="290"/>
      <c r="L71" s="286">
        <v>0</v>
      </c>
      <c r="M71" s="290"/>
      <c r="N71" s="286">
        <v>0</v>
      </c>
      <c r="O71" s="290"/>
      <c r="P71" s="286">
        <v>0</v>
      </c>
      <c r="Q71" s="290"/>
      <c r="R71" s="286">
        <v>0</v>
      </c>
      <c r="S71" s="290"/>
      <c r="T71" s="286">
        <v>0</v>
      </c>
      <c r="U71" s="290"/>
      <c r="V71" s="286">
        <v>0</v>
      </c>
      <c r="W71" s="290"/>
      <c r="X71" s="286">
        <v>0</v>
      </c>
      <c r="Y71" s="290"/>
      <c r="Z71" s="286" t="s">
        <v>553</v>
      </c>
      <c r="AA71" s="290"/>
      <c r="AB71" s="286">
        <v>0</v>
      </c>
      <c r="AC71" s="286">
        <v>0</v>
      </c>
    </row>
    <row r="72" spans="1:29" ht="51" customHeight="1" x14ac:dyDescent="0.25">
      <c r="A72" s="291" t="s">
        <v>539</v>
      </c>
      <c r="B72" s="295" t="s">
        <v>526</v>
      </c>
      <c r="C72" s="286"/>
      <c r="D72" s="290"/>
      <c r="E72" s="290"/>
      <c r="F72" s="290"/>
      <c r="G72" s="286">
        <v>0</v>
      </c>
      <c r="H72" s="286">
        <v>0</v>
      </c>
      <c r="I72" s="290"/>
      <c r="J72" s="286">
        <v>0</v>
      </c>
      <c r="K72" s="290"/>
      <c r="L72" s="286">
        <v>0</v>
      </c>
      <c r="M72" s="290"/>
      <c r="N72" s="286">
        <v>0</v>
      </c>
      <c r="O72" s="290"/>
      <c r="P72" s="286">
        <v>0</v>
      </c>
      <c r="Q72" s="290"/>
      <c r="R72" s="286">
        <v>0</v>
      </c>
      <c r="S72" s="290"/>
      <c r="T72" s="286">
        <v>0</v>
      </c>
      <c r="U72" s="290"/>
      <c r="V72" s="286">
        <v>0</v>
      </c>
      <c r="W72" s="290"/>
      <c r="X72" s="286">
        <v>0</v>
      </c>
      <c r="Y72" s="290"/>
      <c r="Z72" s="286" t="s">
        <v>553</v>
      </c>
      <c r="AA72" s="290"/>
      <c r="AB72" s="286">
        <v>0</v>
      </c>
      <c r="AC72" s="286">
        <v>0</v>
      </c>
    </row>
    <row r="73" spans="1:29" ht="32.25" customHeight="1" x14ac:dyDescent="0.25">
      <c r="A73" s="291" t="s">
        <v>540</v>
      </c>
      <c r="B73" s="295" t="s">
        <v>528</v>
      </c>
      <c r="C73" s="286"/>
      <c r="D73" s="290"/>
      <c r="E73" s="290"/>
      <c r="F73" s="290"/>
      <c r="G73" s="286">
        <v>0</v>
      </c>
      <c r="H73" s="286">
        <v>0</v>
      </c>
      <c r="I73" s="290"/>
      <c r="J73" s="286">
        <v>0</v>
      </c>
      <c r="K73" s="290"/>
      <c r="L73" s="286">
        <v>0</v>
      </c>
      <c r="M73" s="290"/>
      <c r="N73" s="286">
        <v>0</v>
      </c>
      <c r="O73" s="290"/>
      <c r="P73" s="286">
        <v>0</v>
      </c>
      <c r="Q73" s="290"/>
      <c r="R73" s="286">
        <v>0</v>
      </c>
      <c r="S73" s="290"/>
      <c r="T73" s="286">
        <v>0</v>
      </c>
      <c r="U73" s="290"/>
      <c r="V73" s="286">
        <v>0</v>
      </c>
      <c r="W73" s="290"/>
      <c r="X73" s="286">
        <v>0</v>
      </c>
      <c r="Y73" s="290"/>
      <c r="Z73" s="286" t="s">
        <v>553</v>
      </c>
      <c r="AA73" s="290"/>
      <c r="AB73" s="286">
        <v>0</v>
      </c>
      <c r="AC73" s="286">
        <v>0</v>
      </c>
    </row>
    <row r="74" spans="1:29" s="192" customFormat="1" ht="51.75" customHeight="1" x14ac:dyDescent="0.25">
      <c r="A74" s="284" t="s">
        <v>58</v>
      </c>
      <c r="B74" s="297" t="s">
        <v>227</v>
      </c>
      <c r="C74" s="286"/>
      <c r="D74" s="290"/>
      <c r="E74" s="290"/>
      <c r="F74" s="290"/>
      <c r="G74" s="286">
        <v>0</v>
      </c>
      <c r="H74" s="286">
        <v>0</v>
      </c>
      <c r="I74" s="290"/>
      <c r="J74" s="286">
        <v>0</v>
      </c>
      <c r="K74" s="290"/>
      <c r="L74" s="286">
        <v>0</v>
      </c>
      <c r="M74" s="290"/>
      <c r="N74" s="286">
        <v>0</v>
      </c>
      <c r="O74" s="290"/>
      <c r="P74" s="286">
        <v>0</v>
      </c>
      <c r="Q74" s="290"/>
      <c r="R74" s="286">
        <v>0</v>
      </c>
      <c r="S74" s="290"/>
      <c r="T74" s="286">
        <v>0</v>
      </c>
      <c r="U74" s="290"/>
      <c r="V74" s="286">
        <v>0</v>
      </c>
      <c r="W74" s="290"/>
      <c r="X74" s="286">
        <v>0</v>
      </c>
      <c r="Y74" s="290"/>
      <c r="Z74" s="286" t="s">
        <v>553</v>
      </c>
      <c r="AA74" s="290"/>
      <c r="AB74" s="286">
        <v>0</v>
      </c>
      <c r="AC74" s="286">
        <v>0</v>
      </c>
    </row>
    <row r="75" spans="1:29" ht="21.75" customHeight="1" x14ac:dyDescent="0.25">
      <c r="A75" s="284" t="s">
        <v>56</v>
      </c>
      <c r="B75" s="285" t="s">
        <v>132</v>
      </c>
      <c r="C75" s="286"/>
      <c r="D75" s="290"/>
      <c r="E75" s="290"/>
      <c r="F75" s="290"/>
      <c r="G75" s="286"/>
      <c r="H75" s="286"/>
      <c r="I75" s="290"/>
      <c r="J75" s="286"/>
      <c r="K75" s="290"/>
      <c r="L75" s="286"/>
      <c r="M75" s="290"/>
      <c r="N75" s="286"/>
      <c r="O75" s="290"/>
      <c r="P75" s="286"/>
      <c r="Q75" s="290"/>
      <c r="R75" s="286"/>
      <c r="S75" s="290"/>
      <c r="T75" s="286"/>
      <c r="U75" s="290"/>
      <c r="V75" s="286"/>
      <c r="W75" s="290"/>
      <c r="X75" s="286"/>
      <c r="Y75" s="290"/>
      <c r="Z75" s="286"/>
      <c r="AA75" s="290"/>
      <c r="AB75" s="286"/>
      <c r="AC75" s="286"/>
    </row>
    <row r="76" spans="1:29" ht="23.25" customHeight="1" x14ac:dyDescent="0.25">
      <c r="A76" s="291" t="s">
        <v>222</v>
      </c>
      <c r="B76" s="295" t="s">
        <v>517</v>
      </c>
      <c r="C76" s="286"/>
      <c r="D76" s="290"/>
      <c r="E76" s="290"/>
      <c r="F76" s="290"/>
      <c r="G76" s="286">
        <v>0</v>
      </c>
      <c r="H76" s="286">
        <v>0</v>
      </c>
      <c r="I76" s="290"/>
      <c r="J76" s="286">
        <v>0</v>
      </c>
      <c r="K76" s="290"/>
      <c r="L76" s="286">
        <v>0</v>
      </c>
      <c r="M76" s="290"/>
      <c r="N76" s="286">
        <v>0</v>
      </c>
      <c r="O76" s="290"/>
      <c r="P76" s="286">
        <v>0</v>
      </c>
      <c r="Q76" s="290"/>
      <c r="R76" s="286">
        <v>0</v>
      </c>
      <c r="S76" s="290"/>
      <c r="T76" s="286">
        <v>0</v>
      </c>
      <c r="U76" s="290"/>
      <c r="V76" s="286">
        <v>0</v>
      </c>
      <c r="W76" s="290"/>
      <c r="X76" s="286">
        <v>0</v>
      </c>
      <c r="Y76" s="290"/>
      <c r="Z76" s="286" t="s">
        <v>553</v>
      </c>
      <c r="AA76" s="290"/>
      <c r="AB76" s="286">
        <v>0</v>
      </c>
      <c r="AC76" s="286">
        <v>0</v>
      </c>
    </row>
    <row r="77" spans="1:29" ht="18.75" customHeight="1" x14ac:dyDescent="0.25">
      <c r="A77" s="291" t="s">
        <v>223</v>
      </c>
      <c r="B77" s="295" t="s">
        <v>515</v>
      </c>
      <c r="C77" s="286"/>
      <c r="D77" s="290"/>
      <c r="E77" s="290"/>
      <c r="F77" s="290"/>
      <c r="G77" s="286">
        <v>0</v>
      </c>
      <c r="H77" s="286">
        <v>0</v>
      </c>
      <c r="I77" s="290"/>
      <c r="J77" s="286">
        <v>0</v>
      </c>
      <c r="K77" s="290"/>
      <c r="L77" s="286">
        <v>0</v>
      </c>
      <c r="M77" s="290"/>
      <c r="N77" s="286">
        <v>0</v>
      </c>
      <c r="O77" s="290"/>
      <c r="P77" s="286">
        <v>0</v>
      </c>
      <c r="Q77" s="290"/>
      <c r="R77" s="286">
        <v>0</v>
      </c>
      <c r="S77" s="290"/>
      <c r="T77" s="286">
        <v>0</v>
      </c>
      <c r="U77" s="290"/>
      <c r="V77" s="286">
        <v>0</v>
      </c>
      <c r="W77" s="290"/>
      <c r="X77" s="286">
        <v>0</v>
      </c>
      <c r="Y77" s="290"/>
      <c r="Z77" s="286" t="s">
        <v>553</v>
      </c>
      <c r="AA77" s="290"/>
      <c r="AB77" s="286">
        <v>0</v>
      </c>
      <c r="AC77" s="286">
        <v>0</v>
      </c>
    </row>
    <row r="78" spans="1:29" x14ac:dyDescent="0.25">
      <c r="A78" s="291" t="s">
        <v>224</v>
      </c>
      <c r="B78" s="292" t="s">
        <v>148</v>
      </c>
      <c r="C78" s="286"/>
      <c r="D78" s="290"/>
      <c r="E78" s="290"/>
      <c r="F78" s="290"/>
      <c r="G78" s="286">
        <v>0</v>
      </c>
      <c r="H78" s="286">
        <v>0</v>
      </c>
      <c r="I78" s="290"/>
      <c r="J78" s="286">
        <v>0</v>
      </c>
      <c r="K78" s="290"/>
      <c r="L78" s="286">
        <v>0</v>
      </c>
      <c r="M78" s="290"/>
      <c r="N78" s="286">
        <v>0</v>
      </c>
      <c r="O78" s="290"/>
      <c r="P78" s="286">
        <v>0</v>
      </c>
      <c r="Q78" s="290"/>
      <c r="R78" s="286">
        <v>0</v>
      </c>
      <c r="S78" s="290"/>
      <c r="T78" s="286">
        <v>0</v>
      </c>
      <c r="U78" s="290"/>
      <c r="V78" s="286">
        <v>0</v>
      </c>
      <c r="W78" s="290"/>
      <c r="X78" s="286">
        <v>0</v>
      </c>
      <c r="Y78" s="290"/>
      <c r="Z78" s="286" t="s">
        <v>553</v>
      </c>
      <c r="AA78" s="290"/>
      <c r="AB78" s="286">
        <v>0</v>
      </c>
      <c r="AC78" s="286">
        <v>0</v>
      </c>
    </row>
    <row r="79" spans="1:29" x14ac:dyDescent="0.25">
      <c r="A79" s="291" t="s">
        <v>225</v>
      </c>
      <c r="B79" s="292" t="s">
        <v>541</v>
      </c>
      <c r="C79" s="286"/>
      <c r="D79" s="298"/>
      <c r="E79" s="299"/>
      <c r="F79" s="299"/>
      <c r="G79" s="286">
        <v>0</v>
      </c>
      <c r="H79" s="286">
        <v>0</v>
      </c>
      <c r="I79" s="299"/>
      <c r="J79" s="286">
        <v>0</v>
      </c>
      <c r="K79" s="298"/>
      <c r="L79" s="286">
        <v>0</v>
      </c>
      <c r="M79" s="298"/>
      <c r="N79" s="286">
        <v>0</v>
      </c>
      <c r="O79" s="298"/>
      <c r="P79" s="286">
        <v>0</v>
      </c>
      <c r="Q79" s="298"/>
      <c r="R79" s="286">
        <v>0</v>
      </c>
      <c r="S79" s="298"/>
      <c r="T79" s="286">
        <v>0</v>
      </c>
      <c r="U79" s="298"/>
      <c r="V79" s="286">
        <v>0</v>
      </c>
      <c r="W79" s="298"/>
      <c r="X79" s="286">
        <v>0</v>
      </c>
      <c r="Y79" s="298"/>
      <c r="Z79" s="286" t="s">
        <v>553</v>
      </c>
      <c r="AA79" s="298"/>
      <c r="AB79" s="286">
        <v>0</v>
      </c>
      <c r="AC79" s="286">
        <v>0</v>
      </c>
    </row>
    <row r="80" spans="1:29" x14ac:dyDescent="0.25">
      <c r="A80" s="291" t="s">
        <v>226</v>
      </c>
      <c r="B80" s="292" t="s">
        <v>518</v>
      </c>
      <c r="C80" s="286"/>
      <c r="D80" s="298"/>
      <c r="E80" s="299"/>
      <c r="F80" s="299"/>
      <c r="G80" s="286">
        <v>0</v>
      </c>
      <c r="H80" s="286">
        <v>0</v>
      </c>
      <c r="I80" s="299"/>
      <c r="J80" s="286">
        <v>0</v>
      </c>
      <c r="K80" s="298"/>
      <c r="L80" s="286">
        <v>0</v>
      </c>
      <c r="M80" s="298"/>
      <c r="N80" s="286">
        <v>0</v>
      </c>
      <c r="O80" s="298"/>
      <c r="P80" s="286">
        <v>0</v>
      </c>
      <c r="Q80" s="298"/>
      <c r="R80" s="286">
        <v>0</v>
      </c>
      <c r="S80" s="298"/>
      <c r="T80" s="286">
        <v>0</v>
      </c>
      <c r="U80" s="298"/>
      <c r="V80" s="286">
        <v>0</v>
      </c>
      <c r="W80" s="298"/>
      <c r="X80" s="286">
        <v>0</v>
      </c>
      <c r="Y80" s="298"/>
      <c r="Z80" s="286" t="s">
        <v>553</v>
      </c>
      <c r="AA80" s="298"/>
      <c r="AB80" s="286">
        <v>0</v>
      </c>
      <c r="AC80" s="286">
        <v>0</v>
      </c>
    </row>
    <row r="81" spans="1:29" x14ac:dyDescent="0.25">
      <c r="A81" s="291" t="s">
        <v>542</v>
      </c>
      <c r="B81" s="292" t="s">
        <v>519</v>
      </c>
      <c r="C81" s="286"/>
      <c r="D81" s="298"/>
      <c r="E81" s="299"/>
      <c r="F81" s="299"/>
      <c r="G81" s="286">
        <v>0</v>
      </c>
      <c r="H81" s="286">
        <v>0</v>
      </c>
      <c r="I81" s="299"/>
      <c r="J81" s="286">
        <v>0</v>
      </c>
      <c r="K81" s="298"/>
      <c r="L81" s="286">
        <v>0</v>
      </c>
      <c r="M81" s="298"/>
      <c r="N81" s="286">
        <v>0</v>
      </c>
      <c r="O81" s="298"/>
      <c r="P81" s="286">
        <v>0</v>
      </c>
      <c r="Q81" s="298"/>
      <c r="R81" s="286">
        <v>0</v>
      </c>
      <c r="S81" s="298"/>
      <c r="T81" s="286">
        <v>0</v>
      </c>
      <c r="U81" s="298"/>
      <c r="V81" s="286">
        <v>0</v>
      </c>
      <c r="W81" s="298"/>
      <c r="X81" s="286">
        <v>0</v>
      </c>
      <c r="Y81" s="298"/>
      <c r="Z81" s="286" t="s">
        <v>553</v>
      </c>
      <c r="AA81" s="298"/>
      <c r="AB81" s="286">
        <v>0</v>
      </c>
      <c r="AC81" s="286">
        <v>0</v>
      </c>
    </row>
    <row r="82" spans="1:29" x14ac:dyDescent="0.25">
      <c r="A82" s="291" t="s">
        <v>543</v>
      </c>
      <c r="B82" s="292" t="s">
        <v>520</v>
      </c>
      <c r="C82" s="286"/>
      <c r="D82" s="298"/>
      <c r="E82" s="299"/>
      <c r="F82" s="299"/>
      <c r="G82" s="286">
        <v>0</v>
      </c>
      <c r="H82" s="286">
        <v>0</v>
      </c>
      <c r="I82" s="299"/>
      <c r="J82" s="286">
        <v>0</v>
      </c>
      <c r="K82" s="298"/>
      <c r="L82" s="286">
        <v>0</v>
      </c>
      <c r="M82" s="298"/>
      <c r="N82" s="286">
        <v>0</v>
      </c>
      <c r="O82" s="298"/>
      <c r="P82" s="286">
        <v>0</v>
      </c>
      <c r="Q82" s="298"/>
      <c r="R82" s="286">
        <v>0</v>
      </c>
      <c r="S82" s="298"/>
      <c r="T82" s="286">
        <v>0</v>
      </c>
      <c r="U82" s="298"/>
      <c r="V82" s="286">
        <v>0</v>
      </c>
      <c r="W82" s="298"/>
      <c r="X82" s="286">
        <v>0</v>
      </c>
      <c r="Y82" s="298"/>
      <c r="Z82" s="286" t="s">
        <v>553</v>
      </c>
      <c r="AA82" s="298"/>
      <c r="AB82" s="286">
        <v>0</v>
      </c>
      <c r="AC82" s="286">
        <v>0</v>
      </c>
    </row>
    <row r="83" spans="1:29" x14ac:dyDescent="0.25">
      <c r="A83" s="291" t="s">
        <v>544</v>
      </c>
      <c r="B83" s="292" t="s">
        <v>522</v>
      </c>
      <c r="C83" s="286"/>
      <c r="D83" s="298"/>
      <c r="E83" s="299"/>
      <c r="F83" s="299"/>
      <c r="G83" s="286">
        <v>0</v>
      </c>
      <c r="H83" s="286">
        <v>0</v>
      </c>
      <c r="I83" s="299"/>
      <c r="J83" s="286">
        <v>0</v>
      </c>
      <c r="K83" s="298"/>
      <c r="L83" s="286">
        <v>0</v>
      </c>
      <c r="M83" s="298"/>
      <c r="N83" s="286">
        <v>0</v>
      </c>
      <c r="O83" s="298"/>
      <c r="P83" s="286">
        <v>0</v>
      </c>
      <c r="Q83" s="298"/>
      <c r="R83" s="286">
        <v>0</v>
      </c>
      <c r="S83" s="298"/>
      <c r="T83" s="286">
        <v>0</v>
      </c>
      <c r="U83" s="298"/>
      <c r="V83" s="286">
        <v>0</v>
      </c>
      <c r="W83" s="298"/>
      <c r="X83" s="286">
        <v>0</v>
      </c>
      <c r="Y83" s="298"/>
      <c r="Z83" s="286" t="s">
        <v>553</v>
      </c>
      <c r="AA83" s="298"/>
      <c r="AB83" s="286">
        <v>0</v>
      </c>
      <c r="AC83" s="286">
        <v>0</v>
      </c>
    </row>
    <row r="84" spans="1:29" x14ac:dyDescent="0.25">
      <c r="A84" s="291" t="s">
        <v>545</v>
      </c>
      <c r="B84" s="292" t="s">
        <v>524</v>
      </c>
      <c r="C84" s="286"/>
      <c r="D84" s="298"/>
      <c r="E84" s="299"/>
      <c r="F84" s="299"/>
      <c r="G84" s="286">
        <v>0</v>
      </c>
      <c r="H84" s="286">
        <v>0</v>
      </c>
      <c r="I84" s="299"/>
      <c r="J84" s="286">
        <v>0</v>
      </c>
      <c r="K84" s="298"/>
      <c r="L84" s="286">
        <v>0</v>
      </c>
      <c r="M84" s="298"/>
      <c r="N84" s="286">
        <v>0</v>
      </c>
      <c r="O84" s="298"/>
      <c r="P84" s="286">
        <v>0</v>
      </c>
      <c r="Q84" s="298"/>
      <c r="R84" s="286">
        <v>0</v>
      </c>
      <c r="S84" s="298"/>
      <c r="T84" s="286">
        <v>0</v>
      </c>
      <c r="U84" s="298"/>
      <c r="V84" s="286">
        <v>0</v>
      </c>
      <c r="W84" s="298"/>
      <c r="X84" s="286">
        <v>0</v>
      </c>
      <c r="Y84" s="298"/>
      <c r="Z84" s="286" t="s">
        <v>553</v>
      </c>
      <c r="AA84" s="298"/>
      <c r="AB84" s="286">
        <v>0</v>
      </c>
      <c r="AC84" s="286">
        <v>0</v>
      </c>
    </row>
    <row r="85" spans="1:29" x14ac:dyDescent="0.25">
      <c r="A85" s="291" t="s">
        <v>546</v>
      </c>
      <c r="B85" s="292" t="s">
        <v>526</v>
      </c>
      <c r="C85" s="286"/>
      <c r="D85" s="298"/>
      <c r="E85" s="299"/>
      <c r="F85" s="299"/>
      <c r="G85" s="286">
        <v>0</v>
      </c>
      <c r="H85" s="286">
        <v>0</v>
      </c>
      <c r="I85" s="299"/>
      <c r="J85" s="286">
        <v>0</v>
      </c>
      <c r="K85" s="298"/>
      <c r="L85" s="286">
        <v>0</v>
      </c>
      <c r="M85" s="298"/>
      <c r="N85" s="286">
        <v>0</v>
      </c>
      <c r="O85" s="298"/>
      <c r="P85" s="286">
        <v>0</v>
      </c>
      <c r="Q85" s="298"/>
      <c r="R85" s="286">
        <v>0</v>
      </c>
      <c r="S85" s="298"/>
      <c r="T85" s="286">
        <v>0</v>
      </c>
      <c r="U85" s="298"/>
      <c r="V85" s="286">
        <v>0</v>
      </c>
      <c r="W85" s="298"/>
      <c r="X85" s="286">
        <v>0</v>
      </c>
      <c r="Y85" s="298"/>
      <c r="Z85" s="286" t="s">
        <v>553</v>
      </c>
      <c r="AA85" s="298"/>
      <c r="AB85" s="286">
        <v>0</v>
      </c>
      <c r="AC85" s="286">
        <v>0</v>
      </c>
    </row>
    <row r="86" spans="1:29" x14ac:dyDescent="0.25">
      <c r="A86" s="291" t="s">
        <v>547</v>
      </c>
      <c r="B86" s="292" t="s">
        <v>528</v>
      </c>
      <c r="C86" s="286"/>
      <c r="D86" s="298"/>
      <c r="E86" s="299"/>
      <c r="F86" s="299"/>
      <c r="G86" s="286">
        <v>0</v>
      </c>
      <c r="H86" s="286">
        <v>0</v>
      </c>
      <c r="I86" s="299"/>
      <c r="J86" s="286">
        <v>0</v>
      </c>
      <c r="K86" s="298"/>
      <c r="L86" s="286">
        <v>0</v>
      </c>
      <c r="M86" s="298"/>
      <c r="N86" s="286">
        <v>0</v>
      </c>
      <c r="O86" s="298"/>
      <c r="P86" s="286">
        <v>0</v>
      </c>
      <c r="Q86" s="298"/>
      <c r="R86" s="286">
        <v>0</v>
      </c>
      <c r="S86" s="298"/>
      <c r="T86" s="286">
        <v>0</v>
      </c>
      <c r="U86" s="298"/>
      <c r="V86" s="286">
        <v>0</v>
      </c>
      <c r="W86" s="298"/>
      <c r="X86" s="286">
        <v>0</v>
      </c>
      <c r="Y86" s="298"/>
      <c r="Z86" s="286" t="s">
        <v>553</v>
      </c>
      <c r="AA86" s="298"/>
      <c r="AB86" s="286">
        <v>0</v>
      </c>
      <c r="AC86" s="28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E16" zoomScale="70" zoomScaleSheetLayoutView="70" workbookViewId="0">
      <selection activeCell="A34" sqref="A34:XFD3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8" style="18" customWidth="1"/>
    <col min="14" max="14" width="47.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2.4257812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9" t="str">
        <f>'1. паспорт местоположение'!A12:C12</f>
        <v>N_NS3300.VL.0091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5"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5" customFormat="1" x14ac:dyDescent="0.25">
      <c r="A21" s="404" t="s">
        <v>491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5" customFormat="1" ht="58.5" customHeight="1" x14ac:dyDescent="0.25">
      <c r="A22" s="405" t="s">
        <v>52</v>
      </c>
      <c r="B22" s="408" t="s">
        <v>24</v>
      </c>
      <c r="C22" s="405" t="s">
        <v>51</v>
      </c>
      <c r="D22" s="405" t="s">
        <v>50</v>
      </c>
      <c r="E22" s="411" t="s">
        <v>502</v>
      </c>
      <c r="F22" s="412"/>
      <c r="G22" s="412"/>
      <c r="H22" s="412"/>
      <c r="I22" s="412"/>
      <c r="J22" s="412"/>
      <c r="K22" s="412"/>
      <c r="L22" s="413"/>
      <c r="M22" s="405" t="s">
        <v>49</v>
      </c>
      <c r="N22" s="405" t="s">
        <v>48</v>
      </c>
      <c r="O22" s="405" t="s">
        <v>47</v>
      </c>
      <c r="P22" s="414" t="s">
        <v>257</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5" customFormat="1" ht="64.5" customHeight="1" x14ac:dyDescent="0.25">
      <c r="A23" s="406"/>
      <c r="B23" s="409"/>
      <c r="C23" s="406"/>
      <c r="D23" s="406"/>
      <c r="E23" s="420" t="s">
        <v>23</v>
      </c>
      <c r="F23" s="422" t="s">
        <v>131</v>
      </c>
      <c r="G23" s="422" t="s">
        <v>130</v>
      </c>
      <c r="H23" s="422" t="s">
        <v>129</v>
      </c>
      <c r="I23" s="426" t="s">
        <v>413</v>
      </c>
      <c r="J23" s="426" t="s">
        <v>414</v>
      </c>
      <c r="K23" s="426" t="s">
        <v>415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5"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7" t="s">
        <v>13</v>
      </c>
      <c r="AG24" s="137" t="s">
        <v>12</v>
      </c>
      <c r="AH24" s="138" t="s">
        <v>2</v>
      </c>
      <c r="AI24" s="138" t="s">
        <v>11</v>
      </c>
      <c r="AJ24" s="407"/>
      <c r="AK24" s="407"/>
      <c r="AL24" s="407"/>
      <c r="AM24" s="407"/>
      <c r="AN24" s="407"/>
      <c r="AO24" s="407"/>
      <c r="AP24" s="407"/>
      <c r="AQ24" s="417"/>
      <c r="AR24" s="414"/>
      <c r="AS24" s="414"/>
      <c r="AT24" s="414"/>
      <c r="AU24" s="414"/>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0" x14ac:dyDescent="0.2">
      <c r="A26" s="309" t="s">
        <v>612</v>
      </c>
      <c r="B26" s="310" t="s">
        <v>613</v>
      </c>
      <c r="C26" s="310" t="s">
        <v>614</v>
      </c>
      <c r="D26" s="310" t="s">
        <v>615</v>
      </c>
      <c r="E26" s="311" t="s">
        <v>356</v>
      </c>
      <c r="F26" s="311" t="s">
        <v>356</v>
      </c>
      <c r="G26" s="311" t="s">
        <v>356</v>
      </c>
      <c r="H26" s="311" t="s">
        <v>356</v>
      </c>
      <c r="I26" s="311" t="s">
        <v>356</v>
      </c>
      <c r="J26" s="311" t="s">
        <v>356</v>
      </c>
      <c r="K26" s="311" t="s">
        <v>356</v>
      </c>
      <c r="L26" s="311" t="s">
        <v>356</v>
      </c>
      <c r="M26" s="312" t="s">
        <v>616</v>
      </c>
      <c r="N26" s="310" t="s">
        <v>617</v>
      </c>
      <c r="O26" s="310" t="s">
        <v>511</v>
      </c>
      <c r="P26" s="313">
        <v>41667</v>
      </c>
      <c r="Q26" s="310" t="s">
        <v>618</v>
      </c>
      <c r="R26" s="313">
        <v>41667</v>
      </c>
      <c r="S26" s="310" t="s">
        <v>619</v>
      </c>
      <c r="T26" s="310" t="s">
        <v>620</v>
      </c>
      <c r="U26" s="310">
        <v>1</v>
      </c>
      <c r="V26" s="310">
        <v>1</v>
      </c>
      <c r="W26" s="310" t="s">
        <v>621</v>
      </c>
      <c r="X26" s="313">
        <v>41667</v>
      </c>
      <c r="Y26" s="312"/>
      <c r="Z26" s="310">
        <v>1</v>
      </c>
      <c r="AA26" s="313">
        <v>41667</v>
      </c>
      <c r="AB26" s="313">
        <v>41667</v>
      </c>
      <c r="AC26" s="310" t="s">
        <v>621</v>
      </c>
      <c r="AD26" s="313">
        <v>50000</v>
      </c>
      <c r="AE26" s="313">
        <v>50000</v>
      </c>
      <c r="AF26" s="314">
        <v>2841518</v>
      </c>
      <c r="AG26" s="310" t="s">
        <v>622</v>
      </c>
      <c r="AH26" s="310" t="s">
        <v>623</v>
      </c>
      <c r="AI26" s="310" t="s">
        <v>624</v>
      </c>
      <c r="AJ26" s="310" t="s">
        <v>625</v>
      </c>
      <c r="AK26" s="310" t="s">
        <v>626</v>
      </c>
      <c r="AL26" s="310" t="s">
        <v>627</v>
      </c>
      <c r="AM26" s="310" t="s">
        <v>628</v>
      </c>
      <c r="AN26" s="310" t="s">
        <v>626</v>
      </c>
      <c r="AO26" s="309" t="s">
        <v>629</v>
      </c>
      <c r="AP26" s="310" t="s">
        <v>630</v>
      </c>
      <c r="AQ26" s="310" t="s">
        <v>631</v>
      </c>
      <c r="AR26" s="310" t="s">
        <v>632</v>
      </c>
      <c r="AS26" s="310" t="s">
        <v>631</v>
      </c>
      <c r="AT26" s="310" t="s">
        <v>633</v>
      </c>
      <c r="AU26" s="312"/>
      <c r="AV26" s="315" t="s">
        <v>634</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32" sqref="B32"/>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403" t="str">
        <f>'1. паспорт местоположение'!A5:C5</f>
        <v>Год раскрытия информации: 2025 год</v>
      </c>
      <c r="B5" s="403"/>
      <c r="C5" s="75"/>
      <c r="D5" s="75"/>
      <c r="E5" s="75"/>
      <c r="F5" s="75"/>
      <c r="G5" s="75"/>
      <c r="H5" s="75"/>
    </row>
    <row r="6" spans="1:8" ht="18.75" x14ac:dyDescent="0.3">
      <c r="A6" s="142"/>
      <c r="B6" s="142"/>
      <c r="C6" s="142"/>
      <c r="D6" s="142"/>
      <c r="E6" s="142"/>
      <c r="F6" s="142"/>
      <c r="G6" s="142"/>
      <c r="H6" s="142"/>
    </row>
    <row r="7" spans="1:8" ht="18.75" x14ac:dyDescent="0.25">
      <c r="A7" s="326" t="s">
        <v>9</v>
      </c>
      <c r="B7" s="326"/>
      <c r="C7" s="141"/>
      <c r="D7" s="141"/>
      <c r="E7" s="141"/>
      <c r="F7" s="141"/>
      <c r="G7" s="141"/>
      <c r="H7" s="141"/>
    </row>
    <row r="8" spans="1:8" ht="18.75" x14ac:dyDescent="0.25">
      <c r="A8" s="141"/>
      <c r="B8" s="141"/>
      <c r="C8" s="141"/>
      <c r="D8" s="141"/>
      <c r="E8" s="141"/>
      <c r="F8" s="141"/>
      <c r="G8" s="141"/>
      <c r="H8" s="141"/>
    </row>
    <row r="9" spans="1:8" x14ac:dyDescent="0.25">
      <c r="A9" s="327" t="str">
        <f>'1. паспорт местоположение'!A9:C9</f>
        <v>АО "Россети Тюмень"</v>
      </c>
      <c r="B9" s="327"/>
      <c r="C9" s="139"/>
      <c r="D9" s="139"/>
      <c r="E9" s="139"/>
      <c r="F9" s="139"/>
      <c r="G9" s="139"/>
      <c r="H9" s="139"/>
    </row>
    <row r="10" spans="1:8" x14ac:dyDescent="0.25">
      <c r="A10" s="323" t="s">
        <v>8</v>
      </c>
      <c r="B10" s="323"/>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329" t="str">
        <f>'1. паспорт местоположение'!A12:C12</f>
        <v>N_NS3300.VL.0091</v>
      </c>
      <c r="B12" s="329"/>
      <c r="C12" s="139"/>
      <c r="D12" s="139"/>
      <c r="E12" s="139"/>
      <c r="F12" s="139"/>
      <c r="G12" s="139"/>
      <c r="H12" s="139"/>
    </row>
    <row r="13" spans="1:8" x14ac:dyDescent="0.25">
      <c r="A13" s="323" t="s">
        <v>7</v>
      </c>
      <c r="B13" s="323"/>
      <c r="C13" s="140"/>
      <c r="D13" s="140"/>
      <c r="E13" s="140"/>
      <c r="F13" s="140"/>
      <c r="G13" s="140"/>
      <c r="H13" s="140"/>
    </row>
    <row r="14" spans="1:8" ht="18.75" x14ac:dyDescent="0.25">
      <c r="A14" s="10"/>
      <c r="B14" s="10"/>
      <c r="C14" s="10"/>
      <c r="D14" s="10"/>
      <c r="E14" s="10"/>
      <c r="F14" s="10"/>
      <c r="G14" s="10"/>
      <c r="H14" s="10"/>
    </row>
    <row r="15" spans="1:8" ht="66.75" customHeight="1"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139"/>
      <c r="D15" s="139"/>
      <c r="E15" s="139"/>
      <c r="F15" s="139"/>
      <c r="G15" s="139"/>
      <c r="H15" s="139"/>
    </row>
    <row r="16" spans="1:8" x14ac:dyDescent="0.25">
      <c r="A16" s="323" t="s">
        <v>6</v>
      </c>
      <c r="B16" s="323"/>
      <c r="C16" s="140"/>
      <c r="D16" s="140"/>
      <c r="E16" s="140"/>
      <c r="F16" s="140"/>
      <c r="G16" s="140"/>
      <c r="H16" s="140"/>
    </row>
    <row r="17" spans="1:2" x14ac:dyDescent="0.25">
      <c r="B17" s="109"/>
    </row>
    <row r="18" spans="1:2" ht="33.75" customHeight="1" x14ac:dyDescent="0.25">
      <c r="A18" s="432" t="s">
        <v>492</v>
      </c>
      <c r="B18" s="433"/>
    </row>
    <row r="19" spans="1:2" x14ac:dyDescent="0.25">
      <c r="B19" s="47"/>
    </row>
    <row r="20" spans="1:2" ht="16.5" thickBot="1" x14ac:dyDescent="0.3">
      <c r="B20" s="110"/>
    </row>
    <row r="21" spans="1:2" ht="60.75" thickBot="1" x14ac:dyDescent="0.3">
      <c r="A21" s="111" t="s">
        <v>363</v>
      </c>
      <c r="B21" s="112"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1" t="s">
        <v>364</v>
      </c>
      <c r="B22" s="112" t="str">
        <f>'1. паспорт местоположение'!C27</f>
        <v>Тюменский р-н.</v>
      </c>
    </row>
    <row r="23" spans="1:2" ht="16.5" thickBot="1" x14ac:dyDescent="0.3">
      <c r="A23" s="111" t="s">
        <v>330</v>
      </c>
      <c r="B23" s="113" t="s">
        <v>579</v>
      </c>
    </row>
    <row r="24" spans="1:2" ht="35.25" customHeight="1" thickBot="1" x14ac:dyDescent="0.3">
      <c r="A24" s="111" t="s">
        <v>365</v>
      </c>
      <c r="B24" s="191" t="str">
        <f>'3.3 паспорт описание'!C24</f>
        <v>ВЛ-10кВ - 0.01км; ТП-10/0.4кВ 0.4 МВА; ПУ - 3 шт.</v>
      </c>
    </row>
    <row r="25" spans="1:2" ht="22.5" customHeight="1" thickBot="1" x14ac:dyDescent="0.3">
      <c r="A25" s="114" t="s">
        <v>366</v>
      </c>
      <c r="B25" s="112">
        <v>2024</v>
      </c>
    </row>
    <row r="26" spans="1:2" ht="16.5" thickBot="1" x14ac:dyDescent="0.3">
      <c r="A26" s="115" t="s">
        <v>367</v>
      </c>
      <c r="B26" s="116" t="s">
        <v>610</v>
      </c>
    </row>
    <row r="27" spans="1:2" ht="29.25" thickBot="1" x14ac:dyDescent="0.3">
      <c r="A27" s="122" t="s">
        <v>368</v>
      </c>
      <c r="B27" s="118">
        <v>2.8283992919999994</v>
      </c>
    </row>
    <row r="28" spans="1:2" ht="16.5" thickBot="1" x14ac:dyDescent="0.3">
      <c r="A28" s="118" t="s">
        <v>369</v>
      </c>
      <c r="B28" s="118" t="s">
        <v>556</v>
      </c>
    </row>
    <row r="29" spans="1:2" ht="29.25" thickBot="1" x14ac:dyDescent="0.3">
      <c r="A29" s="123" t="s">
        <v>370</v>
      </c>
      <c r="B29" s="169" t="s">
        <v>356</v>
      </c>
    </row>
    <row r="30" spans="1:2" ht="29.25" thickBot="1" x14ac:dyDescent="0.3">
      <c r="A30" s="123" t="s">
        <v>371</v>
      </c>
      <c r="B30" s="169" t="s">
        <v>356</v>
      </c>
    </row>
    <row r="31" spans="1:2" ht="16.5" thickBot="1" x14ac:dyDescent="0.3">
      <c r="A31" s="118" t="s">
        <v>372</v>
      </c>
      <c r="B31" s="169" t="s">
        <v>356</v>
      </c>
    </row>
    <row r="32" spans="1:2" ht="29.25" thickBot="1" x14ac:dyDescent="0.3">
      <c r="A32" s="123" t="s">
        <v>373</v>
      </c>
      <c r="B32" s="169" t="s">
        <v>356</v>
      </c>
    </row>
    <row r="33" spans="1:2" ht="16.5" thickBot="1" x14ac:dyDescent="0.3">
      <c r="A33" s="118" t="s">
        <v>374</v>
      </c>
      <c r="B33" s="169" t="s">
        <v>356</v>
      </c>
    </row>
    <row r="34" spans="1:2" ht="16.5" thickBot="1" x14ac:dyDescent="0.3">
      <c r="A34" s="118" t="s">
        <v>375</v>
      </c>
      <c r="B34" s="170" t="s">
        <v>356</v>
      </c>
    </row>
    <row r="35" spans="1:2" ht="16.5" thickBot="1" x14ac:dyDescent="0.3">
      <c r="A35" s="118" t="s">
        <v>376</v>
      </c>
      <c r="B35" s="169" t="s">
        <v>356</v>
      </c>
    </row>
    <row r="36" spans="1:2" ht="16.5" thickBot="1" x14ac:dyDescent="0.3">
      <c r="A36" s="118" t="s">
        <v>377</v>
      </c>
      <c r="B36" s="171" t="s">
        <v>356</v>
      </c>
    </row>
    <row r="37" spans="1:2" ht="29.25" thickBot="1" x14ac:dyDescent="0.3">
      <c r="A37" s="123" t="s">
        <v>378</v>
      </c>
      <c r="B37" s="169" t="s">
        <v>356</v>
      </c>
    </row>
    <row r="38" spans="1:2" ht="16.5" thickBot="1" x14ac:dyDescent="0.3">
      <c r="A38" s="118" t="s">
        <v>374</v>
      </c>
      <c r="B38" s="169" t="s">
        <v>356</v>
      </c>
    </row>
    <row r="39" spans="1:2" ht="16.5" thickBot="1" x14ac:dyDescent="0.3">
      <c r="A39" s="118" t="s">
        <v>375</v>
      </c>
      <c r="B39" s="169" t="s">
        <v>356</v>
      </c>
    </row>
    <row r="40" spans="1:2" ht="16.5" thickBot="1" x14ac:dyDescent="0.3">
      <c r="A40" s="118" t="s">
        <v>376</v>
      </c>
      <c r="B40" s="169" t="s">
        <v>356</v>
      </c>
    </row>
    <row r="41" spans="1:2" ht="16.5" thickBot="1" x14ac:dyDescent="0.3">
      <c r="A41" s="118" t="s">
        <v>377</v>
      </c>
      <c r="B41" s="169" t="s">
        <v>356</v>
      </c>
    </row>
    <row r="42" spans="1:2" ht="29.25" thickBot="1" x14ac:dyDescent="0.3">
      <c r="A42" s="123" t="s">
        <v>379</v>
      </c>
      <c r="B42" s="169" t="s">
        <v>356</v>
      </c>
    </row>
    <row r="43" spans="1:2" ht="16.5" thickBot="1" x14ac:dyDescent="0.3">
      <c r="A43" s="118" t="s">
        <v>374</v>
      </c>
      <c r="B43" s="169" t="s">
        <v>356</v>
      </c>
    </row>
    <row r="44" spans="1:2" ht="16.5" thickBot="1" x14ac:dyDescent="0.3">
      <c r="A44" s="118" t="s">
        <v>375</v>
      </c>
      <c r="B44" s="118" t="s">
        <v>356</v>
      </c>
    </row>
    <row r="45" spans="1:2" ht="16.5" thickBot="1" x14ac:dyDescent="0.3">
      <c r="A45" s="118" t="s">
        <v>376</v>
      </c>
      <c r="B45" s="118" t="s">
        <v>356</v>
      </c>
    </row>
    <row r="46" spans="1:2" ht="16.5" thickBot="1" x14ac:dyDescent="0.3">
      <c r="A46" s="118" t="s">
        <v>377</v>
      </c>
      <c r="B46" s="118" t="s">
        <v>356</v>
      </c>
    </row>
    <row r="47" spans="1:2" ht="29.25" thickBot="1" x14ac:dyDescent="0.3">
      <c r="A47" s="117" t="s">
        <v>380</v>
      </c>
      <c r="B47" s="118" t="s">
        <v>557</v>
      </c>
    </row>
    <row r="48" spans="1:2" ht="16.5" thickBot="1" x14ac:dyDescent="0.3">
      <c r="A48" s="119" t="s">
        <v>372</v>
      </c>
      <c r="B48" s="124" t="s">
        <v>356</v>
      </c>
    </row>
    <row r="49" spans="1:2" ht="16.5" thickBot="1" x14ac:dyDescent="0.3">
      <c r="A49" s="119" t="s">
        <v>381</v>
      </c>
      <c r="B49" s="124" t="s">
        <v>356</v>
      </c>
    </row>
    <row r="50" spans="1:2" ht="16.5" thickBot="1" x14ac:dyDescent="0.3">
      <c r="A50" s="119" t="s">
        <v>382</v>
      </c>
      <c r="B50" s="124" t="s">
        <v>356</v>
      </c>
    </row>
    <row r="51" spans="1:2" ht="16.5" thickBot="1" x14ac:dyDescent="0.3">
      <c r="A51" s="119" t="s">
        <v>383</v>
      </c>
      <c r="B51" s="124" t="s">
        <v>356</v>
      </c>
    </row>
    <row r="52" spans="1:2" ht="16.5" thickBot="1" x14ac:dyDescent="0.3">
      <c r="A52" s="114" t="s">
        <v>384</v>
      </c>
      <c r="B52" s="125" t="s">
        <v>356</v>
      </c>
    </row>
    <row r="53" spans="1:2" ht="16.5" thickBot="1" x14ac:dyDescent="0.3">
      <c r="A53" s="114" t="s">
        <v>385</v>
      </c>
      <c r="B53" s="125" t="s">
        <v>356</v>
      </c>
    </row>
    <row r="54" spans="1:2" ht="16.5" thickBot="1" x14ac:dyDescent="0.3">
      <c r="A54" s="114" t="s">
        <v>386</v>
      </c>
      <c r="B54" s="125" t="s">
        <v>356</v>
      </c>
    </row>
    <row r="55" spans="1:2" ht="16.5" thickBot="1" x14ac:dyDescent="0.3">
      <c r="A55" s="115" t="s">
        <v>387</v>
      </c>
      <c r="B55" s="116" t="s">
        <v>356</v>
      </c>
    </row>
    <row r="56" spans="1:2" ht="15.75" customHeight="1" x14ac:dyDescent="0.25">
      <c r="A56" s="117" t="s">
        <v>388</v>
      </c>
      <c r="B56" s="172" t="s">
        <v>557</v>
      </c>
    </row>
    <row r="57" spans="1:2" x14ac:dyDescent="0.25">
      <c r="A57" s="120" t="s">
        <v>389</v>
      </c>
      <c r="B57" s="120" t="s">
        <v>356</v>
      </c>
    </row>
    <row r="58" spans="1:2" x14ac:dyDescent="0.25">
      <c r="A58" s="120" t="s">
        <v>390</v>
      </c>
      <c r="B58" s="120" t="s">
        <v>356</v>
      </c>
    </row>
    <row r="59" spans="1:2" x14ac:dyDescent="0.25">
      <c r="A59" s="120" t="s">
        <v>391</v>
      </c>
      <c r="B59" s="120" t="s">
        <v>356</v>
      </c>
    </row>
    <row r="60" spans="1:2" x14ac:dyDescent="0.25">
      <c r="A60" s="120" t="s">
        <v>392</v>
      </c>
      <c r="B60" s="120" t="s">
        <v>356</v>
      </c>
    </row>
    <row r="61" spans="1:2" ht="16.5" thickBot="1" x14ac:dyDescent="0.3">
      <c r="A61" s="121" t="s">
        <v>393</v>
      </c>
      <c r="B61" s="121" t="s">
        <v>356</v>
      </c>
    </row>
    <row r="62" spans="1:2" ht="30.75" thickBot="1" x14ac:dyDescent="0.3">
      <c r="A62" s="119" t="s">
        <v>394</v>
      </c>
      <c r="B62" s="121" t="s">
        <v>551</v>
      </c>
    </row>
    <row r="63" spans="1:2" ht="29.25" thickBot="1" x14ac:dyDescent="0.3">
      <c r="A63" s="114" t="s">
        <v>395</v>
      </c>
      <c r="B63" s="118">
        <v>7</v>
      </c>
    </row>
    <row r="64" spans="1:2" ht="16.5" thickBot="1" x14ac:dyDescent="0.3">
      <c r="A64" s="119" t="s">
        <v>372</v>
      </c>
      <c r="B64" s="126" t="s">
        <v>356</v>
      </c>
    </row>
    <row r="65" spans="1:2" ht="16.5" thickBot="1" x14ac:dyDescent="0.3">
      <c r="A65" s="119" t="s">
        <v>396</v>
      </c>
      <c r="B65" s="316">
        <v>4</v>
      </c>
    </row>
    <row r="66" spans="1:2" ht="16.5" thickBot="1" x14ac:dyDescent="0.3">
      <c r="A66" s="119" t="s">
        <v>397</v>
      </c>
      <c r="B66" s="317">
        <v>3</v>
      </c>
    </row>
    <row r="67" spans="1:2" ht="30.75" thickBot="1" x14ac:dyDescent="0.3">
      <c r="A67" s="127" t="s">
        <v>398</v>
      </c>
      <c r="B67" s="118" t="s">
        <v>592</v>
      </c>
    </row>
    <row r="68" spans="1:2" ht="16.5" thickBot="1" x14ac:dyDescent="0.3">
      <c r="A68" s="114" t="s">
        <v>399</v>
      </c>
      <c r="B68" s="118"/>
    </row>
    <row r="69" spans="1:2" ht="16.5" thickBot="1" x14ac:dyDescent="0.3">
      <c r="A69" s="120" t="s">
        <v>400</v>
      </c>
      <c r="B69" s="173">
        <f>'6.1. Паспорт сетевой график'!H43</f>
        <v>45424</v>
      </c>
    </row>
    <row r="70" spans="1:2" ht="16.5" thickBot="1" x14ac:dyDescent="0.3">
      <c r="A70" s="120" t="s">
        <v>401</v>
      </c>
      <c r="B70" s="128" t="s">
        <v>356</v>
      </c>
    </row>
    <row r="71" spans="1:2" ht="16.5" thickBot="1" x14ac:dyDescent="0.3">
      <c r="A71" s="120" t="s">
        <v>402</v>
      </c>
      <c r="B71" s="128" t="s">
        <v>356</v>
      </c>
    </row>
    <row r="72" spans="1:2" ht="29.25" thickBot="1" x14ac:dyDescent="0.3">
      <c r="A72" s="129" t="s">
        <v>403</v>
      </c>
      <c r="B72" s="126" t="s">
        <v>635</v>
      </c>
    </row>
    <row r="73" spans="1:2" ht="28.5" customHeight="1" x14ac:dyDescent="0.25">
      <c r="A73" s="117" t="s">
        <v>404</v>
      </c>
      <c r="B73" s="429" t="s">
        <v>558</v>
      </c>
    </row>
    <row r="74" spans="1:2" x14ac:dyDescent="0.25">
      <c r="A74" s="120" t="s">
        <v>405</v>
      </c>
      <c r="B74" s="430"/>
    </row>
    <row r="75" spans="1:2" x14ac:dyDescent="0.25">
      <c r="A75" s="120" t="s">
        <v>406</v>
      </c>
      <c r="B75" s="430"/>
    </row>
    <row r="76" spans="1:2" x14ac:dyDescent="0.25">
      <c r="A76" s="120" t="s">
        <v>407</v>
      </c>
      <c r="B76" s="430"/>
    </row>
    <row r="77" spans="1:2" x14ac:dyDescent="0.25">
      <c r="A77" s="120" t="s">
        <v>408</v>
      </c>
      <c r="B77" s="430"/>
    </row>
    <row r="78" spans="1:2" ht="16.5" thickBot="1" x14ac:dyDescent="0.3">
      <c r="A78" s="130" t="s">
        <v>409</v>
      </c>
      <c r="B78" s="431"/>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2023-04-05T06:04:10Z</cp:lastPrinted>
  <dcterms:created xsi:type="dcterms:W3CDTF">2015-08-16T15:31:05Z</dcterms:created>
  <dcterms:modified xsi:type="dcterms:W3CDTF">2025-12-10T11:45:47Z</dcterms:modified>
</cp:coreProperties>
</file>