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92\"/>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B69" i="22" l="1"/>
  <c r="A15" i="45" l="1"/>
  <c r="A12" i="45"/>
  <c r="A9" i="45"/>
  <c r="A5" i="45"/>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<sst xmlns="http://schemas.openxmlformats.org/spreadsheetml/2006/main" count="1082" uniqueCount="584">
  <si>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</si>
  <si>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</si>
  <si>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</si>
  <si>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</si>
  <si>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</si>
  <si>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</si>
  <si>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</si>
  <si>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</si>
  <si>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</si>
  <si>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</si>
  <si>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</si>
  <si>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</si>
  <si>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</si>
  <si>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</si>
  <si>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</si>
  <si>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</si>
  <si>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</si>
  <si>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</si>
  <si>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</si>
  <si>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</si>
  <si>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</si>
  <si>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</si>
  <si>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</si>
  <si>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</si>
  <si>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</si>
  <si>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</si>
  <si>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</si>
  <si>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</si>
  <si>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</si>
  <si>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</si>
  <si>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</si>
  <si>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</si>
  <si>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</si>
  <si>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</si>
  <si>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</si>
  <si>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</si>
  <si>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</si>
  <si>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</si>
  <si>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</si>
  <si>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</si>
  <si>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</si>
  <si>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</si>
  <si>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</si>
  <si>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</si>
  <si>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</si>
  <si>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</si>
  <si>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</si>
  <si>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</si>
  <si>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</si>
  <si>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</si>
  <si>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</si>
  <si>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</si>
  <si>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</si>
  <si>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</si>
  <si>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</si>
  <si>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</si>
  <si>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</si>
  <si>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</si>
  <si>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</si>
  <si>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</si>
  <si>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</si>
  <si>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</si>
  <si>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</si>
  <si>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</si>
  <si>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</si>
  <si>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</si>
  <si>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</si>
  <si>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</si>
  <si>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</si>
  <si>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</si>
  <si>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</si>
  <si>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</si>
  <si>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</si>
  <si>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</si>
  <si>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</si>
  <si>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</si>
  <si>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</si>
  <si>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</si>
  <si>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</si>
  <si>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</si>
  <si>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</si>
  <si>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</si>
  <si>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</si>
  <si>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</si>
  <si>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</si>
  <si>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</si>
  <si>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</si>
  <si>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</si>
  <si>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</si>
  <si>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</si>
  <si>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</si>
  <si>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</si>
  <si>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</si>
  <si>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</si>
  <si>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</si>
  <si>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</si>
  <si>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</si>
  <si>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</si>
  <si>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</si>
  <si>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</si>
  <si>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</si>
  <si>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</si>
  <si>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</si>
  <si>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</si>
  <si>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</si>
  <si>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</si>
  <si>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</si>
  <si>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</si>
  <si>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</si>
  <si>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</si>
  <si>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</si>
  <si>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</si>
  <si>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</si>
  <si>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</si>
  <si>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</si>
  <si>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</si>
  <si>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</si>
  <si>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</si>
  <si>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</si>
  <si>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</si>
  <si>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</si>
  <si>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</si>
  <si>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</si>
  <si>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</si>
  <si>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</si>
  <si>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</si>
  <si>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</si>
  <si>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</si>
  <si>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</si>
  <si>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</si>
  <si>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</si>
  <si>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</si>
  <si>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</si>
  <si>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</si>
  <si>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</si>
  <si>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</si>
  <si>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</si>
  <si>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</si>
  <si>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</si>
  <si>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</si>
  <si>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</si>
  <si>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</si>
  <si>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</si>
  <si>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</si>
  <si>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</si>
  <si>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</si>
  <si>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</si>
  <si>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</si>
  <si>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</si>
  <si>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</si>
  <si>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</si>
  <si>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</si>
  <si>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</si>
  <si>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</si>
  <si>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</si>
  <si>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</si>
  <si>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</si>
  <si>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</si>
  <si>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</si>
  <si>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</si>
  <si>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</si>
  <si>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</si>
  <si>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</si>
  <si>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</si>
  <si>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</si>
  <si>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</si>
  <si>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</si>
  <si>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</si>
  <si>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</si>
  <si>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</si>
  <si>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</si>
  <si>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</si>
  <si>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</si>
  <si>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</si>
  <si>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</si>
  <si>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</si>
  <si>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</si>
  <si>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</si>
  <si>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</si>
  <si>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</si>
  <si>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</si>
  <si>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</si>
  <si>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</si>
  <si>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</si>
  <si>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</si>
  <si>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</si>
  <si>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</si>
  <si>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</si>
  <si>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</si>
  <si>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</si>
  <si>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</si>
  <si>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</si>
  <si>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</si>
  <si>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</si>
  <si>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</si>
  <si>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</si>
  <si>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</si>
  <si>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</si>
  <si>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</si>
  <si>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</si>
  <si>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</si>
  <si>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</si>
  <si>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</si>
  <si>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</si>
  <si>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</si>
  <si>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</si>
  <si>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</si>
  <si>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</si>
  <si>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</si>
  <si>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</si>
  <si>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</si>
  <si>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</si>
  <si>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</si>
  <si>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</si>
  <si>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</si>
  <si>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</si>
  <si>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</si>
  <si>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</si>
  <si>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</si>
  <si>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</si>
  <si>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</si>
  <si>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</si>
  <si>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</si>
  <si>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</si>
  <si>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</si>
  <si>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</si>
  <si>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</si>
  <si>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</si>
  <si>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</si>
  <si>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</si>
  <si>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</si>
  <si>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</si>
  <si>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</si>
  <si>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</si>
  <si>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</si>
  <si>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</si>
  <si>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</si>
  <si>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</si>
  <si>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</si>
  <si>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</si>
  <si>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</si>
  <si>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</si>
  <si>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</si>
  <si>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</si>
  <si>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</si>
  <si>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</si>
  <si>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</si>
  <si>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</si>
  <si>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</si>
  <si>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</si>
  <si>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</si>
  <si>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</si>
  <si>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</si>
  <si>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</si>
  <si>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</si>
  <si>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</si>
  <si>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</si>
  <si>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</si>
  <si>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</si>
  <si>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</si>
  <si>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</si>
  <si>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</si>
  <si>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</si>
  <si>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</si>
  <si>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</si>
  <si>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</si>
  <si>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</si>
  <si>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</si>
  <si>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</si>
  <si>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</si>
  <si>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</si>
  <si>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</si>
  <si>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</si>
  <si>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</si>
  <si>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</si>
  <si>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</si>
  <si>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</si>
  <si>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</si>
  <si>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</si>
  <si>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</si>
  <si>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</si>
  <si>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</si>
  <si>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</si>
  <si>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</si>
  <si>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</si>
  <si>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</si>
  <si>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</si>
  <si>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</si>
  <si>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</si>
  <si>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</si>
  <si>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</si>
  <si>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</si>
  <si>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</si>
  <si>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</si>
  <si>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</si>
  <si>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</si>
  <si>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</si>
  <si>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</si>
  <si>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</si>
  <si>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</si>
  <si>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</si>
  <si>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</si>
  <si>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</si>
  <si>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</si>
  <si>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</si>
  <si>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</si>
  <si>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</si>
  <si>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</si>
  <si>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</si>
  <si>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</si>
  <si>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</si>
  <si>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</si>
  <si>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</si>
  <si>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</si>
  <si>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</si>
  <si>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</si>
  <si>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</si>
  <si>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</si>
  <si>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</si>
  <si>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</si>
  <si>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</si>
  <si>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</si>
  <si>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</si>
  <si>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</si>
  <si>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</si>
  <si>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</si>
  <si>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</si>
  <si>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</si>
  <si>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</si>
  <si>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</si>
  <si>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</si>
  <si>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</si>
  <si>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</si>
  <si>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</si>
  <si>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</si>
  <si>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</si>
  <si>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</si>
  <si>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</si>
  <si>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</si>
  <si>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</si>
  <si>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</si>
  <si>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</si>
  <si>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</si>
  <si>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</si>
  <si>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</si>
  <si>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</si>
  <si>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</si>
  <si>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</si>
  <si>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</si>
  <si>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</si>
  <si>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</si>
  <si>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</si>
  <si>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</si>
  <si>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</si>
  <si>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</si>
  <si>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</si>
  <si>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</si>
  <si>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</si>
  <si>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</si>
  <si>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</si>
  <si>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</si>
  <si>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</si>
  <si>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</si>
  <si>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</si>
  <si>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</si>
  <si>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</si>
  <si>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</si>
  <si>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</si>
  <si>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</si>
  <si>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</si>
  <si>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</si>
  <si>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</si>
  <si>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</si>
  <si>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</si>
  <si>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</si>
  <si>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</si>
  <si>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</si>
  <si>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</si>
  <si>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</si>
  <si>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</si>
  <si>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</si>
  <si>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</si>
  <si>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</si>
  <si>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</si>
  <si>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</si>
  <si>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</si>
  <si>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</si>
  <si>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</si>
  <si>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</si>
  <si>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</si>
  <si>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</si>
  <si>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</si>
  <si>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</si>
  <si>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</si>
  <si>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</si>
  <si>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</si>
  <si>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</si>
  <si>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</si>
  <si>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</si>
  <si>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</si>
  <si>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</si>
  <si>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</si>
  <si>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</si>
  <si>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</si>
  <si>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</si>
  <si>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</si>
  <si>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</si>
  <si>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</si>
  <si>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</si>
  <si>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</si>
  <si>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</si>
  <si>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</si>
  <si>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</si>
  <si>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</si>
  <si>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</si>
  <si>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</si>
  <si>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</si>
  <si>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</si>
  <si>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</si>
  <si>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</si>
  <si>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</si>
  <si>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</si>
  <si>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</si>
  <si>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</si>
  <si>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</si>
  <si>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</si>
  <si>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</si>
  <si>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</si>
  <si>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</si>
  <si>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</si>
  <si>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</si>
  <si>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</si>
  <si>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</si>
  <si>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</si>
  <si>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</si>
  <si>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</si>
  <si>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</si>
  <si>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</si>
  <si>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</si>
  <si>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</si>
  <si>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</si>
  <si>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</si>
  <si>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</si>
  <si>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</si>
  <si>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</si>
  <si>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</si>
  <si>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</si>
  <si>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</si>
  <si>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</si>
  <si>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</si>
  <si>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</si>
  <si>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</si>
  <si>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</si>
  <si>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</si>
  <si>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</si>
  <si>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</si>
  <si>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</si>
  <si>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</si>
  <si>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</si>
  <si>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</si>
  <si>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</si>
  <si>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</si>
  <si>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</si>
  <si>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</si>
  <si>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</si>
  <si>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</si>
  <si>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</si>
  <si>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</si>
  <si>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</si>
  <si>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</si>
  <si>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</si>
  <si>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</si>
  <si>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</si>
  <si>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</si>
  <si>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</si>
  <si>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</si>
  <si>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</si>
  <si>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</si>
  <si>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</si>
  <si>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</si>
  <si>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</si>
  <si>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</si>
  <si>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</si>
  <si>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</si>
  <si>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</si>
  <si>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</si>
  <si>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</si>
  <si>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</si>
  <si>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</si>
  <si>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</si>
  <si>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</si>
  <si>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</si>
  <si>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</si>
  <si>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</si>
  <si>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</si>
  <si>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</si>
  <si>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</si>
  <si>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</si>
  <si>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</si>
  <si>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</si>
  <si>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</si>
  <si>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</si>
  <si>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</si>
  <si>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</si>
  <si>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</si>
  <si>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</si>
  <si>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</si>
  <si>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</si>
  <si>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xml:space="preserve">№Т13/22/8264-ДТП от 21.02.2023 АО "СУЭНКО" </t>
  </si>
  <si>
    <t>Тюменская область, г. Тюмень, СНТ "Березовая роща" - эп 1-5 км Московского тракта, дом 18.</t>
  </si>
  <si>
    <t>распределительная сеть 10 кВ - отпайка от опоры № 97 в сторону ТП 10/0,4 кВ № 877/1698</t>
  </si>
  <si>
    <t>-концевая опора 10 кВ вновб соружаемой АО "Россети Тюмень" ВЛЗ 10 кВ от опоры № 97 ВЛ 10 кВ Московский ПС 10 кВ Утяшево</t>
  </si>
  <si>
    <t>1. Строительство от опоры № 97 в сторону ТП 10/0,4 кВ № 877/1698 воздушной линии на железобетонных опорах изолированным алюминиевым проводом сечением до 50 мм2 включительно протяженностью 0,01 км с установкой реклоузера 10 кВ с номинальным током до 100 А включительно;
2. Перенос существующего ПКУ-10 кВ на вновь сооружаемый участок ВЛЗ-10 кВ</t>
  </si>
  <si>
    <t xml:space="preserve">строительство ВЛ 10 кВ - 0,01; установка 1 реклоузера 10 кВ </t>
  </si>
  <si>
    <t>ВЛ 10 кВ - 0,01 км.; реклоузер 10 кВ - 1 шт.</t>
  </si>
  <si>
    <t>Мероприятие направлено на реализацию договора на технологическое присоединение от 21.02.2023 №Т13/22/8264-ДТП, заявителя АО "СУЭНКО"</t>
  </si>
  <si>
    <t>73,199 млн.руб./км. (ВЛ 10 кВ); 2,3921 млн.руб./шт. (реклоузер 10 кВ)</t>
  </si>
  <si>
    <t>0,01 км., 1 шт. (в том числе прирост 0,01 км., 1 шт.)</t>
  </si>
  <si>
    <t>- реклоузер 10 кВ</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</si>
  <si>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</si>
  <si>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3,38780 млн руб.</t>
  </si>
  <si>
    <t>N_NS3300.VL.0092</t>
  </si>
  <si>
    <t>Технологическое присоединение энергопринимающих устройств АО "СУЭНКО" (СНТ "Березовая роща") в соответствии с договором ТП</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</si>
  <si>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</si>
  <si>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</si>
  <si>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</si>
  <si>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</si>
  <si>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</si>
  <si>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</si>
  <si>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</si>
  <si>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</si>
  <si>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</si>
  <si>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</si>
  <si>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</si>
  <si>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</si>
  <si>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</si>
  <si>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</si>
  <si>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</si>
  <si>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</si>
  <si>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</si>
  <si>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</si>
  <si>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</si>
  <si>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</si>
  <si>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</si>
  <si>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</si>
  <si>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</si>
  <si>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</si>
  <si>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</si>
  <si>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</si>
  <si>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</si>
  <si>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</si>
  <si>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</si>
  <si>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</si>
  <si>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</si>
  <si>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</si>
  <si>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</si>
  <si>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</si>
  <si>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</si>
  <si>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</si>
  <si>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</si>
  <si>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</si>
  <si>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</si>
  <si>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</si>
  <si>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</si>
  <si>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</si>
  <si>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</si>
  <si>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Закупка проводилась для нескольких инвестпроектов Общества. Объем договора на данный объект составляет  2 583 251.47 руб с НДС.</t>
  </si>
  <si>
    <t>Год 2028</t>
  </si>
  <si>
    <t xml:space="preserve">ЛЭП 10 кВ </t>
  </si>
  <si>
    <t>ВЛ 10 кВ Московский от ПС 110 кВ Утяшево</t>
  </si>
  <si>
    <t>2024</t>
  </si>
  <si>
    <t>0</t>
  </si>
  <si>
    <t>ВЛ</t>
  </si>
  <si>
    <t>Промежуточные [П]</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</si>
  <si>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</si>
  <si>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</si>
  <si>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</si>
  <si>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t>
  </si>
  <si>
    <t>+</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</si>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</sst>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70"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4"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4298042.7323052064</c:v>
              </c:pt>
              <c:pt idx="1">
                <c:v>9174589.2277665846</c:v>
              </c:pt>
              <c:pt idx="2">
                <c:v>13601115.754856914</c:v>
              </c:pt>
              <c:pt idx="3">
                <c:v>17619112.533971824</c:v>
              </c:pt>
              <c:pt idx="4">
                <c:v>21266249.411254093</c:v>
              </c:pt>
              <c:pt idx="5">
                <c:v>24576727.00922206</c:v>
              </c:pt>
              <c:pt idx="6">
                <c:v>27581595.691208877</c:v>
              </c:pt>
              <c:pt idx="7">
                <c:v>30309045.280088179</c:v>
              </c:pt>
              <c:pt idx="8">
                <c:v>32784668.171481207</c:v>
              </c:pt>
              <c:pt idx="9">
                <c:v>35031698.306859277</c:v>
              </c:pt>
              <c:pt idx="10">
                <c:v>37071228.209236152</c:v>
              </c:pt>
            </c:numLit>
          </c:val>
          <c:smooth val="0"/>
          <c:extLst>
            <c:ext xmlns:c16="http://schemas.microsoft.com/office/drawing/2014/chart" uri="{C3380CC4-5D6E-409C-BE32-E72D297353CC}">
              <c16:uniqueId val="{00000034-67D4-4FBF-AB0A-304DBAEC7C12}"/>
            </c:ext>
          </c:extLst>
        </c:ser>
        <c:ser>
          <c:idx val="0"/>
          <c:order val="1"/>
          <c:tx>
            <c:v>Накопленный ЧДП</c:v>
          </c:tx>
          <c:marker>
            <c:symbol val="none"/>
          </c:marker>
          <c:val>
            <c:numLit>
              <c:formatCode>General</c:formatCode>
              <c:ptCount val="12"/>
              <c:pt idx="0">
                <c:v>-1259114.2463526584</c:v>
              </c:pt>
              <c:pt idx="1">
                <c:v>5048258.9244240187</c:v>
              </c:pt>
              <c:pt idx="2">
                <c:v>11330348.033539753</c:v>
              </c:pt>
              <c:pt idx="3">
                <c:v>17802529.057174418</c:v>
              </c:pt>
              <c:pt idx="4">
                <c:v>24470489.740250684</c:v>
              </c:pt>
              <c:pt idx="5">
                <c:v>31340088.482330948</c:v>
              </c:pt>
              <c:pt idx="6">
                <c:v>38417359.42977681</c:v>
              </c:pt>
              <c:pt idx="7">
                <c:v>45708517.740275465</c:v>
              </c:pt>
              <c:pt idx="8">
                <c:v>53219965.039502122</c:v>
              </c:pt>
              <c:pt idx="9">
                <c:v>60958294.993063979</c:v>
              </c:pt>
              <c:pt idx="10">
                <c:v>68930299.070580229</c:v>
              </c:pt>
              <c:pt idx="11">
                <c:v>77142972.50189808</c:v>
              </c:pt>
            </c:numLit>
          </c:val>
          <c:smooth val="0"/>
          <c:extLst>
            <c:ext xmlns:c16="http://schemas.microsoft.com/office/drawing/2014/chart" uri="{C3380CC4-5D6E-409C-BE32-E72D297353CC}">
              <c16:uniqueId val="{00000036-67D4-4FBF-AB0A-304DBAEC7C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Замещение"/>
      <sheetName val="Расчет_ССР"/>
      <sheetName val="Смета сводная (список)"/>
      <sheetName val="Дополнительные пара_x0005__xde00_"/>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SheetLayoutView="100" workbookViewId="0">
      <selection activeCell="C25" sqref="C25:C38"/>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6" customFormat="1" ht="18.75" customHeight="1" x14ac:dyDescent="0.2">
      <c r="A1" s="76"/>
      <c r="C1" s="77" t="s">
        <v>67</v>
      </c>
    </row>
    <row r="2" spans="1:22" s="66" customFormat="1" ht="18.75" customHeight="1" x14ac:dyDescent="0.3">
      <c r="A2" s="76"/>
      <c r="C2" s="78" t="s">
        <v>10</v>
      </c>
    </row>
    <row r="3" spans="1:22" s="66" customFormat="1" ht="18.75" x14ac:dyDescent="0.3">
      <c r="A3" s="79"/>
      <c r="C3" s="78" t="s">
        <v>442</v>
      </c>
    </row>
    <row r="4" spans="1:22" s="66" customFormat="1" ht="18.75" x14ac:dyDescent="0.3">
      <c r="A4" s="79"/>
      <c r="H4" s="78"/>
    </row>
    <row r="5" spans="1:22" s="66" customFormat="1" ht="15.75" x14ac:dyDescent="0.25">
      <c r="A5" s="328" t="s">
        <v>576</v>
      </c>
      <c r="B5" s="328"/>
      <c r="C5" s="328"/>
      <c r="D5" s="80"/>
      <c r="E5" s="80"/>
      <c r="F5" s="80"/>
      <c r="G5" s="80"/>
      <c r="H5" s="80"/>
      <c r="I5" s="80"/>
      <c r="J5" s="80"/>
    </row>
    <row r="6" spans="1:22" s="66" customFormat="1" ht="18.75" x14ac:dyDescent="0.3">
      <c r="A6" s="79"/>
      <c r="H6" s="78"/>
    </row>
    <row r="7" spans="1:22" s="66" customFormat="1" ht="18.75" x14ac:dyDescent="0.2">
      <c r="A7" s="332" t="s">
        <v>9</v>
      </c>
      <c r="B7" s="332"/>
      <c r="C7" s="332"/>
      <c r="D7" s="65"/>
      <c r="E7" s="65"/>
      <c r="F7" s="65"/>
      <c r="G7" s="65"/>
      <c r="H7" s="65"/>
      <c r="I7" s="65"/>
      <c r="J7" s="65"/>
      <c r="K7" s="65"/>
      <c r="L7" s="65"/>
      <c r="M7" s="65"/>
      <c r="N7" s="65"/>
      <c r="O7" s="65"/>
      <c r="P7" s="65"/>
      <c r="Q7" s="65"/>
      <c r="R7" s="65"/>
      <c r="S7" s="65"/>
      <c r="T7" s="65"/>
      <c r="U7" s="65"/>
      <c r="V7" s="65"/>
    </row>
    <row r="8" spans="1:22" s="66" customFormat="1" ht="18.75" x14ac:dyDescent="0.2">
      <c r="A8" s="96"/>
      <c r="B8" s="96"/>
      <c r="C8" s="96"/>
      <c r="D8" s="96"/>
      <c r="E8" s="96"/>
      <c r="F8" s="96"/>
      <c r="G8" s="96"/>
      <c r="H8" s="96"/>
      <c r="I8" s="65"/>
      <c r="J8" s="65"/>
      <c r="K8" s="65"/>
      <c r="L8" s="65"/>
      <c r="M8" s="65"/>
      <c r="N8" s="65"/>
      <c r="O8" s="65"/>
      <c r="P8" s="65"/>
      <c r="Q8" s="65"/>
      <c r="R8" s="65"/>
      <c r="S8" s="65"/>
      <c r="T8" s="65"/>
      <c r="U8" s="65"/>
      <c r="V8" s="65"/>
    </row>
    <row r="9" spans="1:22" s="66" customFormat="1" ht="18.75" x14ac:dyDescent="0.2">
      <c r="A9" s="333" t="s">
        <v>425</v>
      </c>
      <c r="B9" s="333"/>
      <c r="C9" s="333"/>
      <c r="D9" s="64"/>
      <c r="E9" s="64"/>
      <c r="F9" s="64"/>
      <c r="G9" s="64"/>
      <c r="H9" s="64"/>
      <c r="I9" s="65"/>
      <c r="J9" s="65"/>
      <c r="K9" s="65"/>
      <c r="L9" s="65"/>
      <c r="M9" s="65"/>
      <c r="N9" s="65"/>
      <c r="O9" s="65"/>
      <c r="P9" s="65"/>
      <c r="Q9" s="65"/>
      <c r="R9" s="65"/>
      <c r="S9" s="65"/>
      <c r="T9" s="65"/>
      <c r="U9" s="65"/>
      <c r="V9" s="65"/>
    </row>
    <row r="10" spans="1:22" s="66" customFormat="1" ht="18.75" x14ac:dyDescent="0.2">
      <c r="A10" s="334" t="s">
        <v>8</v>
      </c>
      <c r="B10" s="334"/>
      <c r="C10" s="334"/>
      <c r="D10" s="81"/>
      <c r="E10" s="81"/>
      <c r="F10" s="81"/>
      <c r="G10" s="81"/>
      <c r="H10" s="81"/>
      <c r="I10" s="65"/>
      <c r="J10" s="65"/>
      <c r="K10" s="65"/>
      <c r="L10" s="65"/>
      <c r="M10" s="65"/>
      <c r="N10" s="65"/>
      <c r="O10" s="65"/>
      <c r="P10" s="65"/>
      <c r="Q10" s="65"/>
      <c r="R10" s="65"/>
      <c r="S10" s="65"/>
      <c r="T10" s="65"/>
      <c r="U10" s="65"/>
      <c r="V10" s="65"/>
    </row>
    <row r="11" spans="1:22" s="66" customFormat="1" ht="18.75" x14ac:dyDescent="0.2">
      <c r="A11" s="96"/>
      <c r="B11" s="96"/>
      <c r="C11" s="96"/>
      <c r="D11" s="96"/>
      <c r="E11" s="96"/>
      <c r="F11" s="96"/>
      <c r="G11" s="96"/>
      <c r="H11" s="96"/>
      <c r="I11" s="65"/>
      <c r="J11" s="65"/>
      <c r="K11" s="65"/>
      <c r="L11" s="65"/>
      <c r="M11" s="65"/>
      <c r="N11" s="65"/>
      <c r="O11" s="65"/>
      <c r="P11" s="65"/>
      <c r="Q11" s="65"/>
      <c r="R11" s="65"/>
      <c r="S11" s="65"/>
      <c r="T11" s="65"/>
      <c r="U11" s="65"/>
      <c r="V11" s="65"/>
    </row>
    <row r="12" spans="1:22" s="66" customFormat="1" ht="18.75" x14ac:dyDescent="0.2">
      <c r="A12" s="335" t="s">
        <v>521</v>
      </c>
      <c r="B12" s="335"/>
      <c r="C12" s="335"/>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34" t="s">
        <v>7</v>
      </c>
      <c r="B13" s="334"/>
      <c r="C13" s="334"/>
      <c r="D13" s="81"/>
      <c r="E13" s="81"/>
      <c r="F13" s="81"/>
      <c r="G13" s="81"/>
      <c r="H13" s="81"/>
      <c r="I13" s="65"/>
      <c r="J13" s="65"/>
      <c r="K13" s="65"/>
      <c r="L13" s="65"/>
      <c r="M13" s="65"/>
      <c r="N13" s="65"/>
      <c r="O13" s="65"/>
      <c r="P13" s="65"/>
      <c r="Q13" s="65"/>
      <c r="R13" s="65"/>
      <c r="S13" s="65"/>
      <c r="T13" s="65"/>
      <c r="U13" s="65"/>
      <c r="V13" s="65"/>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82.5" customHeight="1" x14ac:dyDescent="0.2">
      <c r="A15" s="336" t="s">
        <v>519</v>
      </c>
      <c r="B15" s="336"/>
      <c r="C15" s="336"/>
      <c r="D15" s="64"/>
      <c r="E15" s="64"/>
      <c r="F15" s="64"/>
      <c r="G15" s="64"/>
      <c r="H15" s="64"/>
      <c r="I15" s="64"/>
      <c r="J15" s="64"/>
      <c r="K15" s="64"/>
      <c r="L15" s="64"/>
      <c r="M15" s="64"/>
      <c r="N15" s="64"/>
      <c r="O15" s="64"/>
      <c r="P15" s="64"/>
      <c r="Q15" s="64"/>
      <c r="R15" s="64"/>
      <c r="S15" s="64"/>
      <c r="T15" s="64"/>
      <c r="U15" s="64"/>
      <c r="V15" s="64"/>
    </row>
    <row r="16" spans="1:22" s="84" customFormat="1" ht="9" customHeight="1" x14ac:dyDescent="0.2">
      <c r="A16" s="329" t="s">
        <v>6</v>
      </c>
      <c r="B16" s="329"/>
      <c r="C16" s="32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30" t="s">
        <v>401</v>
      </c>
      <c r="B18" s="331"/>
      <c r="C18" s="33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446</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69" t="s">
        <v>574</v>
      </c>
      <c r="C23" s="89" t="s">
        <v>575</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25"/>
      <c r="B24" s="326"/>
      <c r="C24" s="32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507</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583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578</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25"/>
      <c r="B39" s="326"/>
      <c r="C39" s="327"/>
      <c r="D39" s="93"/>
      <c r="E39" s="93"/>
      <c r="F39" s="93"/>
      <c r="G39" s="93"/>
      <c r="H39" s="93"/>
      <c r="I39" s="93"/>
      <c r="J39" s="93"/>
      <c r="K39" s="93"/>
      <c r="L39" s="93"/>
      <c r="M39" s="93"/>
      <c r="N39" s="93"/>
      <c r="O39" s="93"/>
      <c r="P39" s="93"/>
      <c r="Q39" s="93"/>
      <c r="R39" s="93"/>
      <c r="S39" s="93"/>
      <c r="T39" s="93"/>
      <c r="U39" s="93"/>
      <c r="V39" s="93"/>
    </row>
    <row r="40" spans="1:22" ht="94.5" x14ac:dyDescent="0.25">
      <c r="A40" s="92" t="s">
        <v>363</v>
      </c>
      <c r="B40" s="162" t="s">
        <v>414</v>
      </c>
      <c r="C40" s="159" t="s">
        <v>520</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25"/>
      <c r="B47" s="326"/>
      <c r="C47" s="327"/>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259">
        <v>0.32023062999999996</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59">
        <v>0</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J11" zoomScale="70" zoomScaleSheetLayoutView="70" workbookViewId="0">
      <selection activeCell="S23" sqref="S23"/>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6" customFormat="1" ht="18.75" customHeight="1" x14ac:dyDescent="0.2">
      <c r="A1" s="76"/>
      <c r="H1" s="98"/>
      <c r="J1" s="98"/>
      <c r="M1" s="98"/>
      <c r="S1" s="77" t="s">
        <v>67</v>
      </c>
    </row>
    <row r="2" spans="1:28" s="66" customFormat="1" ht="18.75" customHeight="1" x14ac:dyDescent="0.3">
      <c r="A2" s="76"/>
      <c r="H2" s="98"/>
      <c r="J2" s="98"/>
      <c r="M2" s="98"/>
      <c r="S2" s="78" t="s">
        <v>10</v>
      </c>
    </row>
    <row r="3" spans="1:28" s="66" customFormat="1" ht="18.75" x14ac:dyDescent="0.3">
      <c r="H3" s="98"/>
      <c r="J3" s="98"/>
      <c r="M3" s="98"/>
      <c r="S3" s="78" t="str">
        <f>'1. паспорт местоположение'!C3</f>
        <v>от «05» мая 2016 г. №380</v>
      </c>
    </row>
    <row r="4" spans="1:28" s="66"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66" customFormat="1" ht="15.75" x14ac:dyDescent="0.2">
      <c r="A5" s="79"/>
      <c r="H5" s="98"/>
      <c r="J5" s="98"/>
      <c r="M5" s="98"/>
    </row>
    <row r="6" spans="1:28" s="66" customFormat="1" ht="18.75" x14ac:dyDescent="0.2">
      <c r="A6" s="332" t="s">
        <v>9</v>
      </c>
      <c r="B6" s="332"/>
      <c r="C6" s="332"/>
      <c r="D6" s="332"/>
      <c r="E6" s="332"/>
      <c r="F6" s="332"/>
      <c r="G6" s="332"/>
      <c r="H6" s="332"/>
      <c r="I6" s="332"/>
      <c r="J6" s="332"/>
      <c r="K6" s="332"/>
      <c r="L6" s="332"/>
      <c r="M6" s="332"/>
      <c r="N6" s="332"/>
      <c r="O6" s="332"/>
      <c r="P6" s="332"/>
      <c r="Q6" s="332"/>
      <c r="R6" s="332"/>
      <c r="S6" s="332"/>
      <c r="T6" s="65"/>
      <c r="U6" s="65"/>
      <c r="V6" s="65"/>
      <c r="W6" s="65"/>
      <c r="X6" s="65"/>
      <c r="Y6" s="65"/>
      <c r="Z6" s="65"/>
      <c r="AA6" s="65"/>
      <c r="AB6" s="65"/>
    </row>
    <row r="7" spans="1:28" s="66" customFormat="1" ht="18.75" x14ac:dyDescent="0.2">
      <c r="A7" s="332"/>
      <c r="B7" s="332"/>
      <c r="C7" s="332"/>
      <c r="D7" s="332"/>
      <c r="E7" s="332"/>
      <c r="F7" s="332"/>
      <c r="G7" s="332"/>
      <c r="H7" s="332"/>
      <c r="I7" s="332"/>
      <c r="J7" s="332"/>
      <c r="K7" s="332"/>
      <c r="L7" s="332"/>
      <c r="M7" s="332"/>
      <c r="N7" s="332"/>
      <c r="O7" s="332"/>
      <c r="P7" s="332"/>
      <c r="Q7" s="332"/>
      <c r="R7" s="332"/>
      <c r="S7" s="332"/>
      <c r="T7" s="65"/>
      <c r="U7" s="65"/>
      <c r="V7" s="65"/>
      <c r="W7" s="65"/>
      <c r="X7" s="65"/>
      <c r="Y7" s="65"/>
      <c r="Z7" s="65"/>
      <c r="AA7" s="65"/>
      <c r="AB7" s="65"/>
    </row>
    <row r="8" spans="1:28" s="66"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65"/>
      <c r="U8" s="65"/>
      <c r="V8" s="65"/>
      <c r="W8" s="65"/>
      <c r="X8" s="65"/>
      <c r="Y8" s="65"/>
      <c r="Z8" s="65"/>
      <c r="AA8" s="65"/>
      <c r="AB8" s="65"/>
    </row>
    <row r="9" spans="1:28" s="66" customFormat="1" ht="18.75" x14ac:dyDescent="0.2">
      <c r="A9" s="334" t="s">
        <v>8</v>
      </c>
      <c r="B9" s="334"/>
      <c r="C9" s="334"/>
      <c r="D9" s="334"/>
      <c r="E9" s="334"/>
      <c r="F9" s="334"/>
      <c r="G9" s="334"/>
      <c r="H9" s="334"/>
      <c r="I9" s="334"/>
      <c r="J9" s="334"/>
      <c r="K9" s="334"/>
      <c r="L9" s="334"/>
      <c r="M9" s="334"/>
      <c r="N9" s="334"/>
      <c r="O9" s="334"/>
      <c r="P9" s="334"/>
      <c r="Q9" s="334"/>
      <c r="R9" s="334"/>
      <c r="S9" s="334"/>
      <c r="T9" s="65"/>
      <c r="U9" s="65"/>
      <c r="V9" s="65"/>
      <c r="W9" s="65"/>
      <c r="X9" s="65"/>
      <c r="Y9" s="65"/>
      <c r="Z9" s="65"/>
      <c r="AA9" s="65"/>
      <c r="AB9" s="65"/>
    </row>
    <row r="10" spans="1:28" s="66" customFormat="1" ht="18.75" x14ac:dyDescent="0.2">
      <c r="A10" s="332"/>
      <c r="B10" s="332"/>
      <c r="C10" s="332"/>
      <c r="D10" s="332"/>
      <c r="E10" s="332"/>
      <c r="F10" s="332"/>
      <c r="G10" s="332"/>
      <c r="H10" s="332"/>
      <c r="I10" s="332"/>
      <c r="J10" s="332"/>
      <c r="K10" s="332"/>
      <c r="L10" s="332"/>
      <c r="M10" s="332"/>
      <c r="N10" s="332"/>
      <c r="O10" s="332"/>
      <c r="P10" s="332"/>
      <c r="Q10" s="332"/>
      <c r="R10" s="332"/>
      <c r="S10" s="332"/>
      <c r="T10" s="65"/>
      <c r="U10" s="65"/>
      <c r="V10" s="65"/>
      <c r="W10" s="65"/>
      <c r="X10" s="65"/>
      <c r="Y10" s="65"/>
      <c r="Z10" s="65"/>
      <c r="AA10" s="65"/>
      <c r="AB10" s="65"/>
    </row>
    <row r="11" spans="1:28" s="66" customFormat="1" ht="18.75" x14ac:dyDescent="0.2">
      <c r="A11" s="333" t="str">
        <f>'1. паспорт местоположение'!A12:C12</f>
        <v>N_NS3300.VL.0092</v>
      </c>
      <c r="B11" s="333"/>
      <c r="C11" s="333"/>
      <c r="D11" s="333"/>
      <c r="E11" s="333"/>
      <c r="F11" s="333"/>
      <c r="G11" s="333"/>
      <c r="H11" s="333"/>
      <c r="I11" s="333"/>
      <c r="J11" s="333"/>
      <c r="K11" s="333"/>
      <c r="L11" s="333"/>
      <c r="M11" s="333"/>
      <c r="N11" s="333"/>
      <c r="O11" s="333"/>
      <c r="P11" s="333"/>
      <c r="Q11" s="333"/>
      <c r="R11" s="333"/>
      <c r="S11" s="333"/>
      <c r="T11" s="65"/>
      <c r="U11" s="65"/>
      <c r="V11" s="65"/>
      <c r="W11" s="65"/>
      <c r="X11" s="65"/>
      <c r="Y11" s="65"/>
      <c r="Z11" s="65"/>
      <c r="AA11" s="65"/>
      <c r="AB11" s="65"/>
    </row>
    <row r="12" spans="1:28" s="66"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65"/>
      <c r="U12" s="65"/>
      <c r="V12" s="65"/>
      <c r="W12" s="65"/>
      <c r="X12" s="65"/>
      <c r="Y12" s="65"/>
      <c r="Z12" s="65"/>
      <c r="AA12" s="65"/>
      <c r="AB12" s="65"/>
    </row>
    <row r="13" spans="1:28" s="83" customFormat="1" ht="9.75" customHeight="1" x14ac:dyDescent="0.2">
      <c r="A13" s="337"/>
      <c r="B13" s="337"/>
      <c r="C13" s="337"/>
      <c r="D13" s="337"/>
      <c r="E13" s="337"/>
      <c r="F13" s="337"/>
      <c r="G13" s="337"/>
      <c r="H13" s="337"/>
      <c r="I13" s="337"/>
      <c r="J13" s="337"/>
      <c r="K13" s="337"/>
      <c r="L13" s="337"/>
      <c r="M13" s="337"/>
      <c r="N13" s="337"/>
      <c r="O13" s="337"/>
      <c r="P13" s="337"/>
      <c r="Q13" s="337"/>
      <c r="R13" s="337"/>
      <c r="S13" s="337"/>
      <c r="T13" s="152"/>
      <c r="U13" s="152"/>
      <c r="V13" s="152"/>
      <c r="W13" s="152"/>
      <c r="X13" s="152"/>
      <c r="Y13" s="152"/>
      <c r="Z13" s="152"/>
      <c r="AA13" s="152"/>
      <c r="AB13" s="152"/>
    </row>
    <row r="14" spans="1:28" s="84" customFormat="1" ht="18" customHeight="1" x14ac:dyDescent="0.2">
      <c r="A14" s="333"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33"/>
      <c r="C14" s="333"/>
      <c r="D14" s="333"/>
      <c r="E14" s="333"/>
      <c r="F14" s="333"/>
      <c r="G14" s="333"/>
      <c r="H14" s="333"/>
      <c r="I14" s="333"/>
      <c r="J14" s="333"/>
      <c r="K14" s="333"/>
      <c r="L14" s="333"/>
      <c r="M14" s="333"/>
      <c r="N14" s="333"/>
      <c r="O14" s="333"/>
      <c r="P14" s="333"/>
      <c r="Q14" s="333"/>
      <c r="R14" s="333"/>
      <c r="S14" s="333"/>
      <c r="T14" s="64"/>
      <c r="U14" s="64"/>
      <c r="V14" s="64"/>
      <c r="W14" s="64"/>
      <c r="X14" s="64"/>
      <c r="Y14" s="64"/>
      <c r="Z14" s="64"/>
      <c r="AA14" s="64"/>
      <c r="AB14" s="64"/>
    </row>
    <row r="15" spans="1:28" s="84"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81"/>
      <c r="U15" s="81"/>
      <c r="V15" s="81"/>
      <c r="W15" s="81"/>
      <c r="X15" s="81"/>
      <c r="Y15" s="81"/>
      <c r="Z15" s="81"/>
      <c r="AA15" s="81"/>
      <c r="AB15" s="81"/>
    </row>
    <row r="16" spans="1:28" s="8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3"/>
      <c r="U16" s="153"/>
      <c r="V16" s="153"/>
      <c r="W16" s="153"/>
      <c r="X16" s="153"/>
      <c r="Y16" s="153"/>
    </row>
    <row r="17" spans="1:28" s="84" customFormat="1" ht="45.75" customHeight="1" x14ac:dyDescent="0.2">
      <c r="A17" s="330" t="s">
        <v>376</v>
      </c>
      <c r="B17" s="330"/>
      <c r="C17" s="330"/>
      <c r="D17" s="330"/>
      <c r="E17" s="330"/>
      <c r="F17" s="330"/>
      <c r="G17" s="330"/>
      <c r="H17" s="330"/>
      <c r="I17" s="330"/>
      <c r="J17" s="330"/>
      <c r="K17" s="330"/>
      <c r="L17" s="330"/>
      <c r="M17" s="330"/>
      <c r="N17" s="330"/>
      <c r="O17" s="330"/>
      <c r="P17" s="330"/>
      <c r="Q17" s="330"/>
      <c r="R17" s="330"/>
      <c r="S17" s="330"/>
      <c r="T17" s="86"/>
      <c r="U17" s="86"/>
      <c r="V17" s="86"/>
      <c r="W17" s="86"/>
      <c r="X17" s="86"/>
      <c r="Y17" s="86"/>
      <c r="Z17" s="86"/>
      <c r="AA17" s="86"/>
      <c r="AB17" s="86"/>
    </row>
    <row r="18" spans="1:28" s="8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3"/>
      <c r="U18" s="153"/>
      <c r="V18" s="153"/>
      <c r="W18" s="153"/>
      <c r="X18" s="153"/>
      <c r="Y18" s="153"/>
    </row>
    <row r="19" spans="1:28" s="84" customFormat="1" ht="30.75" customHeight="1" x14ac:dyDescent="0.2">
      <c r="A19" s="339" t="s">
        <v>5</v>
      </c>
      <c r="B19" s="339" t="s">
        <v>98</v>
      </c>
      <c r="C19" s="343" t="s">
        <v>289</v>
      </c>
      <c r="D19" s="339" t="s">
        <v>288</v>
      </c>
      <c r="E19" s="339" t="s">
        <v>97</v>
      </c>
      <c r="F19" s="339" t="s">
        <v>96</v>
      </c>
      <c r="G19" s="339" t="s">
        <v>284</v>
      </c>
      <c r="H19" s="340" t="s">
        <v>95</v>
      </c>
      <c r="I19" s="339" t="s">
        <v>94</v>
      </c>
      <c r="J19" s="340" t="s">
        <v>93</v>
      </c>
      <c r="K19" s="339" t="s">
        <v>92</v>
      </c>
      <c r="L19" s="339" t="s">
        <v>91</v>
      </c>
      <c r="M19" s="340" t="s">
        <v>90</v>
      </c>
      <c r="N19" s="339" t="s">
        <v>89</v>
      </c>
      <c r="O19" s="339" t="s">
        <v>88</v>
      </c>
      <c r="P19" s="339" t="s">
        <v>87</v>
      </c>
      <c r="Q19" s="339" t="s">
        <v>287</v>
      </c>
      <c r="R19" s="339"/>
      <c r="S19" s="339" t="s">
        <v>370</v>
      </c>
      <c r="T19" s="153"/>
      <c r="U19" s="153"/>
      <c r="V19" s="153"/>
      <c r="W19" s="153"/>
      <c r="X19" s="153"/>
      <c r="Y19" s="153"/>
    </row>
    <row r="20" spans="1:28" s="84" customFormat="1" ht="157.5" x14ac:dyDescent="0.2">
      <c r="A20" s="339"/>
      <c r="B20" s="339"/>
      <c r="C20" s="344"/>
      <c r="D20" s="339"/>
      <c r="E20" s="339"/>
      <c r="F20" s="339"/>
      <c r="G20" s="339"/>
      <c r="H20" s="340"/>
      <c r="I20" s="339"/>
      <c r="J20" s="340"/>
      <c r="K20" s="339"/>
      <c r="L20" s="339"/>
      <c r="M20" s="340"/>
      <c r="N20" s="339"/>
      <c r="O20" s="339"/>
      <c r="P20" s="339"/>
      <c r="Q20" s="165" t="s">
        <v>285</v>
      </c>
      <c r="R20" s="167" t="s">
        <v>286</v>
      </c>
      <c r="S20" s="339"/>
      <c r="T20" s="152"/>
      <c r="U20" s="152"/>
      <c r="V20" s="152"/>
      <c r="W20" s="152"/>
      <c r="X20" s="152"/>
      <c r="Y20" s="152"/>
      <c r="Z20" s="91"/>
      <c r="AA20" s="91"/>
      <c r="AB20" s="91"/>
    </row>
    <row r="21" spans="1:28" s="84" customFormat="1" ht="18.75" x14ac:dyDescent="0.2">
      <c r="A21" s="165">
        <v>1</v>
      </c>
      <c r="B21" s="99">
        <v>2</v>
      </c>
      <c r="C21" s="165">
        <v>3</v>
      </c>
      <c r="D21" s="99">
        <v>4</v>
      </c>
      <c r="E21" s="165">
        <v>5</v>
      </c>
      <c r="F21" s="99">
        <v>6</v>
      </c>
      <c r="G21" s="165">
        <v>7</v>
      </c>
      <c r="H21" s="100">
        <v>8</v>
      </c>
      <c r="I21" s="165">
        <v>9</v>
      </c>
      <c r="J21" s="100">
        <v>10</v>
      </c>
      <c r="K21" s="165">
        <v>11</v>
      </c>
      <c r="L21" s="99">
        <v>12</v>
      </c>
      <c r="M21" s="166">
        <v>13</v>
      </c>
      <c r="N21" s="99">
        <v>14</v>
      </c>
      <c r="O21" s="165">
        <v>15</v>
      </c>
      <c r="P21" s="99">
        <v>16</v>
      </c>
      <c r="Q21" s="165">
        <v>17</v>
      </c>
      <c r="R21" s="99">
        <v>18</v>
      </c>
      <c r="S21" s="165">
        <v>19</v>
      </c>
      <c r="T21" s="152"/>
      <c r="U21" s="152"/>
      <c r="V21" s="152"/>
      <c r="W21" s="152"/>
      <c r="X21" s="152"/>
      <c r="Y21" s="152"/>
      <c r="Z21" s="91"/>
      <c r="AA21" s="91"/>
      <c r="AB21" s="91"/>
    </row>
    <row r="22" spans="1:28" s="156" customFormat="1" ht="246.75" customHeight="1" x14ac:dyDescent="0.2">
      <c r="A22" s="160">
        <v>1</v>
      </c>
      <c r="B22" s="157" t="s">
        <v>508</v>
      </c>
      <c r="C22" s="157" t="s">
        <v>421</v>
      </c>
      <c r="D22" s="157" t="s">
        <v>444</v>
      </c>
      <c r="E22" s="158" t="s">
        <v>509</v>
      </c>
      <c r="F22" s="158" t="s">
        <v>510</v>
      </c>
      <c r="G22" s="260" t="s">
        <v>511</v>
      </c>
      <c r="H22" s="159">
        <v>0.6583</v>
      </c>
      <c r="I22" s="157">
        <v>0.05</v>
      </c>
      <c r="J22" s="159">
        <v>0.6583</v>
      </c>
      <c r="K22" s="157">
        <v>10</v>
      </c>
      <c r="L22" s="157" t="s">
        <v>472</v>
      </c>
      <c r="M22" s="170" t="s">
        <v>427</v>
      </c>
      <c r="N22" s="170" t="s">
        <v>427</v>
      </c>
      <c r="O22" s="170" t="s">
        <v>427</v>
      </c>
      <c r="P22" s="170" t="s">
        <v>427</v>
      </c>
      <c r="Q22" s="158" t="s">
        <v>512</v>
      </c>
      <c r="R22" s="159" t="s">
        <v>421</v>
      </c>
      <c r="S22" s="172">
        <v>2.1502868300000002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7" t="s">
        <v>67</v>
      </c>
    </row>
    <row r="3" spans="1:20" s="66" customFormat="1" ht="18.75" customHeight="1" x14ac:dyDescent="0.3">
      <c r="A3" s="76"/>
      <c r="T3" s="78" t="s">
        <v>10</v>
      </c>
    </row>
    <row r="4" spans="1:20" s="66" customFormat="1" ht="18.75" customHeight="1" x14ac:dyDescent="0.3">
      <c r="A4" s="76"/>
      <c r="T4" s="78" t="str">
        <f>'1. паспорт местоположение'!C3</f>
        <v>от «05» мая 2016 г. №380</v>
      </c>
    </row>
    <row r="5" spans="1:20" s="66" customFormat="1" ht="18.75" customHeight="1" x14ac:dyDescent="0.3">
      <c r="A5" s="76"/>
      <c r="T5" s="78"/>
    </row>
    <row r="6" spans="1:20" s="66"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66" customFormat="1" x14ac:dyDescent="0.2">
      <c r="A7" s="79"/>
    </row>
    <row r="8" spans="1:20" s="66"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66"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66"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66"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66"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66" customFormat="1" ht="18.75" customHeight="1" x14ac:dyDescent="0.2">
      <c r="A13" s="348" t="str">
        <f>'1. паспорт местоположение'!A12:C12</f>
        <v>N_NS3300.VL.0092</v>
      </c>
      <c r="B13" s="348"/>
      <c r="C13" s="348"/>
      <c r="D13" s="348"/>
      <c r="E13" s="348"/>
      <c r="F13" s="348"/>
      <c r="G13" s="348"/>
      <c r="H13" s="348"/>
      <c r="I13" s="348"/>
      <c r="J13" s="348"/>
      <c r="K13" s="348"/>
      <c r="L13" s="348"/>
      <c r="M13" s="348"/>
      <c r="N13" s="348"/>
      <c r="O13" s="348"/>
      <c r="P13" s="348"/>
      <c r="Q13" s="348"/>
      <c r="R13" s="348"/>
      <c r="S13" s="348"/>
      <c r="T13" s="348"/>
    </row>
    <row r="14" spans="1:20" s="66"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83"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84" customFormat="1" ht="43.5" customHeight="1" x14ac:dyDescent="0.2">
      <c r="A16" s="349"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6" s="349"/>
      <c r="C16" s="349"/>
      <c r="D16" s="349"/>
      <c r="E16" s="349"/>
      <c r="F16" s="349"/>
      <c r="G16" s="349"/>
      <c r="H16" s="349"/>
      <c r="I16" s="349"/>
      <c r="J16" s="349"/>
      <c r="K16" s="349"/>
      <c r="L16" s="349"/>
      <c r="M16" s="349"/>
      <c r="N16" s="349"/>
      <c r="O16" s="349"/>
      <c r="P16" s="349"/>
      <c r="Q16" s="349"/>
      <c r="R16" s="349"/>
      <c r="S16" s="349"/>
      <c r="T16" s="349"/>
    </row>
    <row r="17" spans="1:113" s="84"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8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84" customFormat="1" ht="15" customHeight="1" x14ac:dyDescent="0.2">
      <c r="A19" s="331" t="s">
        <v>381</v>
      </c>
      <c r="B19" s="331"/>
      <c r="C19" s="331"/>
      <c r="D19" s="331"/>
      <c r="E19" s="331"/>
      <c r="F19" s="331"/>
      <c r="G19" s="331"/>
      <c r="H19" s="331"/>
      <c r="I19" s="331"/>
      <c r="J19" s="331"/>
      <c r="K19" s="331"/>
      <c r="L19" s="331"/>
      <c r="M19" s="331"/>
      <c r="N19" s="331"/>
      <c r="O19" s="331"/>
      <c r="P19" s="331"/>
      <c r="Q19" s="331"/>
      <c r="R19" s="331"/>
      <c r="S19" s="331"/>
      <c r="T19" s="331"/>
    </row>
    <row r="20" spans="1:113" s="103"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5</v>
      </c>
      <c r="B21" s="354" t="s">
        <v>219</v>
      </c>
      <c r="C21" s="355"/>
      <c r="D21" s="358" t="s">
        <v>120</v>
      </c>
      <c r="E21" s="354" t="s">
        <v>409</v>
      </c>
      <c r="F21" s="355"/>
      <c r="G21" s="354" t="s">
        <v>238</v>
      </c>
      <c r="H21" s="355"/>
      <c r="I21" s="354" t="s">
        <v>119</v>
      </c>
      <c r="J21" s="355"/>
      <c r="K21" s="358" t="s">
        <v>118</v>
      </c>
      <c r="L21" s="354" t="s">
        <v>117</v>
      </c>
      <c r="M21" s="355"/>
      <c r="N21" s="354" t="s">
        <v>405</v>
      </c>
      <c r="O21" s="355"/>
      <c r="P21" s="358" t="s">
        <v>116</v>
      </c>
      <c r="Q21" s="345" t="s">
        <v>115</v>
      </c>
      <c r="R21" s="346"/>
      <c r="S21" s="345" t="s">
        <v>114</v>
      </c>
      <c r="T21" s="347"/>
    </row>
    <row r="22" spans="1:113" ht="204.75" customHeight="1" x14ac:dyDescent="0.25">
      <c r="A22" s="352"/>
      <c r="B22" s="356"/>
      <c r="C22" s="357"/>
      <c r="D22" s="361"/>
      <c r="E22" s="356"/>
      <c r="F22" s="357"/>
      <c r="G22" s="356"/>
      <c r="H22" s="357"/>
      <c r="I22" s="356"/>
      <c r="J22" s="357"/>
      <c r="K22" s="359"/>
      <c r="L22" s="356"/>
      <c r="M22" s="357"/>
      <c r="N22" s="356"/>
      <c r="O22" s="357"/>
      <c r="P22" s="359"/>
      <c r="Q22" s="68" t="s">
        <v>113</v>
      </c>
      <c r="R22" s="68" t="s">
        <v>380</v>
      </c>
      <c r="S22" s="68" t="s">
        <v>112</v>
      </c>
      <c r="T22" s="68" t="s">
        <v>111</v>
      </c>
    </row>
    <row r="23" spans="1:113" ht="51.75" customHeight="1" x14ac:dyDescent="0.25">
      <c r="A23" s="353"/>
      <c r="B23" s="68" t="s">
        <v>109</v>
      </c>
      <c r="C23" s="68" t="s">
        <v>110</v>
      </c>
      <c r="D23" s="359"/>
      <c r="E23" s="68" t="s">
        <v>109</v>
      </c>
      <c r="F23" s="68" t="s">
        <v>110</v>
      </c>
      <c r="G23" s="68" t="s">
        <v>109</v>
      </c>
      <c r="H23" s="68" t="s">
        <v>110</v>
      </c>
      <c r="I23" s="68" t="s">
        <v>109</v>
      </c>
      <c r="J23" s="68" t="s">
        <v>110</v>
      </c>
      <c r="K23" s="68" t="s">
        <v>109</v>
      </c>
      <c r="L23" s="68" t="s">
        <v>109</v>
      </c>
      <c r="M23" s="68" t="s">
        <v>110</v>
      </c>
      <c r="N23" s="68" t="s">
        <v>109</v>
      </c>
      <c r="O23" s="68" t="s">
        <v>110</v>
      </c>
      <c r="P23" s="104"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3" customFormat="1" x14ac:dyDescent="0.25">
      <c r="A25" s="105">
        <v>1</v>
      </c>
      <c r="B25" s="105"/>
      <c r="C25" s="105"/>
      <c r="D25" s="106"/>
      <c r="E25" s="105"/>
      <c r="F25" s="105"/>
      <c r="G25" s="105"/>
      <c r="H25" s="105"/>
      <c r="I25" s="105"/>
      <c r="J25" s="70"/>
      <c r="K25" s="70"/>
      <c r="L25" s="70"/>
      <c r="M25" s="105"/>
      <c r="N25" s="105"/>
      <c r="O25" s="105"/>
      <c r="P25" s="70"/>
      <c r="Q25" s="70"/>
      <c r="R25" s="105"/>
      <c r="S25" s="70"/>
      <c r="T25" s="105"/>
    </row>
    <row r="26" spans="1:113" s="71" customFormat="1" ht="12.75" x14ac:dyDescent="0.2">
      <c r="B26" s="107"/>
      <c r="C26" s="107"/>
      <c r="K26" s="107"/>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60" t="s">
        <v>415</v>
      </c>
      <c r="C28" s="360"/>
      <c r="D28" s="360"/>
      <c r="E28" s="360"/>
      <c r="F28" s="360"/>
      <c r="G28" s="360"/>
      <c r="H28" s="360"/>
      <c r="I28" s="360"/>
      <c r="J28" s="360"/>
      <c r="K28" s="360"/>
      <c r="L28" s="360"/>
      <c r="M28" s="360"/>
      <c r="N28" s="360"/>
      <c r="O28" s="360"/>
      <c r="P28" s="360"/>
      <c r="Q28" s="360"/>
      <c r="R28" s="360"/>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F35" sqref="F3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7" t="s">
        <v>67</v>
      </c>
    </row>
    <row r="2" spans="1:27" s="66" customFormat="1" ht="18.75" customHeight="1" x14ac:dyDescent="0.3">
      <c r="E2" s="76"/>
      <c r="AA2" s="78" t="s">
        <v>10</v>
      </c>
    </row>
    <row r="3" spans="1:27" s="66" customFormat="1" ht="18.75" customHeight="1" x14ac:dyDescent="0.3">
      <c r="E3" s="76"/>
      <c r="AA3" s="78" t="str">
        <f>'1. паспорт местоположение'!C3</f>
        <v>от «05» мая 2016 г. №380</v>
      </c>
    </row>
    <row r="4" spans="1:27" s="66" customFormat="1" x14ac:dyDescent="0.2">
      <c r="E4" s="79"/>
    </row>
    <row r="5" spans="1:27" s="66"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66" customFormat="1" x14ac:dyDescent="0.2">
      <c r="A6" s="95"/>
      <c r="B6" s="95"/>
      <c r="C6" s="95"/>
      <c r="D6" s="95"/>
      <c r="E6" s="95"/>
      <c r="F6" s="95"/>
      <c r="G6" s="95"/>
      <c r="H6" s="95"/>
      <c r="I6" s="95"/>
      <c r="J6" s="95"/>
      <c r="K6" s="95"/>
      <c r="L6" s="95"/>
      <c r="M6" s="95"/>
      <c r="N6" s="95"/>
      <c r="O6" s="95"/>
      <c r="P6" s="95"/>
      <c r="Q6" s="95"/>
      <c r="R6" s="95"/>
      <c r="S6" s="95"/>
      <c r="T6" s="95"/>
    </row>
    <row r="7" spans="1:27" s="66"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66" customFormat="1" ht="18.75" x14ac:dyDescent="0.2">
      <c r="E8" s="96"/>
      <c r="F8" s="96"/>
      <c r="G8" s="96"/>
      <c r="H8" s="96"/>
      <c r="I8" s="96"/>
      <c r="J8" s="96"/>
      <c r="K8" s="96"/>
      <c r="L8" s="96"/>
      <c r="M8" s="96"/>
      <c r="N8" s="96"/>
      <c r="O8" s="96"/>
      <c r="P8" s="96"/>
      <c r="Q8" s="96"/>
      <c r="R8" s="96"/>
      <c r="S8" s="65"/>
      <c r="T8" s="65"/>
      <c r="U8" s="65"/>
      <c r="V8" s="65"/>
      <c r="W8" s="65"/>
    </row>
    <row r="9" spans="1:27" s="66" customFormat="1" ht="18.75" customHeight="1" x14ac:dyDescent="0.2">
      <c r="E9" s="348" t="s">
        <v>425</v>
      </c>
      <c r="F9" s="348"/>
      <c r="G9" s="348"/>
      <c r="H9" s="348"/>
      <c r="I9" s="348"/>
      <c r="J9" s="348"/>
      <c r="K9" s="348"/>
      <c r="L9" s="348"/>
      <c r="M9" s="348"/>
      <c r="N9" s="348"/>
      <c r="O9" s="348"/>
      <c r="P9" s="348"/>
      <c r="Q9" s="348"/>
      <c r="R9" s="348"/>
      <c r="S9" s="348"/>
      <c r="T9" s="348"/>
      <c r="U9" s="348"/>
      <c r="V9" s="348"/>
      <c r="W9" s="348"/>
      <c r="X9" s="348"/>
      <c r="Y9" s="348"/>
    </row>
    <row r="10" spans="1:27" s="66"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66" customFormat="1" ht="18.75" x14ac:dyDescent="0.2">
      <c r="E11" s="96"/>
      <c r="F11" s="96"/>
      <c r="G11" s="96"/>
      <c r="H11" s="96"/>
      <c r="I11" s="96"/>
      <c r="J11" s="96"/>
      <c r="K11" s="96"/>
      <c r="L11" s="96"/>
      <c r="M11" s="96"/>
      <c r="N11" s="96"/>
      <c r="O11" s="96"/>
      <c r="P11" s="96"/>
      <c r="Q11" s="96"/>
      <c r="R11" s="96"/>
      <c r="S11" s="65"/>
      <c r="T11" s="65"/>
      <c r="U11" s="65"/>
      <c r="V11" s="65"/>
      <c r="W11" s="65"/>
    </row>
    <row r="12" spans="1:27" s="66" customFormat="1" ht="18.75" customHeight="1" x14ac:dyDescent="0.25">
      <c r="A12" s="363" t="str">
        <f>'1. паспорт местоположение'!A12:C12</f>
        <v>N_NS3300.VL.0092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66"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62"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84"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383</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103" customFormat="1" ht="21" customHeight="1" x14ac:dyDescent="0.25"/>
    <row r="21" spans="1:27" ht="15.75" customHeight="1" x14ac:dyDescent="0.25">
      <c r="A21" s="358" t="s">
        <v>5</v>
      </c>
      <c r="B21" s="354" t="s">
        <v>389</v>
      </c>
      <c r="C21" s="355"/>
      <c r="D21" s="354" t="s">
        <v>391</v>
      </c>
      <c r="E21" s="355"/>
      <c r="F21" s="345" t="s">
        <v>92</v>
      </c>
      <c r="G21" s="347"/>
      <c r="H21" s="347"/>
      <c r="I21" s="346"/>
      <c r="J21" s="358" t="s">
        <v>392</v>
      </c>
      <c r="K21" s="354" t="s">
        <v>393</v>
      </c>
      <c r="L21" s="355"/>
      <c r="M21" s="354" t="s">
        <v>394</v>
      </c>
      <c r="N21" s="355"/>
      <c r="O21" s="354" t="s">
        <v>382</v>
      </c>
      <c r="P21" s="355"/>
      <c r="Q21" s="354" t="s">
        <v>125</v>
      </c>
      <c r="R21" s="355"/>
      <c r="S21" s="358" t="s">
        <v>124</v>
      </c>
      <c r="T21" s="358" t="s">
        <v>395</v>
      </c>
      <c r="U21" s="358" t="s">
        <v>390</v>
      </c>
      <c r="V21" s="354" t="s">
        <v>123</v>
      </c>
      <c r="W21" s="355"/>
      <c r="X21" s="345" t="s">
        <v>115</v>
      </c>
      <c r="Y21" s="347"/>
      <c r="Z21" s="345" t="s">
        <v>114</v>
      </c>
      <c r="AA21" s="347"/>
    </row>
    <row r="22" spans="1:27" ht="216" customHeight="1" x14ac:dyDescent="0.25">
      <c r="A22" s="361"/>
      <c r="B22" s="356"/>
      <c r="C22" s="357"/>
      <c r="D22" s="356"/>
      <c r="E22" s="357"/>
      <c r="F22" s="345" t="s">
        <v>122</v>
      </c>
      <c r="G22" s="346"/>
      <c r="H22" s="345" t="s">
        <v>121</v>
      </c>
      <c r="I22" s="346"/>
      <c r="J22" s="359"/>
      <c r="K22" s="356"/>
      <c r="L22" s="357"/>
      <c r="M22" s="356"/>
      <c r="N22" s="357"/>
      <c r="O22" s="356"/>
      <c r="P22" s="357"/>
      <c r="Q22" s="356"/>
      <c r="R22" s="357"/>
      <c r="S22" s="359"/>
      <c r="T22" s="359"/>
      <c r="U22" s="359"/>
      <c r="V22" s="356"/>
      <c r="W22" s="357"/>
      <c r="X22" s="68" t="s">
        <v>113</v>
      </c>
      <c r="Y22" s="68" t="s">
        <v>380</v>
      </c>
      <c r="Z22" s="68" t="s">
        <v>112</v>
      </c>
      <c r="AA22" s="68" t="s">
        <v>111</v>
      </c>
    </row>
    <row r="23" spans="1:27" ht="60" customHeight="1" x14ac:dyDescent="0.25">
      <c r="A23" s="359"/>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8" t="s">
        <v>109</v>
      </c>
      <c r="AA23" s="68"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78.75" x14ac:dyDescent="0.25">
      <c r="A25" s="111">
        <v>1</v>
      </c>
      <c r="B25" s="111" t="s">
        <v>421</v>
      </c>
      <c r="C25" s="318" t="s">
        <v>568</v>
      </c>
      <c r="D25" s="111" t="s">
        <v>421</v>
      </c>
      <c r="E25" s="68" t="s">
        <v>569</v>
      </c>
      <c r="F25" s="68">
        <v>0</v>
      </c>
      <c r="G25" s="111">
        <v>10</v>
      </c>
      <c r="H25" s="111">
        <v>0</v>
      </c>
      <c r="I25" s="111">
        <v>10</v>
      </c>
      <c r="J25" s="112" t="s">
        <v>570</v>
      </c>
      <c r="K25" s="112" t="s">
        <v>571</v>
      </c>
      <c r="L25" s="113" t="s">
        <v>64</v>
      </c>
      <c r="M25" s="113" t="s">
        <v>571</v>
      </c>
      <c r="N25" s="114">
        <v>70</v>
      </c>
      <c r="O25" s="114" t="s">
        <v>421</v>
      </c>
      <c r="P25" s="114" t="s">
        <v>572</v>
      </c>
      <c r="Q25" s="114">
        <v>0</v>
      </c>
      <c r="R25" s="111">
        <v>0.01</v>
      </c>
      <c r="S25" s="112" t="s">
        <v>421</v>
      </c>
      <c r="T25" s="112" t="s">
        <v>421</v>
      </c>
      <c r="U25" s="112" t="s">
        <v>421</v>
      </c>
      <c r="V25" s="112" t="s">
        <v>421</v>
      </c>
      <c r="W25" s="319" t="s">
        <v>573</v>
      </c>
      <c r="X25" s="112" t="s">
        <v>421</v>
      </c>
      <c r="Y25" s="112" t="s">
        <v>421</v>
      </c>
      <c r="Z25" s="112" t="s">
        <v>421</v>
      </c>
      <c r="AA25" s="112" t="s">
        <v>421</v>
      </c>
    </row>
    <row r="26" spans="1:27" ht="3" customHeight="1" x14ac:dyDescent="0.25">
      <c r="X26" s="115"/>
      <c r="Y26" s="116"/>
      <c r="Z26" s="74"/>
      <c r="AA26" s="74"/>
    </row>
    <row r="27" spans="1:27" s="71" customFormat="1" ht="12.75" x14ac:dyDescent="0.2">
      <c r="A27" s="107"/>
      <c r="B27" s="107"/>
      <c r="C27" s="107"/>
      <c r="E27" s="107"/>
      <c r="X27" s="117"/>
      <c r="Y27" s="117"/>
      <c r="Z27" s="117"/>
      <c r="AA27" s="117"/>
    </row>
    <row r="28" spans="1:27" s="71"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85" zoomScaleSheetLayoutView="85" workbookViewId="0">
      <selection activeCell="C30" sqref="C30"/>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6" customFormat="1" ht="18.75" customHeight="1" x14ac:dyDescent="0.2">
      <c r="A1" s="76"/>
      <c r="C1" s="77" t="s">
        <v>67</v>
      </c>
    </row>
    <row r="2" spans="1:29" s="66" customFormat="1" ht="18.75" customHeight="1" x14ac:dyDescent="0.3">
      <c r="A2" s="76"/>
      <c r="C2" s="78" t="s">
        <v>10</v>
      </c>
    </row>
    <row r="3" spans="1:29" s="66" customFormat="1" ht="18.75" x14ac:dyDescent="0.3">
      <c r="A3" s="79"/>
      <c r="C3" s="78" t="str">
        <f>'1. паспорт местоположение'!C3</f>
        <v>от «05» мая 2016 г. №380</v>
      </c>
    </row>
    <row r="4" spans="1:29" s="66" customFormat="1" ht="18.75" x14ac:dyDescent="0.3">
      <c r="A4" s="79"/>
      <c r="C4" s="78"/>
    </row>
    <row r="5" spans="1:29" s="66" customFormat="1" ht="15.75" x14ac:dyDescent="0.2">
      <c r="A5" s="328" t="str">
        <f>'1. паспорт местоположение'!A5:C5</f>
        <v>Год раскрытия информации: 2025 год</v>
      </c>
      <c r="B5" s="328"/>
      <c r="C5" s="32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6" customFormat="1" ht="18.75" x14ac:dyDescent="0.3">
      <c r="A6" s="79"/>
      <c r="G6" s="78"/>
    </row>
    <row r="7" spans="1:29" s="66" customFormat="1" ht="18.75" x14ac:dyDescent="0.2">
      <c r="A7" s="332" t="s">
        <v>9</v>
      </c>
      <c r="B7" s="332"/>
      <c r="C7" s="332"/>
      <c r="D7" s="65"/>
      <c r="E7" s="65"/>
      <c r="F7" s="65"/>
      <c r="G7" s="65"/>
      <c r="H7" s="65"/>
      <c r="I7" s="65"/>
      <c r="J7" s="65"/>
      <c r="K7" s="65"/>
      <c r="L7" s="65"/>
      <c r="M7" s="65"/>
      <c r="N7" s="65"/>
      <c r="O7" s="65"/>
      <c r="P7" s="65"/>
      <c r="Q7" s="65"/>
      <c r="R7" s="65"/>
      <c r="S7" s="65"/>
      <c r="T7" s="65"/>
      <c r="U7" s="65"/>
    </row>
    <row r="8" spans="1:29" s="66" customFormat="1" ht="18.75" x14ac:dyDescent="0.2">
      <c r="A8" s="332"/>
      <c r="B8" s="332"/>
      <c r="C8" s="332"/>
      <c r="D8" s="96"/>
      <c r="E8" s="96"/>
      <c r="F8" s="96"/>
      <c r="G8" s="96"/>
      <c r="H8" s="65"/>
      <c r="I8" s="65"/>
      <c r="J8" s="65"/>
      <c r="K8" s="65"/>
      <c r="L8" s="65"/>
      <c r="M8" s="65"/>
      <c r="N8" s="65"/>
      <c r="O8" s="65"/>
      <c r="P8" s="65"/>
      <c r="Q8" s="65"/>
      <c r="R8" s="65"/>
      <c r="S8" s="65"/>
      <c r="T8" s="65"/>
      <c r="U8" s="65"/>
    </row>
    <row r="9" spans="1:29" s="66" customFormat="1" ht="18.75" x14ac:dyDescent="0.2">
      <c r="A9" s="348" t="str">
        <f>'1. паспорт местоположение'!A9:C9</f>
        <v>АО "Россети Тюмень"</v>
      </c>
      <c r="B9" s="348"/>
      <c r="C9" s="348"/>
      <c r="D9" s="64"/>
      <c r="E9" s="64"/>
      <c r="F9" s="64"/>
      <c r="G9" s="64"/>
      <c r="H9" s="65"/>
      <c r="I9" s="65"/>
      <c r="J9" s="65"/>
      <c r="K9" s="65"/>
      <c r="L9" s="65"/>
      <c r="M9" s="65"/>
      <c r="N9" s="65"/>
      <c r="O9" s="65"/>
      <c r="P9" s="65"/>
      <c r="Q9" s="65"/>
      <c r="R9" s="65"/>
      <c r="S9" s="65"/>
      <c r="T9" s="65"/>
      <c r="U9" s="65"/>
    </row>
    <row r="10" spans="1:29" s="66" customFormat="1" ht="18.75" x14ac:dyDescent="0.2">
      <c r="A10" s="334" t="s">
        <v>8</v>
      </c>
      <c r="B10" s="334"/>
      <c r="C10" s="334"/>
      <c r="D10" s="81"/>
      <c r="E10" s="81"/>
      <c r="F10" s="81"/>
      <c r="G10" s="81"/>
      <c r="H10" s="65"/>
      <c r="I10" s="65"/>
      <c r="J10" s="65"/>
      <c r="K10" s="65"/>
      <c r="L10" s="65"/>
      <c r="M10" s="65"/>
      <c r="N10" s="65"/>
      <c r="O10" s="65"/>
      <c r="P10" s="65"/>
      <c r="Q10" s="65"/>
      <c r="R10" s="65"/>
      <c r="S10" s="65"/>
      <c r="T10" s="65"/>
      <c r="U10" s="65"/>
    </row>
    <row r="11" spans="1:29" s="66" customFormat="1" ht="18.75" x14ac:dyDescent="0.2">
      <c r="A11" s="332"/>
      <c r="B11" s="332"/>
      <c r="C11" s="332"/>
      <c r="D11" s="96"/>
      <c r="E11" s="96"/>
      <c r="F11" s="96"/>
      <c r="G11" s="96"/>
      <c r="H11" s="65"/>
      <c r="I11" s="65"/>
      <c r="J11" s="65"/>
      <c r="K11" s="65"/>
      <c r="L11" s="65"/>
      <c r="M11" s="65"/>
      <c r="N11" s="65"/>
      <c r="O11" s="65"/>
      <c r="P11" s="65"/>
      <c r="Q11" s="65"/>
      <c r="R11" s="65"/>
      <c r="S11" s="65"/>
      <c r="T11" s="65"/>
      <c r="U11" s="65"/>
    </row>
    <row r="12" spans="1:29" s="66" customFormat="1" ht="18.75" x14ac:dyDescent="0.2">
      <c r="A12" s="348" t="str">
        <f>'1. паспорт местоположение'!A12:C12</f>
        <v>N_NS3300.VL.0092</v>
      </c>
      <c r="B12" s="348"/>
      <c r="C12" s="348"/>
      <c r="D12" s="64"/>
      <c r="E12" s="64"/>
      <c r="F12" s="64"/>
      <c r="G12" s="64"/>
      <c r="H12" s="65"/>
      <c r="I12" s="65"/>
      <c r="J12" s="65"/>
      <c r="K12" s="65"/>
      <c r="L12" s="65"/>
      <c r="M12" s="65"/>
      <c r="N12" s="65"/>
      <c r="O12" s="65"/>
      <c r="P12" s="65"/>
      <c r="Q12" s="65"/>
      <c r="R12" s="65"/>
      <c r="S12" s="65"/>
      <c r="T12" s="65"/>
      <c r="U12" s="65"/>
    </row>
    <row r="13" spans="1:29" s="66" customFormat="1" ht="10.5" customHeight="1" x14ac:dyDescent="0.2">
      <c r="A13" s="334" t="s">
        <v>7</v>
      </c>
      <c r="B13" s="334"/>
      <c r="C13" s="334"/>
      <c r="D13" s="81"/>
      <c r="E13" s="81"/>
      <c r="F13" s="81"/>
      <c r="G13" s="81"/>
      <c r="H13" s="65"/>
      <c r="I13" s="65"/>
      <c r="J13" s="65"/>
      <c r="K13" s="65"/>
      <c r="L13" s="65"/>
      <c r="M13" s="65"/>
      <c r="N13" s="65"/>
      <c r="O13" s="65"/>
      <c r="P13" s="65"/>
      <c r="Q13" s="65"/>
      <c r="R13" s="65"/>
      <c r="S13" s="65"/>
      <c r="T13" s="65"/>
      <c r="U13" s="65"/>
    </row>
    <row r="14" spans="1:29" s="83" customFormat="1" ht="15.75" customHeight="1" x14ac:dyDescent="0.2">
      <c r="A14" s="337"/>
      <c r="B14" s="337"/>
      <c r="C14" s="337"/>
      <c r="D14" s="82"/>
      <c r="E14" s="82"/>
      <c r="F14" s="82"/>
      <c r="G14" s="82"/>
      <c r="H14" s="82"/>
      <c r="I14" s="82"/>
      <c r="J14" s="82"/>
      <c r="K14" s="82"/>
      <c r="L14" s="82"/>
      <c r="M14" s="82"/>
      <c r="N14" s="82"/>
      <c r="O14" s="82"/>
      <c r="P14" s="82"/>
      <c r="Q14" s="82"/>
      <c r="R14" s="82"/>
      <c r="S14" s="82"/>
      <c r="T14" s="82"/>
      <c r="U14" s="82"/>
    </row>
    <row r="15" spans="1:29" s="84" customFormat="1" ht="45" customHeight="1" x14ac:dyDescent="0.2">
      <c r="A15" s="349"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49"/>
      <c r="C15" s="349"/>
      <c r="D15" s="64"/>
      <c r="E15" s="64"/>
      <c r="F15" s="64"/>
      <c r="G15" s="64"/>
      <c r="H15" s="64"/>
      <c r="I15" s="64"/>
      <c r="J15" s="64"/>
      <c r="K15" s="64"/>
      <c r="L15" s="64"/>
      <c r="M15" s="64"/>
      <c r="N15" s="64"/>
      <c r="O15" s="64"/>
      <c r="P15" s="64"/>
      <c r="Q15" s="64"/>
      <c r="R15" s="64"/>
      <c r="S15" s="64"/>
      <c r="T15" s="64"/>
      <c r="U15" s="64"/>
    </row>
    <row r="16" spans="1:29" s="84" customFormat="1" ht="15" customHeight="1" x14ac:dyDescent="0.2">
      <c r="A16" s="334" t="s">
        <v>6</v>
      </c>
      <c r="B16" s="334"/>
      <c r="C16" s="33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41"/>
      <c r="B17" s="341"/>
      <c r="C17" s="341"/>
      <c r="D17" s="85"/>
      <c r="E17" s="85"/>
      <c r="F17" s="85"/>
      <c r="G17" s="85"/>
      <c r="H17" s="85"/>
      <c r="I17" s="85"/>
      <c r="J17" s="85"/>
      <c r="K17" s="85"/>
      <c r="L17" s="85"/>
      <c r="M17" s="85"/>
      <c r="N17" s="85"/>
      <c r="O17" s="85"/>
      <c r="P17" s="85"/>
      <c r="Q17" s="85"/>
      <c r="R17" s="85"/>
    </row>
    <row r="18" spans="1:21" s="84" customFormat="1" ht="27.75" customHeight="1" x14ac:dyDescent="0.2">
      <c r="A18" s="330" t="s">
        <v>375</v>
      </c>
      <c r="B18" s="330"/>
      <c r="C18" s="330"/>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4" t="s">
        <v>387</v>
      </c>
      <c r="C22" s="162" t="s">
        <v>522</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1" t="s">
        <v>513</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1" t="s">
        <v>514</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1" t="s">
        <v>516</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03" t="s">
        <v>515</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73">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74">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577</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65"/>
      <c r="AB6" s="65"/>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65"/>
      <c r="AB7" s="65"/>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64"/>
      <c r="AB8" s="64"/>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81"/>
      <c r="AB9" s="8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65"/>
      <c r="AB10" s="65"/>
    </row>
    <row r="11" spans="1:28" x14ac:dyDescent="0.25">
      <c r="A11" s="348" t="str">
        <f>'1. паспорт местоположение'!A12:C12</f>
        <v>N_NS3300.VL.0092</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64"/>
      <c r="AB11" s="64"/>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81"/>
      <c r="AB12" s="81"/>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20"/>
      <c r="AB13" s="120"/>
    </row>
    <row r="14" spans="1:28" x14ac:dyDescent="0.25">
      <c r="A14" s="348"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64"/>
      <c r="AB14" s="64"/>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81"/>
      <c r="AB15" s="81"/>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21"/>
      <c r="AB16" s="121"/>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21"/>
      <c r="AB17" s="121"/>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21"/>
      <c r="AB18" s="121"/>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21"/>
      <c r="AB19" s="121"/>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21"/>
      <c r="AB20" s="121"/>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21"/>
      <c r="AB21" s="121"/>
    </row>
    <row r="22" spans="1:28" x14ac:dyDescent="0.25">
      <c r="A22" s="365" t="s">
        <v>406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22"/>
      <c r="AB22" s="122"/>
    </row>
    <row r="23" spans="1:28" ht="32.25" customHeight="1" x14ac:dyDescent="0.25">
      <c r="A23" s="367" t="s">
        <v>282</v>
      </c>
      <c r="B23" s="368"/>
      <c r="C23" s="368"/>
      <c r="D23" s="368"/>
      <c r="E23" s="368"/>
      <c r="F23" s="368"/>
      <c r="G23" s="368"/>
      <c r="H23" s="368"/>
      <c r="I23" s="368"/>
      <c r="J23" s="368"/>
      <c r="K23" s="368"/>
      <c r="L23" s="369"/>
      <c r="M23" s="366" t="s">
        <v>283</v>
      </c>
      <c r="N23" s="366"/>
      <c r="O23" s="366"/>
      <c r="P23" s="366"/>
      <c r="Q23" s="366"/>
      <c r="R23" s="366"/>
      <c r="S23" s="366"/>
      <c r="T23" s="366"/>
      <c r="U23" s="366"/>
      <c r="V23" s="366"/>
      <c r="W23" s="366"/>
      <c r="X23" s="366"/>
      <c r="Y23" s="366"/>
      <c r="Z23" s="366"/>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5" t="s">
        <v>9</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8</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76" t="str">
        <f>'3.4. Паспорт надежность'!A11:Z11</f>
        <v>N_NS3300.VL.0092</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7</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5.5" customHeight="1" x14ac:dyDescent="0.2">
      <c r="A15" s="376" t="str">
        <f>'3.4. Паспорт надежность'!A14:Z14</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80" t="s">
        <v>384</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71" t="s">
        <v>5</v>
      </c>
      <c r="B19" s="371" t="s">
        <v>86</v>
      </c>
      <c r="C19" s="371" t="s">
        <v>85</v>
      </c>
      <c r="D19" s="371" t="s">
        <v>74</v>
      </c>
      <c r="E19" s="372" t="s">
        <v>84</v>
      </c>
      <c r="F19" s="373"/>
      <c r="G19" s="373"/>
      <c r="H19" s="373"/>
      <c r="I19" s="374"/>
      <c r="J19" s="371" t="s">
        <v>83</v>
      </c>
      <c r="K19" s="371"/>
      <c r="L19" s="371"/>
      <c r="M19" s="371"/>
      <c r="N19" s="371"/>
      <c r="O19" s="371"/>
      <c r="P19" s="3"/>
      <c r="Q19" s="3"/>
      <c r="R19" s="3"/>
      <c r="S19" s="3"/>
      <c r="T19" s="3"/>
      <c r="U19" s="3"/>
      <c r="V19" s="3"/>
      <c r="W19" s="3"/>
    </row>
    <row r="20" spans="1:26" s="2" customFormat="1" ht="51" customHeight="1" x14ac:dyDescent="0.2">
      <c r="A20" s="371"/>
      <c r="B20" s="371"/>
      <c r="C20" s="371"/>
      <c r="D20" s="37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1"/>
  <sheetViews>
    <sheetView zoomScale="70" zoomScaleNormal="70" workbookViewId="0">
      <selection activeCell="B21" sqref="B21"/>
    </sheetView>
  </sheetViews>
  <sheetFormatPr defaultColWidth="9.140625" defaultRowHeight="15.75"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7" width="16.7109375" style="205" customWidth="1"/>
    <col min="48" max="50" width="16.85546875" style="205" bestFit="1" customWidth="1"/>
    <col min="51" max="51" width="18.140625" style="205" customWidth="1"/>
    <col min="52" max="52" width="16.85546875" style="205" bestFit="1" customWidth="1"/>
    <col min="53" max="16384" width="9.140625" style="205"/>
  </cols>
  <sheetData>
    <row r="1" spans="1:44" s="277" customFormat="1" ht="15" customHeight="1" x14ac:dyDescent="0.2">
      <c r="A1" s="15"/>
      <c r="B1" s="11"/>
      <c r="C1" s="11"/>
      <c r="D1" s="11"/>
      <c r="E1" s="11"/>
      <c r="F1" s="11"/>
      <c r="G1" s="11"/>
      <c r="H1" s="11"/>
      <c r="I1" s="288"/>
      <c r="J1" s="28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277" customFormat="1" ht="15" customHeight="1" x14ac:dyDescent="0.3">
      <c r="A2" s="15"/>
      <c r="B2" s="11"/>
      <c r="C2" s="11"/>
      <c r="D2" s="11"/>
      <c r="E2" s="11"/>
      <c r="F2" s="11"/>
      <c r="G2" s="11"/>
      <c r="H2" s="11"/>
      <c r="I2" s="288"/>
      <c r="J2" s="28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277" customFormat="1" ht="15" customHeight="1" x14ac:dyDescent="0.3">
      <c r="A3" s="14"/>
      <c r="B3" s="11"/>
      <c r="C3" s="11"/>
      <c r="D3" s="11"/>
      <c r="E3" s="11"/>
      <c r="F3" s="11"/>
      <c r="G3" s="11"/>
      <c r="H3" s="11"/>
      <c r="I3" s="288"/>
      <c r="J3" s="28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506</v>
      </c>
    </row>
    <row r="4" spans="1:44" s="277" customFormat="1" ht="15" customHeight="1" x14ac:dyDescent="0.3">
      <c r="A4" s="14"/>
      <c r="B4" s="11"/>
      <c r="C4" s="11"/>
      <c r="D4" s="11"/>
      <c r="E4" s="11"/>
      <c r="F4" s="11"/>
      <c r="G4" s="11"/>
      <c r="H4" s="11"/>
      <c r="I4" s="288"/>
      <c r="J4" s="28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7" customFormat="1" ht="15" customHeight="1" x14ac:dyDescent="0.25">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277" customFormat="1" ht="15" customHeight="1" x14ac:dyDescent="0.3">
      <c r="A6" s="14"/>
      <c r="B6" s="11"/>
      <c r="C6" s="11"/>
      <c r="D6" s="11"/>
      <c r="E6" s="11"/>
      <c r="F6" s="11"/>
      <c r="G6" s="11"/>
      <c r="H6" s="11"/>
      <c r="I6" s="288"/>
      <c r="J6" s="28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7" customFormat="1" ht="15" customHeight="1"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277" customFormat="1" ht="15" customHeight="1" x14ac:dyDescent="0.2">
      <c r="A8" s="278"/>
      <c r="B8" s="278"/>
      <c r="C8" s="278"/>
      <c r="D8" s="278"/>
      <c r="E8" s="278"/>
      <c r="F8" s="278"/>
      <c r="G8" s="278"/>
      <c r="H8" s="278"/>
      <c r="I8" s="278"/>
      <c r="J8" s="278"/>
      <c r="K8" s="278"/>
      <c r="L8" s="57"/>
      <c r="M8" s="57"/>
      <c r="N8" s="57"/>
      <c r="O8" s="57"/>
      <c r="P8" s="57"/>
      <c r="Q8" s="57"/>
      <c r="R8" s="57"/>
      <c r="S8" s="57"/>
      <c r="T8" s="57"/>
      <c r="U8" s="57"/>
      <c r="V8" s="57"/>
      <c r="W8" s="57"/>
      <c r="X8" s="57"/>
      <c r="Y8" s="57"/>
      <c r="Z8" s="11"/>
      <c r="AA8" s="11"/>
      <c r="AB8" s="11"/>
      <c r="AC8" s="11"/>
      <c r="AD8" s="11"/>
      <c r="AE8" s="11"/>
      <c r="AF8" s="11"/>
      <c r="AG8" s="11"/>
      <c r="AH8" s="11"/>
      <c r="AI8" s="11"/>
      <c r="AJ8" s="11"/>
      <c r="AK8" s="11"/>
      <c r="AL8" s="11"/>
      <c r="AM8" s="11"/>
      <c r="AN8" s="11"/>
      <c r="AO8" s="11"/>
      <c r="AP8" s="11"/>
      <c r="AQ8" s="11"/>
      <c r="AR8" s="11"/>
    </row>
    <row r="9" spans="1:44" s="277" customFormat="1" ht="15" customHeight="1"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277" customFormat="1" ht="15" customHeight="1"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277" customFormat="1" ht="15" customHeight="1" x14ac:dyDescent="0.2">
      <c r="A11" s="278"/>
      <c r="B11" s="278"/>
      <c r="C11" s="278"/>
      <c r="D11" s="278"/>
      <c r="E11" s="278"/>
      <c r="F11" s="278"/>
      <c r="G11" s="278"/>
      <c r="H11" s="278"/>
      <c r="I11" s="278"/>
      <c r="J11" s="278"/>
      <c r="K11" s="278"/>
      <c r="L11" s="57"/>
      <c r="M11" s="57"/>
      <c r="N11" s="57"/>
      <c r="O11" s="57"/>
      <c r="P11" s="57"/>
      <c r="Q11" s="57"/>
      <c r="R11" s="57"/>
      <c r="S11" s="57"/>
      <c r="T11" s="57"/>
      <c r="U11" s="57"/>
      <c r="V11" s="57"/>
      <c r="W11" s="57"/>
      <c r="X11" s="57"/>
      <c r="Y11" s="57"/>
      <c r="Z11" s="11"/>
      <c r="AA11" s="11"/>
      <c r="AB11" s="11"/>
      <c r="AC11" s="11"/>
      <c r="AD11" s="11"/>
      <c r="AE11" s="11"/>
      <c r="AF11" s="11"/>
      <c r="AG11" s="11"/>
      <c r="AH11" s="11"/>
      <c r="AI11" s="11"/>
      <c r="AJ11" s="11"/>
      <c r="AK11" s="11"/>
      <c r="AL11" s="11"/>
      <c r="AM11" s="11"/>
      <c r="AN11" s="11"/>
      <c r="AO11" s="11"/>
      <c r="AP11" s="11"/>
      <c r="AQ11" s="11"/>
      <c r="AR11" s="11"/>
    </row>
    <row r="12" spans="1:44" s="277" customFormat="1" x14ac:dyDescent="0.25">
      <c r="A12" s="383" t="str">
        <f>'1. паспорт местоположение'!A12:C12</f>
        <v>N_NS3300.VL.0092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277" customFormat="1" ht="15" customHeight="1"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277" customFormat="1" ht="1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8"/>
      <c r="AA14" s="8"/>
      <c r="AB14" s="8"/>
      <c r="AC14" s="8"/>
      <c r="AD14" s="8"/>
      <c r="AE14" s="8"/>
      <c r="AF14" s="8"/>
      <c r="AG14" s="8"/>
      <c r="AH14" s="8"/>
      <c r="AI14" s="8"/>
      <c r="AJ14" s="8"/>
      <c r="AK14" s="8"/>
      <c r="AL14" s="8"/>
      <c r="AM14" s="8"/>
      <c r="AN14" s="8"/>
      <c r="AO14" s="8"/>
      <c r="AP14" s="8"/>
      <c r="AQ14" s="8"/>
      <c r="AR14" s="8"/>
    </row>
    <row r="15" spans="1:44" s="277" customFormat="1" ht="57" customHeight="1" x14ac:dyDescent="0.25">
      <c r="A15" s="384"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ht="15" customHeight="1"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4"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85" t="s">
        <v>445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44" ht="16.5" thickBot="1" x14ac:dyDescent="0.3">
      <c r="A19" s="256" t="s">
        <v>272</v>
      </c>
      <c r="B19" s="256" t="s">
        <v>0</v>
      </c>
      <c r="D19" s="257"/>
      <c r="E19" s="258"/>
      <c r="F19" s="258"/>
      <c r="G19" s="258"/>
      <c r="H19" s="258"/>
    </row>
    <row r="20" spans="1:44" x14ac:dyDescent="0.25">
      <c r="A20" s="204" t="s">
        <v>450</v>
      </c>
      <c r="B20" s="274">
        <f>'6.2. Паспорт фин осв ввод'!AC30*1000000</f>
        <v>0</v>
      </c>
      <c r="D20" s="208" t="s">
        <v>271</v>
      </c>
      <c r="E20" s="209"/>
      <c r="F20" s="209"/>
      <c r="M20" s="205"/>
    </row>
    <row r="21" spans="1:44" x14ac:dyDescent="0.25">
      <c r="A21" s="207" t="s">
        <v>270</v>
      </c>
      <c r="B21" s="262"/>
      <c r="D21" s="381" t="s">
        <v>269</v>
      </c>
      <c r="E21" s="382"/>
      <c r="F21" s="211">
        <f>SUM(B90:AZ90)</f>
        <v>0.1996257732436677</v>
      </c>
      <c r="M21" s="205"/>
    </row>
    <row r="22" spans="1:44" x14ac:dyDescent="0.25">
      <c r="A22" s="207" t="s">
        <v>268</v>
      </c>
      <c r="B22" s="262">
        <v>50</v>
      </c>
      <c r="D22" s="381" t="s">
        <v>267</v>
      </c>
      <c r="E22" s="382"/>
      <c r="F22" s="211">
        <f>IF(SUM(B91:AZ91)=0,"не окупается",SUM(B91:AZ91))</f>
        <v>0.22657525263156286</v>
      </c>
      <c r="M22" s="205"/>
    </row>
    <row r="23" spans="1:44" ht="16.5" thickBot="1" x14ac:dyDescent="0.3">
      <c r="A23" s="210" t="s">
        <v>266</v>
      </c>
      <c r="B23" s="263">
        <v>1</v>
      </c>
      <c r="D23" s="381" t="s">
        <v>452</v>
      </c>
      <c r="E23" s="382"/>
      <c r="F23" s="216">
        <f>M88</f>
        <v>37071228.209236152</v>
      </c>
      <c r="K23" s="212"/>
      <c r="M23" s="213"/>
      <c r="N23" s="213"/>
    </row>
    <row r="24" spans="1:44" x14ac:dyDescent="0.25">
      <c r="A24" s="204" t="s">
        <v>428</v>
      </c>
      <c r="B24" s="214">
        <v>0</v>
      </c>
      <c r="D24" s="381" t="s">
        <v>453</v>
      </c>
      <c r="E24" s="382"/>
      <c r="F24" s="261" t="str">
        <f>IF(F23&gt;0,"да","нет")</f>
        <v>да</v>
      </c>
      <c r="K24" s="212"/>
      <c r="M24" s="205"/>
    </row>
    <row r="25" spans="1:44" x14ac:dyDescent="0.25">
      <c r="A25" s="207" t="s">
        <v>451</v>
      </c>
      <c r="B25" s="215">
        <v>1</v>
      </c>
      <c r="K25" s="212"/>
      <c r="M25" s="205"/>
    </row>
    <row r="26" spans="1:44" x14ac:dyDescent="0.25">
      <c r="A26" s="207" t="s">
        <v>429</v>
      </c>
      <c r="B26" s="215">
        <v>1</v>
      </c>
      <c r="K26" s="212"/>
      <c r="M26" s="205"/>
    </row>
    <row r="27" spans="1:44" x14ac:dyDescent="0.25">
      <c r="A27" s="207" t="s">
        <v>430</v>
      </c>
      <c r="B27" s="215">
        <v>0</v>
      </c>
      <c r="M27" s="205"/>
    </row>
    <row r="28" spans="1:44" x14ac:dyDescent="0.25">
      <c r="A28" s="207" t="s">
        <v>431</v>
      </c>
      <c r="B28" s="215">
        <v>1</v>
      </c>
      <c r="M28" s="205"/>
    </row>
    <row r="29" spans="1:44" x14ac:dyDescent="0.25">
      <c r="A29" s="207" t="s">
        <v>432</v>
      </c>
      <c r="B29" s="215">
        <v>1</v>
      </c>
      <c r="M29" s="205"/>
    </row>
    <row r="30" spans="1:44" x14ac:dyDescent="0.25">
      <c r="A30" s="217" t="s">
        <v>454</v>
      </c>
      <c r="B30" s="218">
        <v>2.1999999999999999E-2</v>
      </c>
      <c r="M30" s="205"/>
    </row>
    <row r="31" spans="1:44" ht="16.5" thickBot="1" x14ac:dyDescent="0.3">
      <c r="A31" s="210" t="s">
        <v>251</v>
      </c>
      <c r="B31" s="219">
        <v>0.2</v>
      </c>
      <c r="M31" s="205"/>
    </row>
    <row r="32" spans="1:44" x14ac:dyDescent="0.25">
      <c r="A32" s="204" t="s">
        <v>455</v>
      </c>
      <c r="B32" s="214">
        <v>0</v>
      </c>
      <c r="M32" s="205"/>
    </row>
    <row r="33" spans="1:59" x14ac:dyDescent="0.25">
      <c r="A33" s="207" t="s">
        <v>433</v>
      </c>
      <c r="B33" s="264"/>
      <c r="M33" s="205"/>
    </row>
    <row r="34" spans="1:59" x14ac:dyDescent="0.25">
      <c r="A34" s="217" t="s">
        <v>434</v>
      </c>
      <c r="B34" s="220">
        <v>0</v>
      </c>
      <c r="M34" s="205"/>
    </row>
    <row r="35" spans="1:59" x14ac:dyDescent="0.25">
      <c r="A35" s="217"/>
      <c r="B35" s="220"/>
      <c r="M35" s="205"/>
    </row>
    <row r="36" spans="1:59" x14ac:dyDescent="0.25">
      <c r="A36" s="217" t="s">
        <v>435</v>
      </c>
      <c r="B36" s="265">
        <v>0</v>
      </c>
      <c r="M36" s="205"/>
    </row>
    <row r="37" spans="1:59" x14ac:dyDescent="0.25">
      <c r="A37" s="221" t="s">
        <v>265</v>
      </c>
      <c r="B37" s="222">
        <v>0</v>
      </c>
      <c r="M37" s="205"/>
    </row>
    <row r="38" spans="1:59" x14ac:dyDescent="0.25">
      <c r="A38" s="221" t="s">
        <v>264</v>
      </c>
      <c r="B38" s="222">
        <v>0</v>
      </c>
      <c r="M38" s="205"/>
      <c r="Z38" s="223"/>
    </row>
    <row r="39" spans="1:59" x14ac:dyDescent="0.25">
      <c r="A39" s="221" t="s">
        <v>263</v>
      </c>
      <c r="B39" s="222">
        <v>0.13500000000000001</v>
      </c>
      <c r="M39" s="205"/>
      <c r="U39" s="224"/>
      <c r="V39" s="224"/>
      <c r="W39" s="224"/>
      <c r="X39" s="224"/>
      <c r="Y39" s="224"/>
      <c r="Z39" s="224"/>
    </row>
    <row r="40" spans="1:59" x14ac:dyDescent="0.25">
      <c r="A40" s="221" t="s">
        <v>262</v>
      </c>
      <c r="B40" s="222">
        <v>1</v>
      </c>
      <c r="M40" s="205"/>
    </row>
    <row r="41" spans="1:59" ht="16.5" thickBot="1" x14ac:dyDescent="0.3">
      <c r="A41" s="225" t="s">
        <v>456</v>
      </c>
      <c r="B41" s="226">
        <v>0.13500000000000001</v>
      </c>
      <c r="M41" s="205"/>
    </row>
    <row r="42" spans="1:59" x14ac:dyDescent="0.25">
      <c r="A42" s="227" t="s">
        <v>261</v>
      </c>
      <c r="B42" s="266">
        <v>2024</v>
      </c>
      <c r="C42" s="267">
        <v>2025</v>
      </c>
      <c r="D42" s="267">
        <v>2026</v>
      </c>
      <c r="E42" s="267">
        <v>2027</v>
      </c>
      <c r="F42" s="267">
        <v>2028</v>
      </c>
      <c r="G42" s="267">
        <v>2029</v>
      </c>
      <c r="H42" s="267">
        <v>2030</v>
      </c>
      <c r="I42" s="267">
        <v>2031</v>
      </c>
      <c r="J42" s="267">
        <v>2032</v>
      </c>
      <c r="K42" s="267">
        <v>2033</v>
      </c>
      <c r="L42" s="267">
        <v>2034</v>
      </c>
      <c r="M42" s="267">
        <v>2035</v>
      </c>
      <c r="N42" s="267">
        <v>2036</v>
      </c>
      <c r="O42" s="267">
        <v>2037</v>
      </c>
      <c r="P42" s="267">
        <v>2038</v>
      </c>
      <c r="Q42" s="267">
        <v>2039</v>
      </c>
      <c r="R42" s="267">
        <v>2040</v>
      </c>
      <c r="S42" s="267">
        <v>2041</v>
      </c>
      <c r="T42" s="267">
        <v>2042</v>
      </c>
      <c r="U42" s="267">
        <v>2043</v>
      </c>
      <c r="V42" s="267">
        <v>2044</v>
      </c>
      <c r="W42" s="267">
        <v>2045</v>
      </c>
      <c r="X42" s="267">
        <v>2046</v>
      </c>
      <c r="Y42" s="267">
        <v>2047</v>
      </c>
      <c r="Z42" s="267">
        <v>2048</v>
      </c>
      <c r="AA42" s="267">
        <v>2049</v>
      </c>
      <c r="AB42" s="267">
        <v>2050</v>
      </c>
      <c r="AC42" s="267">
        <v>2051</v>
      </c>
      <c r="AD42" s="267">
        <v>2052</v>
      </c>
      <c r="AE42" s="267">
        <v>2053</v>
      </c>
      <c r="AF42" s="267">
        <v>2054</v>
      </c>
      <c r="AG42" s="267">
        <v>2055</v>
      </c>
      <c r="AH42" s="267">
        <v>2056</v>
      </c>
      <c r="AI42" s="267">
        <v>2057</v>
      </c>
      <c r="AJ42" s="267">
        <v>2058</v>
      </c>
      <c r="AK42" s="267">
        <v>2059</v>
      </c>
      <c r="AL42" s="267">
        <v>2060</v>
      </c>
      <c r="AM42" s="267">
        <v>2061</v>
      </c>
      <c r="AN42" s="267">
        <v>2062</v>
      </c>
      <c r="AO42" s="267">
        <v>2063</v>
      </c>
      <c r="AP42" s="267">
        <v>2064</v>
      </c>
      <c r="AQ42" s="267">
        <v>2065</v>
      </c>
      <c r="AR42" s="267">
        <v>2066</v>
      </c>
      <c r="AS42" s="267">
        <v>2067</v>
      </c>
      <c r="AT42" s="267">
        <v>2068</v>
      </c>
      <c r="AU42" s="267">
        <v>2069</v>
      </c>
      <c r="AV42" s="267">
        <v>2070</v>
      </c>
      <c r="AW42" s="267">
        <v>2071</v>
      </c>
      <c r="AX42" s="267">
        <v>2072</v>
      </c>
      <c r="AY42" s="267">
        <v>2073</v>
      </c>
      <c r="AZ42" s="267">
        <v>2074</v>
      </c>
    </row>
    <row r="43" spans="1:59" x14ac:dyDescent="0.25">
      <c r="A43" s="228" t="s">
        <v>260</v>
      </c>
      <c r="B43" s="229">
        <v>4.7E-2</v>
      </c>
      <c r="C43" s="229">
        <v>0.04</v>
      </c>
      <c r="D43" s="229">
        <v>0.04</v>
      </c>
      <c r="E43" s="229">
        <v>0.04</v>
      </c>
      <c r="F43" s="229">
        <v>0.04</v>
      </c>
      <c r="G43" s="229">
        <v>0.04</v>
      </c>
      <c r="H43" s="229">
        <v>0.04</v>
      </c>
      <c r="I43" s="229">
        <v>0.04</v>
      </c>
      <c r="J43" s="229">
        <v>0.04</v>
      </c>
      <c r="K43" s="229">
        <v>0.04</v>
      </c>
      <c r="L43" s="229">
        <v>0.04</v>
      </c>
      <c r="M43" s="229">
        <v>0.04</v>
      </c>
      <c r="N43" s="229">
        <v>0.04</v>
      </c>
      <c r="O43" s="229">
        <v>0.04</v>
      </c>
      <c r="P43" s="229">
        <v>0.04</v>
      </c>
      <c r="Q43" s="229">
        <v>0.04</v>
      </c>
      <c r="R43" s="229">
        <v>0.04</v>
      </c>
      <c r="S43" s="229">
        <v>0.04</v>
      </c>
      <c r="T43" s="229">
        <v>0.04</v>
      </c>
      <c r="U43" s="229">
        <v>0.04</v>
      </c>
      <c r="V43" s="229">
        <v>0.04</v>
      </c>
      <c r="W43" s="229">
        <v>0.04</v>
      </c>
      <c r="X43" s="229">
        <v>0.04</v>
      </c>
      <c r="Y43" s="229">
        <v>0.04</v>
      </c>
      <c r="Z43" s="229">
        <v>0.04</v>
      </c>
      <c r="AA43" s="229">
        <v>0.04</v>
      </c>
      <c r="AB43" s="229">
        <v>0.04</v>
      </c>
      <c r="AC43" s="229">
        <v>0.04</v>
      </c>
      <c r="AD43" s="229">
        <v>0.04</v>
      </c>
      <c r="AE43" s="229">
        <v>0.04</v>
      </c>
      <c r="AF43" s="229">
        <v>0.04</v>
      </c>
      <c r="AG43" s="229">
        <v>0.04</v>
      </c>
      <c r="AH43" s="229">
        <v>0.04</v>
      </c>
      <c r="AI43" s="229">
        <v>0.04</v>
      </c>
      <c r="AJ43" s="229">
        <v>0.04</v>
      </c>
      <c r="AK43" s="229">
        <v>0.04</v>
      </c>
      <c r="AL43" s="229">
        <v>0.04</v>
      </c>
      <c r="AM43" s="229">
        <v>0.04</v>
      </c>
      <c r="AN43" s="229">
        <v>0.04</v>
      </c>
      <c r="AO43" s="229">
        <v>0.04</v>
      </c>
      <c r="AP43" s="229">
        <v>0.04</v>
      </c>
      <c r="AQ43" s="229">
        <v>0.04</v>
      </c>
      <c r="AR43" s="229">
        <v>0.04</v>
      </c>
      <c r="AS43" s="229">
        <v>0.04</v>
      </c>
      <c r="AT43" s="229">
        <v>0.04</v>
      </c>
      <c r="AU43" s="229">
        <v>0.04</v>
      </c>
      <c r="AV43" s="229">
        <v>0.04</v>
      </c>
      <c r="AW43" s="229">
        <v>0.04</v>
      </c>
      <c r="AX43" s="229">
        <v>0.04</v>
      </c>
      <c r="AY43" s="229">
        <v>0.04</v>
      </c>
      <c r="AZ43" s="229">
        <v>0.04</v>
      </c>
      <c r="BA43" s="229"/>
      <c r="BB43" s="229"/>
      <c r="BC43" s="229"/>
      <c r="BD43" s="229"/>
      <c r="BE43" s="229"/>
      <c r="BF43" s="229"/>
      <c r="BG43" s="229"/>
    </row>
    <row r="44" spans="1:59" x14ac:dyDescent="0.25">
      <c r="A44" s="228" t="s">
        <v>259</v>
      </c>
      <c r="B44" s="229">
        <v>4.7E-2</v>
      </c>
      <c r="C44" s="229">
        <v>8.888000000000007E-2</v>
      </c>
      <c r="D44" s="229">
        <v>0.1324352000000002</v>
      </c>
      <c r="E44" s="229">
        <v>0.17773260800000035</v>
      </c>
      <c r="F44" s="229">
        <v>0.2248419123200005</v>
      </c>
      <c r="G44" s="229">
        <v>0.27383558881280057</v>
      </c>
      <c r="H44" s="229">
        <v>0.32478901236531255</v>
      </c>
      <c r="I44" s="229">
        <v>0.37778057285992506</v>
      </c>
      <c r="J44" s="229">
        <v>0.43289179577432213</v>
      </c>
      <c r="K44" s="229">
        <v>0.49020746760529499</v>
      </c>
      <c r="L44" s="229">
        <v>0.5498157663095069</v>
      </c>
      <c r="M44" s="229">
        <v>0.61180839696188727</v>
      </c>
      <c r="N44" s="229">
        <v>0.67628073284036283</v>
      </c>
      <c r="O44" s="229">
        <v>0.74333196215397734</v>
      </c>
      <c r="P44" s="229">
        <v>0.81306524064013641</v>
      </c>
      <c r="Q44" s="229">
        <v>0.88558785026574194</v>
      </c>
      <c r="R44" s="229">
        <v>0.96101136427637179</v>
      </c>
      <c r="S44" s="229">
        <v>1.0394518188474269</v>
      </c>
      <c r="T44" s="229">
        <v>1.1210298916013239</v>
      </c>
      <c r="U44" s="229">
        <v>1.2058710872653768</v>
      </c>
      <c r="V44" s="229">
        <v>1.2941059307559919</v>
      </c>
      <c r="W44" s="229">
        <v>1.3858701679862317</v>
      </c>
      <c r="X44" s="229">
        <v>1.4813049747056812</v>
      </c>
      <c r="Y44" s="229">
        <v>1.5805571736939084</v>
      </c>
      <c r="Z44" s="229">
        <v>1.6837794606416647</v>
      </c>
      <c r="AA44" s="229">
        <v>1.7911306390673314</v>
      </c>
      <c r="AB44" s="229">
        <v>1.9027758646300246</v>
      </c>
      <c r="AC44" s="229">
        <v>2.0188868992152256</v>
      </c>
      <c r="AD44" s="229">
        <v>2.1396423751838345</v>
      </c>
      <c r="AE44" s="229">
        <v>2.265228070191188</v>
      </c>
      <c r="AF44" s="229">
        <v>2.3958371929988358</v>
      </c>
      <c r="AG44" s="229">
        <v>2.5316706807187894</v>
      </c>
      <c r="AH44" s="229">
        <v>2.672937507947541</v>
      </c>
      <c r="AI44" s="229">
        <v>2.819855008265443</v>
      </c>
      <c r="AJ44" s="229">
        <v>2.972649208596061</v>
      </c>
      <c r="AK44" s="229">
        <v>3.1315551769399033</v>
      </c>
      <c r="AL44" s="229">
        <v>3.2968173840174995</v>
      </c>
      <c r="AM44" s="229">
        <v>3.4686900793781996</v>
      </c>
      <c r="AN44" s="229">
        <v>3.6474376825533277</v>
      </c>
      <c r="AO44" s="229">
        <v>3.8333351898554611</v>
      </c>
      <c r="AP44" s="229">
        <v>4.0266685974496799</v>
      </c>
      <c r="AQ44" s="229">
        <v>4.2277353413476675</v>
      </c>
      <c r="AR44" s="229">
        <v>4.4368447550015739</v>
      </c>
      <c r="AS44" s="229">
        <v>4.6543185452016367</v>
      </c>
      <c r="AT44" s="229">
        <v>4.8804912870097024</v>
      </c>
      <c r="AU44" s="229">
        <v>5.115710938490091</v>
      </c>
      <c r="AV44" s="229">
        <v>5.3603393760296951</v>
      </c>
      <c r="AW44" s="229">
        <v>5.6147529510708836</v>
      </c>
      <c r="AX44" s="229">
        <v>5.8793430691137187</v>
      </c>
      <c r="AY44" s="229">
        <v>6.1545167918782679</v>
      </c>
      <c r="AZ44" s="229">
        <v>6.4406974635533993</v>
      </c>
      <c r="BA44" s="229"/>
      <c r="BB44" s="229"/>
      <c r="BC44" s="229"/>
      <c r="BD44" s="229"/>
      <c r="BE44" s="229"/>
      <c r="BF44" s="229"/>
      <c r="BG44" s="229"/>
    </row>
    <row r="45" spans="1:59" ht="16.5" thickBot="1" x14ac:dyDescent="0.3">
      <c r="A45" s="230" t="s">
        <v>457</v>
      </c>
      <c r="B45" s="231">
        <v>1791905.6916666669</v>
      </c>
      <c r="C45" s="231">
        <v>7669575.787198374</v>
      </c>
      <c r="D45" s="231">
        <v>7899661.1212483337</v>
      </c>
      <c r="E45" s="231">
        <v>8136650.957533001</v>
      </c>
      <c r="F45" s="231">
        <v>8380750.474971001</v>
      </c>
      <c r="G45" s="231">
        <v>8632172.9918620009</v>
      </c>
      <c r="H45" s="231">
        <v>8891138.1917049978</v>
      </c>
      <c r="I45" s="231">
        <v>9157872.3386569992</v>
      </c>
      <c r="J45" s="231">
        <v>9432608.5177030005</v>
      </c>
      <c r="K45" s="231">
        <v>9715586.7787580006</v>
      </c>
      <c r="L45" s="231">
        <v>10007054.376836998</v>
      </c>
      <c r="M45" s="231">
        <v>10307266.012225</v>
      </c>
      <c r="N45" s="231">
        <v>10616483.998596001</v>
      </c>
      <c r="O45" s="231">
        <v>10934978.527199998</v>
      </c>
      <c r="P45" s="231">
        <v>11263027.883016</v>
      </c>
      <c r="Q45" s="231">
        <v>11600918.708938999</v>
      </c>
      <c r="R45" s="231">
        <v>11948946.269967001</v>
      </c>
      <c r="S45" s="231">
        <v>12307414.669354001</v>
      </c>
      <c r="T45" s="231">
        <v>12676637.112797001</v>
      </c>
      <c r="U45" s="231">
        <v>13056936.220657002</v>
      </c>
      <c r="V45" s="231">
        <v>13448644.316163002</v>
      </c>
      <c r="W45" s="231">
        <v>13852103.641565001</v>
      </c>
      <c r="X45" s="231">
        <v>14267666.742406001</v>
      </c>
      <c r="Y45" s="231">
        <v>14695696.755725998</v>
      </c>
      <c r="Z45" s="231">
        <v>15136567.650232004</v>
      </c>
      <c r="AA45" s="231">
        <v>15590664.682621</v>
      </c>
      <c r="AB45" s="231">
        <v>16058384.613733001</v>
      </c>
      <c r="AC45" s="231">
        <v>16540136.140857002</v>
      </c>
      <c r="AD45" s="231">
        <v>17036340.233968999</v>
      </c>
      <c r="AE45" s="231">
        <v>17547430.447953004</v>
      </c>
      <c r="AF45" s="231">
        <v>18073853.354907002</v>
      </c>
      <c r="AG45" s="231">
        <v>18616068.952431999</v>
      </c>
      <c r="AH45" s="231">
        <v>19174551.023887001</v>
      </c>
      <c r="AI45" s="231">
        <v>19749787.546677999</v>
      </c>
      <c r="AJ45" s="231">
        <v>20342281.172598004</v>
      </c>
      <c r="AK45" s="231">
        <v>20952549.612099003</v>
      </c>
      <c r="AL45" s="231">
        <v>21581126.090615001</v>
      </c>
      <c r="AM45" s="231">
        <v>22228559.876936</v>
      </c>
      <c r="AN45" s="231">
        <v>22895416.667479999</v>
      </c>
      <c r="AO45" s="231">
        <v>23582279.162701</v>
      </c>
      <c r="AP45" s="231">
        <v>24289747.547428999</v>
      </c>
      <c r="AQ45" s="231">
        <v>25018439.971209995</v>
      </c>
      <c r="AR45" s="231">
        <v>25768993.172747999</v>
      </c>
      <c r="AS45" s="231">
        <v>26542062.960245002</v>
      </c>
      <c r="AT45" s="231">
        <v>27338324.859859999</v>
      </c>
      <c r="AU45" s="231">
        <v>28158474.596049</v>
      </c>
      <c r="AV45" s="231">
        <v>29003228.836091999</v>
      </c>
      <c r="AW45" s="231">
        <v>29873325.694450002</v>
      </c>
      <c r="AX45" s="231">
        <v>30769525.477292001</v>
      </c>
      <c r="AY45" s="231">
        <v>31692611.234885998</v>
      </c>
      <c r="AZ45" s="231">
        <v>32643389.578177001</v>
      </c>
      <c r="BA45" s="231"/>
      <c r="BB45" s="231"/>
      <c r="BC45" s="231"/>
      <c r="BD45" s="231"/>
      <c r="BE45" s="231"/>
      <c r="BF45" s="231"/>
      <c r="BG45" s="231"/>
    </row>
    <row r="46" spans="1:59" x14ac:dyDescent="0.25">
      <c r="A46" s="268" t="s">
        <v>458</v>
      </c>
      <c r="B46" s="269">
        <v>1791.9056916666668</v>
      </c>
      <c r="C46" s="269">
        <v>7669.5757871983742</v>
      </c>
      <c r="D46" s="269">
        <v>7899.661121248334</v>
      </c>
      <c r="E46" s="269">
        <v>8136.650957533001</v>
      </c>
      <c r="F46" s="269">
        <v>8380.7504749710006</v>
      </c>
      <c r="G46" s="269">
        <v>8632.1729918620003</v>
      </c>
      <c r="H46" s="269">
        <v>8891.1381917049985</v>
      </c>
      <c r="I46" s="269">
        <v>9157.872338657</v>
      </c>
      <c r="J46" s="269">
        <v>9432.608517703</v>
      </c>
      <c r="K46" s="269">
        <v>9715.5867787580009</v>
      </c>
      <c r="L46" s="269">
        <v>10007.054376836999</v>
      </c>
      <c r="M46" s="269">
        <v>10307.266012225</v>
      </c>
      <c r="N46" s="269">
        <v>10616.483998596001</v>
      </c>
      <c r="O46" s="269">
        <v>10934.978527199999</v>
      </c>
      <c r="P46" s="269">
        <v>11263.027883016</v>
      </c>
      <c r="Q46" s="269">
        <v>11600.918708939</v>
      </c>
      <c r="R46" s="269">
        <v>11948.946269967</v>
      </c>
      <c r="S46" s="269">
        <v>12307.414669354001</v>
      </c>
      <c r="T46" s="269">
        <v>12676.637112797001</v>
      </c>
      <c r="U46" s="269">
        <v>13056.936220657002</v>
      </c>
      <c r="V46" s="269">
        <v>13448.644316163001</v>
      </c>
      <c r="W46" s="269">
        <v>13852.103641565001</v>
      </c>
      <c r="X46" s="269">
        <v>14267.666742406002</v>
      </c>
      <c r="Y46" s="269">
        <v>14695.696755725998</v>
      </c>
      <c r="Z46" s="269">
        <v>15136.567650232004</v>
      </c>
      <c r="AA46" s="269">
        <v>15590.664682621</v>
      </c>
      <c r="AB46" s="269">
        <v>16058.384613733</v>
      </c>
      <c r="AC46" s="269">
        <v>16540.136140857001</v>
      </c>
      <c r="AD46" s="269">
        <v>17036.340233969</v>
      </c>
      <c r="AE46" s="269">
        <v>17547.430447953004</v>
      </c>
      <c r="AF46" s="269">
        <v>18073.853354907002</v>
      </c>
      <c r="AG46" s="269">
        <v>18616.068952432001</v>
      </c>
      <c r="AH46" s="269">
        <v>19174.551023887001</v>
      </c>
      <c r="AI46" s="269">
        <v>19749.787546677999</v>
      </c>
      <c r="AJ46" s="269">
        <v>20342.281172598003</v>
      </c>
      <c r="AK46" s="269">
        <v>20952.549612099003</v>
      </c>
      <c r="AL46" s="269">
        <v>21581.126090615002</v>
      </c>
      <c r="AM46" s="269">
        <v>22228.559876936</v>
      </c>
      <c r="AN46" s="269">
        <v>22895.41666748</v>
      </c>
      <c r="AO46" s="269">
        <v>23582.279162701001</v>
      </c>
      <c r="AP46" s="269">
        <v>24289.747547429</v>
      </c>
      <c r="AQ46" s="269">
        <v>25018.439971209995</v>
      </c>
      <c r="AR46" s="269">
        <v>25768.993172748</v>
      </c>
      <c r="AS46" s="269">
        <v>26542.062960245003</v>
      </c>
      <c r="AT46" s="269">
        <v>27338.32485986</v>
      </c>
      <c r="AU46" s="269">
        <v>28158.474596049</v>
      </c>
      <c r="AV46" s="269">
        <v>29003.228836091999</v>
      </c>
      <c r="AW46" s="269">
        <v>29873.325694450003</v>
      </c>
      <c r="AX46" s="269">
        <v>30769.525477292002</v>
      </c>
      <c r="AY46" s="269">
        <v>31692.611234885997</v>
      </c>
      <c r="AZ46" s="269">
        <v>32643.389578177001</v>
      </c>
      <c r="BA46" s="269"/>
      <c r="BB46" s="269"/>
      <c r="BC46" s="269"/>
      <c r="BD46" s="269"/>
      <c r="BE46" s="269"/>
      <c r="BF46" s="269"/>
      <c r="BG46" s="269"/>
    </row>
    <row r="47" spans="1:59" x14ac:dyDescent="0.25">
      <c r="A47" s="270" t="s">
        <v>459</v>
      </c>
      <c r="B47" s="271"/>
      <c r="C47" s="271">
        <v>0</v>
      </c>
      <c r="D47" s="271">
        <v>0</v>
      </c>
      <c r="E47" s="271">
        <v>0</v>
      </c>
      <c r="F47" s="271">
        <v>0</v>
      </c>
      <c r="G47" s="271">
        <v>0</v>
      </c>
      <c r="H47" s="271">
        <v>0</v>
      </c>
      <c r="I47" s="271">
        <v>0</v>
      </c>
      <c r="J47" s="271">
        <v>0</v>
      </c>
      <c r="K47" s="271">
        <v>0</v>
      </c>
      <c r="L47" s="271">
        <v>0</v>
      </c>
      <c r="M47" s="271">
        <v>0</v>
      </c>
      <c r="N47" s="271">
        <v>0</v>
      </c>
      <c r="O47" s="271">
        <v>0</v>
      </c>
      <c r="P47" s="271">
        <v>0</v>
      </c>
      <c r="Q47" s="271">
        <v>0</v>
      </c>
      <c r="R47" s="271">
        <v>0</v>
      </c>
      <c r="S47" s="271">
        <v>0</v>
      </c>
      <c r="T47" s="271">
        <v>0</v>
      </c>
      <c r="U47" s="271">
        <v>0</v>
      </c>
      <c r="V47" s="271">
        <v>0</v>
      </c>
      <c r="W47" s="271">
        <v>0</v>
      </c>
      <c r="X47" s="271">
        <v>0</v>
      </c>
      <c r="Y47" s="271">
        <v>0</v>
      </c>
      <c r="Z47" s="271">
        <v>0</v>
      </c>
      <c r="AA47" s="271">
        <v>0</v>
      </c>
      <c r="AB47" s="271">
        <v>0</v>
      </c>
      <c r="AC47" s="271">
        <v>0</v>
      </c>
      <c r="AD47" s="271">
        <v>0</v>
      </c>
      <c r="AE47" s="271">
        <v>0</v>
      </c>
      <c r="AF47" s="271">
        <v>0</v>
      </c>
      <c r="AG47" s="271">
        <v>0</v>
      </c>
      <c r="AH47" s="271">
        <v>0</v>
      </c>
      <c r="AI47" s="271">
        <v>0</v>
      </c>
      <c r="AJ47" s="271">
        <v>0</v>
      </c>
      <c r="AK47" s="271">
        <v>0</v>
      </c>
      <c r="AL47" s="271">
        <v>0</v>
      </c>
      <c r="AM47" s="271">
        <v>0</v>
      </c>
      <c r="AN47" s="271">
        <v>0</v>
      </c>
      <c r="AO47" s="271">
        <v>0</v>
      </c>
      <c r="AP47" s="271">
        <v>0</v>
      </c>
      <c r="AQ47" s="271">
        <v>0</v>
      </c>
      <c r="AR47" s="271">
        <v>0</v>
      </c>
      <c r="AS47" s="271">
        <v>0</v>
      </c>
      <c r="AT47" s="271">
        <v>0</v>
      </c>
      <c r="AU47" s="271">
        <v>0</v>
      </c>
      <c r="AV47" s="271">
        <v>0</v>
      </c>
      <c r="AW47" s="271">
        <v>0</v>
      </c>
      <c r="AX47" s="271">
        <v>0</v>
      </c>
      <c r="AY47" s="271">
        <v>0</v>
      </c>
      <c r="AZ47" s="271">
        <v>0</v>
      </c>
      <c r="BA47" s="271"/>
      <c r="BB47" s="271"/>
      <c r="BC47" s="271"/>
      <c r="BD47" s="271"/>
      <c r="BE47" s="271"/>
      <c r="BF47" s="271"/>
      <c r="BG47" s="271"/>
    </row>
    <row r="48" spans="1:59" x14ac:dyDescent="0.25">
      <c r="A48" s="270" t="s">
        <v>460</v>
      </c>
      <c r="B48" s="272">
        <v>0</v>
      </c>
      <c r="C48" s="272">
        <v>0</v>
      </c>
      <c r="D48" s="272">
        <v>0</v>
      </c>
      <c r="E48" s="272">
        <v>0</v>
      </c>
      <c r="F48" s="272">
        <v>0</v>
      </c>
      <c r="G48" s="272">
        <v>0</v>
      </c>
      <c r="H48" s="272">
        <v>0</v>
      </c>
      <c r="I48" s="272">
        <v>0</v>
      </c>
      <c r="J48" s="272">
        <v>0</v>
      </c>
      <c r="K48" s="272">
        <v>0</v>
      </c>
      <c r="L48" s="272">
        <v>0</v>
      </c>
      <c r="M48" s="272">
        <v>0</v>
      </c>
      <c r="N48" s="272">
        <v>0</v>
      </c>
      <c r="O48" s="272">
        <v>0</v>
      </c>
      <c r="P48" s="272">
        <v>0</v>
      </c>
      <c r="Q48" s="272">
        <v>0</v>
      </c>
      <c r="R48" s="272">
        <v>0</v>
      </c>
      <c r="S48" s="272">
        <v>0</v>
      </c>
      <c r="T48" s="272">
        <v>0</v>
      </c>
      <c r="U48" s="272">
        <v>0</v>
      </c>
      <c r="V48" s="272">
        <v>0</v>
      </c>
      <c r="W48" s="272">
        <v>0</v>
      </c>
      <c r="X48" s="272">
        <v>0</v>
      </c>
      <c r="Y48" s="272">
        <v>0</v>
      </c>
      <c r="Z48" s="272">
        <v>0</v>
      </c>
      <c r="AA48" s="272">
        <v>0</v>
      </c>
      <c r="AB48" s="272">
        <v>0</v>
      </c>
      <c r="AC48" s="272">
        <v>0</v>
      </c>
      <c r="AD48" s="272">
        <v>0</v>
      </c>
      <c r="AE48" s="272">
        <v>0</v>
      </c>
      <c r="AF48" s="272">
        <v>0</v>
      </c>
      <c r="AG48" s="272">
        <v>0</v>
      </c>
      <c r="AH48" s="272">
        <v>0</v>
      </c>
      <c r="AI48" s="272">
        <v>0</v>
      </c>
      <c r="AJ48" s="272">
        <v>0</v>
      </c>
      <c r="AK48" s="272">
        <v>0</v>
      </c>
      <c r="AL48" s="272">
        <v>0</v>
      </c>
      <c r="AM48" s="272">
        <v>0</v>
      </c>
      <c r="AN48" s="272">
        <v>0</v>
      </c>
      <c r="AO48" s="272">
        <v>0</v>
      </c>
      <c r="AP48" s="272">
        <v>0</v>
      </c>
      <c r="AQ48" s="272">
        <v>0</v>
      </c>
      <c r="AR48" s="272">
        <v>0</v>
      </c>
      <c r="AS48" s="272">
        <v>0</v>
      </c>
      <c r="AT48" s="272">
        <v>0</v>
      </c>
      <c r="AU48" s="272">
        <v>0</v>
      </c>
      <c r="AV48" s="272">
        <v>0</v>
      </c>
      <c r="AW48" s="272">
        <v>0</v>
      </c>
      <c r="AX48" s="272">
        <v>0</v>
      </c>
      <c r="AY48" s="272">
        <v>0</v>
      </c>
      <c r="AZ48" s="272">
        <v>0</v>
      </c>
      <c r="BA48" s="272"/>
      <c r="BB48" s="272"/>
      <c r="BC48" s="272"/>
      <c r="BD48" s="272"/>
      <c r="BE48" s="272"/>
      <c r="BF48" s="272"/>
      <c r="BG48" s="272"/>
    </row>
    <row r="49" spans="1:52" hidden="1" x14ac:dyDescent="0.25">
      <c r="A49" s="270" t="s">
        <v>470</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0"/>
      <c r="AL49" s="270"/>
      <c r="AM49" s="270"/>
      <c r="AN49" s="270"/>
      <c r="AO49" s="270"/>
      <c r="AP49" s="270"/>
      <c r="AQ49" s="270"/>
      <c r="AR49" s="270"/>
      <c r="AS49" s="270"/>
      <c r="AT49" s="270"/>
      <c r="AU49" s="270"/>
      <c r="AV49" s="270"/>
      <c r="AW49" s="270"/>
      <c r="AX49" s="270"/>
      <c r="AY49" s="270"/>
      <c r="AZ49" s="270"/>
    </row>
    <row r="50" spans="1:52" hidden="1" x14ac:dyDescent="0.25">
      <c r="M50" s="205"/>
    </row>
    <row r="51" spans="1:52" hidden="1" x14ac:dyDescent="0.25">
      <c r="M51" s="205"/>
    </row>
    <row r="52" spans="1:52" hidden="1" x14ac:dyDescent="0.25">
      <c r="M52" s="205"/>
    </row>
    <row r="53" spans="1:52" hidden="1" x14ac:dyDescent="0.25">
      <c r="M53" s="205"/>
    </row>
    <row r="54" spans="1:52" hidden="1" x14ac:dyDescent="0.25">
      <c r="M54" s="205"/>
    </row>
    <row r="55" spans="1:52" hidden="1" x14ac:dyDescent="0.25">
      <c r="M55" s="205"/>
    </row>
    <row r="56" spans="1:52" x14ac:dyDescent="0.25">
      <c r="M56" s="205"/>
    </row>
    <row r="57" spans="1:52" ht="16.5" thickBot="1" x14ac:dyDescent="0.3">
      <c r="A57" s="234"/>
      <c r="B57" s="235"/>
      <c r="C57" s="235"/>
      <c r="D57" s="235"/>
      <c r="E57" s="235"/>
      <c r="F57" s="235"/>
      <c r="G57" s="235"/>
      <c r="H57" s="235"/>
      <c r="I57" s="235"/>
      <c r="J57" s="235"/>
      <c r="K57" s="235"/>
      <c r="L57" s="236"/>
      <c r="M57" s="236"/>
      <c r="N57" s="236"/>
      <c r="O57" s="236"/>
      <c r="P57" s="236"/>
      <c r="Q57" s="236"/>
      <c r="R57" s="236"/>
      <c r="S57" s="236"/>
      <c r="T57" s="236"/>
      <c r="U57" s="236"/>
      <c r="V57" s="236"/>
    </row>
    <row r="58" spans="1:52" x14ac:dyDescent="0.25">
      <c r="A58" s="232" t="s">
        <v>461</v>
      </c>
      <c r="B58" s="266">
        <v>2024</v>
      </c>
      <c r="C58" s="266">
        <v>2025</v>
      </c>
      <c r="D58" s="266">
        <v>2026</v>
      </c>
      <c r="E58" s="266">
        <v>2027</v>
      </c>
      <c r="F58" s="266">
        <v>2028</v>
      </c>
      <c r="G58" s="266">
        <v>2029</v>
      </c>
      <c r="H58" s="266">
        <v>2030</v>
      </c>
      <c r="I58" s="266">
        <v>2031</v>
      </c>
      <c r="J58" s="266">
        <v>2032</v>
      </c>
      <c r="K58" s="266">
        <v>2033</v>
      </c>
      <c r="L58" s="266">
        <v>2034</v>
      </c>
      <c r="M58" s="266">
        <v>2035</v>
      </c>
      <c r="N58" s="266">
        <v>2036</v>
      </c>
      <c r="O58" s="266">
        <v>2037</v>
      </c>
      <c r="P58" s="266">
        <v>2038</v>
      </c>
      <c r="Q58" s="266">
        <v>2039</v>
      </c>
      <c r="R58" s="266">
        <v>2040</v>
      </c>
      <c r="S58" s="266">
        <v>2041</v>
      </c>
      <c r="T58" s="266">
        <v>2042</v>
      </c>
      <c r="U58" s="266">
        <v>2043</v>
      </c>
      <c r="V58" s="266">
        <v>2044</v>
      </c>
      <c r="W58" s="266">
        <v>2045</v>
      </c>
      <c r="X58" s="266">
        <v>2046</v>
      </c>
      <c r="Y58" s="266">
        <v>2047</v>
      </c>
      <c r="Z58" s="266">
        <v>2048</v>
      </c>
      <c r="AA58" s="266">
        <v>2049</v>
      </c>
      <c r="AB58" s="266">
        <v>2050</v>
      </c>
      <c r="AC58" s="266">
        <v>2051</v>
      </c>
      <c r="AD58" s="266">
        <v>2052</v>
      </c>
      <c r="AE58" s="266">
        <v>2053</v>
      </c>
      <c r="AF58" s="266">
        <v>2054</v>
      </c>
      <c r="AG58" s="266">
        <v>2055</v>
      </c>
      <c r="AH58" s="266">
        <v>2056</v>
      </c>
      <c r="AI58" s="266">
        <v>2057</v>
      </c>
      <c r="AJ58" s="266">
        <v>2058</v>
      </c>
      <c r="AK58" s="266">
        <v>2059</v>
      </c>
      <c r="AL58" s="266">
        <v>2060</v>
      </c>
      <c r="AM58" s="266">
        <v>2061</v>
      </c>
      <c r="AN58" s="266">
        <v>2062</v>
      </c>
      <c r="AO58" s="266">
        <v>2063</v>
      </c>
      <c r="AP58" s="266">
        <v>2064</v>
      </c>
      <c r="AQ58" s="266">
        <v>2065</v>
      </c>
      <c r="AR58" s="266">
        <v>2066</v>
      </c>
      <c r="AS58" s="266">
        <v>2067</v>
      </c>
      <c r="AT58" s="266">
        <v>2068</v>
      </c>
      <c r="AU58" s="266">
        <v>2069</v>
      </c>
      <c r="AV58" s="266">
        <v>2070</v>
      </c>
      <c r="AW58" s="266">
        <v>2071</v>
      </c>
      <c r="AX58" s="266">
        <v>2072</v>
      </c>
      <c r="AY58" s="266">
        <v>2073</v>
      </c>
      <c r="AZ58" s="266">
        <v>2074</v>
      </c>
    </row>
    <row r="59" spans="1:52" x14ac:dyDescent="0.25">
      <c r="A59" s="237" t="s">
        <v>258</v>
      </c>
      <c r="B59" s="238">
        <v>1791905.6916666669</v>
      </c>
      <c r="C59" s="238">
        <v>7669575.787198374</v>
      </c>
      <c r="D59" s="238">
        <v>7899661.1212483337</v>
      </c>
      <c r="E59" s="238">
        <v>8136650.957533001</v>
      </c>
      <c r="F59" s="238">
        <v>8380750.474971001</v>
      </c>
      <c r="G59" s="238">
        <v>8632172.9918620009</v>
      </c>
      <c r="H59" s="238">
        <v>8891138.1917049978</v>
      </c>
      <c r="I59" s="238">
        <v>9157872.3386569992</v>
      </c>
      <c r="J59" s="238">
        <v>9432608.5177030005</v>
      </c>
      <c r="K59" s="238">
        <v>9715586.7787580006</v>
      </c>
      <c r="L59" s="238">
        <v>10007054.376836998</v>
      </c>
      <c r="M59" s="238">
        <v>10307266.012225</v>
      </c>
      <c r="N59" s="238">
        <v>10616483.998596001</v>
      </c>
      <c r="O59" s="238">
        <v>10934978.527199998</v>
      </c>
      <c r="P59" s="238">
        <v>11263027.883016</v>
      </c>
      <c r="Q59" s="238">
        <v>11600918.708938999</v>
      </c>
      <c r="R59" s="238">
        <v>11948946.269967001</v>
      </c>
      <c r="S59" s="238">
        <v>12307414.669354001</v>
      </c>
      <c r="T59" s="238">
        <v>12676637.112797001</v>
      </c>
      <c r="U59" s="238">
        <v>13056936.220657002</v>
      </c>
      <c r="V59" s="238">
        <v>13448644.316163002</v>
      </c>
      <c r="W59" s="238">
        <v>13852103.641565001</v>
      </c>
      <c r="X59" s="238">
        <v>14267666.742406001</v>
      </c>
      <c r="Y59" s="238">
        <v>14695696.755725998</v>
      </c>
      <c r="Z59" s="238">
        <v>15136567.650232004</v>
      </c>
      <c r="AA59" s="238">
        <v>15590664.682621</v>
      </c>
      <c r="AB59" s="238">
        <v>16058384.613733001</v>
      </c>
      <c r="AC59" s="238">
        <v>16540136.140857002</v>
      </c>
      <c r="AD59" s="238">
        <v>17036340.233968999</v>
      </c>
      <c r="AE59" s="238">
        <v>17547430.447953004</v>
      </c>
      <c r="AF59" s="238">
        <v>18073853.354907002</v>
      </c>
      <c r="AG59" s="238">
        <v>18616068.952431999</v>
      </c>
      <c r="AH59" s="238">
        <v>19174551.023887001</v>
      </c>
      <c r="AI59" s="238">
        <v>19749787.546677999</v>
      </c>
      <c r="AJ59" s="238">
        <v>20342281.172598004</v>
      </c>
      <c r="AK59" s="238">
        <v>20952549.612099003</v>
      </c>
      <c r="AL59" s="238">
        <v>21581126.090615001</v>
      </c>
      <c r="AM59" s="238">
        <v>22228559.876936</v>
      </c>
      <c r="AN59" s="238">
        <v>22895416.667479999</v>
      </c>
      <c r="AO59" s="238">
        <v>23582279.162701</v>
      </c>
      <c r="AP59" s="238">
        <v>24289747.547428999</v>
      </c>
      <c r="AQ59" s="238">
        <v>25018439.971209995</v>
      </c>
      <c r="AR59" s="238">
        <v>25768993.172747999</v>
      </c>
      <c r="AS59" s="238">
        <v>26542062.960245002</v>
      </c>
      <c r="AT59" s="238">
        <v>27338324.859859999</v>
      </c>
      <c r="AU59" s="238">
        <v>28158474.596049</v>
      </c>
      <c r="AV59" s="238">
        <v>29003228.836091999</v>
      </c>
      <c r="AW59" s="238">
        <v>29873325.694450002</v>
      </c>
      <c r="AX59" s="238">
        <v>30769525.477292001</v>
      </c>
      <c r="AY59" s="238">
        <v>31692611.234885998</v>
      </c>
      <c r="AZ59" s="238">
        <v>32643389.578177001</v>
      </c>
    </row>
    <row r="60" spans="1:52" x14ac:dyDescent="0.25">
      <c r="A60" s="233" t="s">
        <v>257</v>
      </c>
      <c r="B60" s="239">
        <v>0</v>
      </c>
      <c r="C60" s="239">
        <v>-61880.629535800756</v>
      </c>
      <c r="D60" s="239">
        <v>-61255.572671802765</v>
      </c>
      <c r="E60" s="239">
        <v>-60630.515807804783</v>
      </c>
      <c r="F60" s="239">
        <v>-60005.458943806785</v>
      </c>
      <c r="G60" s="239">
        <v>-59380.402079808802</v>
      </c>
      <c r="H60" s="239">
        <v>-58755.345215810812</v>
      </c>
      <c r="I60" s="239">
        <v>-58130.288351812829</v>
      </c>
      <c r="J60" s="239">
        <v>-57505.231487814839</v>
      </c>
      <c r="K60" s="239">
        <v>-56880.174623816856</v>
      </c>
      <c r="L60" s="239">
        <v>-56255.117759818859</v>
      </c>
      <c r="M60" s="239">
        <v>-55630.060895820876</v>
      </c>
      <c r="N60" s="239">
        <v>-55005.004031822893</v>
      </c>
      <c r="O60" s="239">
        <v>-54379.947167824903</v>
      </c>
      <c r="P60" s="239">
        <v>-53754.890303826905</v>
      </c>
      <c r="Q60" s="239">
        <v>-53129.833439828923</v>
      </c>
      <c r="R60" s="239">
        <v>-52504.77657583094</v>
      </c>
      <c r="S60" s="239">
        <v>-51879.71971183295</v>
      </c>
      <c r="T60" s="239">
        <v>-51254.662847834959</v>
      </c>
      <c r="U60" s="239">
        <v>-50629.605983836977</v>
      </c>
      <c r="V60" s="239">
        <v>-50004.549119838994</v>
      </c>
      <c r="W60" s="239">
        <v>-49379.492255840996</v>
      </c>
      <c r="X60" s="239">
        <v>-48754.435391843006</v>
      </c>
      <c r="Y60" s="239">
        <v>-48129.378527845023</v>
      </c>
      <c r="Z60" s="239">
        <v>-47504.32166384704</v>
      </c>
      <c r="AA60" s="239">
        <v>-46879.264799849043</v>
      </c>
      <c r="AB60" s="239">
        <v>-46254.207935851053</v>
      </c>
      <c r="AC60" s="239">
        <v>-45629.15107185307</v>
      </c>
      <c r="AD60" s="239">
        <v>-45004.09420785508</v>
      </c>
      <c r="AE60" s="239">
        <v>-44379.037343857097</v>
      </c>
      <c r="AF60" s="239">
        <v>-43753.980479859107</v>
      </c>
      <c r="AG60" s="239">
        <v>-43128.923615861117</v>
      </c>
      <c r="AH60" s="239">
        <v>-42503.866751863134</v>
      </c>
      <c r="AI60" s="239">
        <v>-41878.809887865144</v>
      </c>
      <c r="AJ60" s="239">
        <v>-41253.753023867153</v>
      </c>
      <c r="AK60" s="239">
        <v>-40628.696159869171</v>
      </c>
      <c r="AL60" s="239">
        <v>-40003.63929587118</v>
      </c>
      <c r="AM60" s="239">
        <v>-39378.58243187319</v>
      </c>
      <c r="AN60" s="239">
        <v>-38753.525567875207</v>
      </c>
      <c r="AO60" s="239">
        <v>-38128.468703877217</v>
      </c>
      <c r="AP60" s="239">
        <v>-37503.411839879227</v>
      </c>
      <c r="AQ60" s="239">
        <v>-36878.354975881237</v>
      </c>
      <c r="AR60" s="239">
        <v>-36253.298111883254</v>
      </c>
      <c r="AS60" s="239">
        <v>-35628.241247885264</v>
      </c>
      <c r="AT60" s="239">
        <v>-35003.184383887274</v>
      </c>
      <c r="AU60" s="239">
        <v>-34378.127519889291</v>
      </c>
      <c r="AV60" s="239">
        <v>-33753.070655891301</v>
      </c>
      <c r="AW60" s="239">
        <v>-33128.013791893311</v>
      </c>
      <c r="AX60" s="239">
        <v>-32502.956927895324</v>
      </c>
      <c r="AY60" s="239">
        <v>-31877.900063897338</v>
      </c>
      <c r="AZ60" s="239">
        <v>-31252.843199899347</v>
      </c>
    </row>
    <row r="61" spans="1:52" x14ac:dyDescent="0.25">
      <c r="A61" s="240" t="s">
        <v>436</v>
      </c>
      <c r="B61" s="239">
        <v>0</v>
      </c>
      <c r="C61" s="239">
        <v>0</v>
      </c>
      <c r="D61" s="239">
        <v>0</v>
      </c>
      <c r="E61" s="239">
        <v>0</v>
      </c>
      <c r="F61" s="239">
        <v>0</v>
      </c>
      <c r="G61" s="239">
        <v>0</v>
      </c>
      <c r="H61" s="239">
        <v>0</v>
      </c>
      <c r="I61" s="239">
        <v>0</v>
      </c>
      <c r="J61" s="239">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row>
    <row r="62" spans="1:52" x14ac:dyDescent="0.25">
      <c r="A62" s="240" t="str">
        <f>A27</f>
        <v>Прочие расходы при эксплуатации объекта, руб. без НДС</v>
      </c>
      <c r="B62" s="239">
        <v>0</v>
      </c>
      <c r="C62" s="239">
        <v>0</v>
      </c>
      <c r="D62" s="239">
        <v>0</v>
      </c>
      <c r="E62" s="239">
        <v>0</v>
      </c>
      <c r="F62" s="239">
        <v>0</v>
      </c>
      <c r="G62" s="239">
        <v>0</v>
      </c>
      <c r="H62" s="239">
        <v>0</v>
      </c>
      <c r="I62" s="239">
        <v>0</v>
      </c>
      <c r="J62" s="239">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239">
        <v>0</v>
      </c>
      <c r="AC62" s="239">
        <v>0</v>
      </c>
      <c r="AD62" s="239">
        <v>0</v>
      </c>
      <c r="AE62" s="239">
        <v>0</v>
      </c>
      <c r="AF62" s="239">
        <v>0</v>
      </c>
      <c r="AG62" s="239">
        <v>0</v>
      </c>
      <c r="AH62" s="239">
        <v>0</v>
      </c>
      <c r="AI62" s="239">
        <v>0</v>
      </c>
      <c r="AJ62" s="239">
        <v>0</v>
      </c>
      <c r="AK62" s="239">
        <v>0</v>
      </c>
      <c r="AL62" s="239">
        <v>0</v>
      </c>
      <c r="AM62" s="239">
        <v>0</v>
      </c>
      <c r="AN62" s="239">
        <v>0</v>
      </c>
      <c r="AO62" s="239">
        <v>0</v>
      </c>
      <c r="AP62" s="239">
        <v>0</v>
      </c>
      <c r="AQ62" s="239">
        <v>0</v>
      </c>
      <c r="AR62" s="239">
        <v>0</v>
      </c>
      <c r="AS62" s="239">
        <v>0</v>
      </c>
      <c r="AT62" s="239">
        <v>0</v>
      </c>
      <c r="AU62" s="239">
        <v>0</v>
      </c>
      <c r="AV62" s="239">
        <v>0</v>
      </c>
      <c r="AW62" s="239">
        <v>0</v>
      </c>
      <c r="AX62" s="239">
        <v>0</v>
      </c>
      <c r="AY62" s="239">
        <v>0</v>
      </c>
      <c r="AZ62" s="239">
        <v>0</v>
      </c>
    </row>
    <row r="63" spans="1:52" x14ac:dyDescent="0.25">
      <c r="A63" s="240" t="s">
        <v>455</v>
      </c>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row>
    <row r="64" spans="1:52" x14ac:dyDescent="0.25">
      <c r="A64" s="240" t="s">
        <v>455</v>
      </c>
      <c r="B64" s="239">
        <v>0</v>
      </c>
      <c r="C64" s="239">
        <v>0</v>
      </c>
      <c r="D64" s="239">
        <v>0</v>
      </c>
      <c r="E64" s="239">
        <v>0</v>
      </c>
      <c r="F64" s="239">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9">
        <v>0</v>
      </c>
      <c r="AC64" s="239">
        <v>0</v>
      </c>
      <c r="AD64" s="239">
        <v>0</v>
      </c>
      <c r="AE64" s="239">
        <v>0</v>
      </c>
      <c r="AF64" s="239">
        <v>0</v>
      </c>
      <c r="AG64" s="239">
        <v>0</v>
      </c>
      <c r="AH64" s="239">
        <v>0</v>
      </c>
      <c r="AI64" s="239">
        <v>0</v>
      </c>
      <c r="AJ64" s="239">
        <v>0</v>
      </c>
      <c r="AK64" s="239">
        <v>0</v>
      </c>
      <c r="AL64" s="239">
        <v>0</v>
      </c>
      <c r="AM64" s="239">
        <v>0</v>
      </c>
      <c r="AN64" s="239">
        <v>0</v>
      </c>
      <c r="AO64" s="239">
        <v>0</v>
      </c>
      <c r="AP64" s="239">
        <v>0</v>
      </c>
      <c r="AQ64" s="239">
        <v>0</v>
      </c>
      <c r="AR64" s="239">
        <v>0</v>
      </c>
      <c r="AS64" s="239">
        <v>0</v>
      </c>
      <c r="AT64" s="239">
        <v>0</v>
      </c>
      <c r="AU64" s="239">
        <v>0</v>
      </c>
      <c r="AV64" s="239">
        <v>0</v>
      </c>
      <c r="AW64" s="239">
        <v>0</v>
      </c>
      <c r="AX64" s="239">
        <v>0</v>
      </c>
      <c r="AY64" s="239">
        <v>0</v>
      </c>
      <c r="AZ64" s="239">
        <v>0</v>
      </c>
    </row>
    <row r="65" spans="1:52" x14ac:dyDescent="0.25">
      <c r="A65" s="240" t="s">
        <v>455</v>
      </c>
      <c r="B65" s="239"/>
      <c r="C65" s="239">
        <v>0</v>
      </c>
      <c r="D65" s="239">
        <v>0</v>
      </c>
      <c r="E65" s="239">
        <v>0</v>
      </c>
      <c r="F65" s="239">
        <v>0</v>
      </c>
      <c r="G65" s="239">
        <v>0</v>
      </c>
      <c r="H65" s="239">
        <v>0</v>
      </c>
      <c r="I65" s="239">
        <v>0</v>
      </c>
      <c r="J65" s="239">
        <v>0</v>
      </c>
      <c r="K65" s="239">
        <v>0</v>
      </c>
      <c r="L65" s="239">
        <v>0</v>
      </c>
      <c r="M65" s="239">
        <v>0</v>
      </c>
      <c r="N65" s="239">
        <v>0</v>
      </c>
      <c r="O65" s="239">
        <v>0</v>
      </c>
      <c r="P65" s="239">
        <v>0</v>
      </c>
      <c r="Q65" s="239">
        <v>0</v>
      </c>
      <c r="R65" s="239">
        <v>0</v>
      </c>
      <c r="S65" s="239">
        <v>0</v>
      </c>
      <c r="T65" s="239">
        <v>0</v>
      </c>
      <c r="U65" s="239">
        <v>0</v>
      </c>
      <c r="V65" s="239">
        <v>0</v>
      </c>
      <c r="W65" s="239">
        <v>0</v>
      </c>
      <c r="X65" s="239">
        <v>0</v>
      </c>
      <c r="Y65" s="239">
        <v>0</v>
      </c>
      <c r="Z65" s="239">
        <v>0</v>
      </c>
      <c r="AA65" s="239">
        <v>0</v>
      </c>
      <c r="AB65" s="239">
        <v>0</v>
      </c>
      <c r="AC65" s="239">
        <v>0</v>
      </c>
      <c r="AD65" s="239">
        <v>0</v>
      </c>
      <c r="AE65" s="239">
        <v>0</v>
      </c>
      <c r="AF65" s="239">
        <v>0</v>
      </c>
      <c r="AG65" s="239">
        <v>0</v>
      </c>
      <c r="AH65" s="239">
        <v>0</v>
      </c>
      <c r="AI65" s="239">
        <v>0</v>
      </c>
      <c r="AJ65" s="239">
        <v>0</v>
      </c>
      <c r="AK65" s="239">
        <v>0</v>
      </c>
      <c r="AL65" s="239">
        <v>0</v>
      </c>
      <c r="AM65" s="239">
        <v>0</v>
      </c>
      <c r="AN65" s="239">
        <v>0</v>
      </c>
      <c r="AO65" s="239">
        <v>0</v>
      </c>
      <c r="AP65" s="239">
        <v>0</v>
      </c>
      <c r="AQ65" s="239">
        <v>0</v>
      </c>
      <c r="AR65" s="239">
        <v>0</v>
      </c>
      <c r="AS65" s="239">
        <v>0</v>
      </c>
      <c r="AT65" s="239">
        <v>0</v>
      </c>
      <c r="AU65" s="239">
        <v>0</v>
      </c>
      <c r="AV65" s="239">
        <v>0</v>
      </c>
      <c r="AW65" s="239">
        <v>0</v>
      </c>
      <c r="AX65" s="239">
        <v>0</v>
      </c>
      <c r="AY65" s="239">
        <v>0</v>
      </c>
      <c r="AZ65" s="239">
        <v>0</v>
      </c>
    </row>
    <row r="66" spans="1:52" x14ac:dyDescent="0.25">
      <c r="A66" s="240" t="s">
        <v>256</v>
      </c>
      <c r="B66" s="239"/>
      <c r="C66" s="239">
        <v>-61880.629535800756</v>
      </c>
      <c r="D66" s="239">
        <v>-61255.572671802765</v>
      </c>
      <c r="E66" s="239">
        <v>-60630.515807804783</v>
      </c>
      <c r="F66" s="239">
        <v>-60005.458943806785</v>
      </c>
      <c r="G66" s="239">
        <v>-59380.402079808802</v>
      </c>
      <c r="H66" s="239">
        <v>-58755.345215810812</v>
      </c>
      <c r="I66" s="239">
        <v>-58130.288351812829</v>
      </c>
      <c r="J66" s="239">
        <v>-57505.231487814839</v>
      </c>
      <c r="K66" s="239">
        <v>-56880.174623816856</v>
      </c>
      <c r="L66" s="239">
        <v>-56255.117759818859</v>
      </c>
      <c r="M66" s="239">
        <v>-55630.060895820876</v>
      </c>
      <c r="N66" s="239">
        <v>-55005.004031822893</v>
      </c>
      <c r="O66" s="239">
        <v>-54379.947167824903</v>
      </c>
      <c r="P66" s="239">
        <v>-53754.890303826905</v>
      </c>
      <c r="Q66" s="239">
        <v>-53129.833439828923</v>
      </c>
      <c r="R66" s="239">
        <v>-52504.77657583094</v>
      </c>
      <c r="S66" s="239">
        <v>-51879.71971183295</v>
      </c>
      <c r="T66" s="239">
        <v>-51254.662847834959</v>
      </c>
      <c r="U66" s="239">
        <v>-50629.605983836977</v>
      </c>
      <c r="V66" s="239">
        <v>-50004.549119838994</v>
      </c>
      <c r="W66" s="239">
        <v>-49379.492255840996</v>
      </c>
      <c r="X66" s="239">
        <v>-48754.435391843006</v>
      </c>
      <c r="Y66" s="239">
        <v>-48129.378527845023</v>
      </c>
      <c r="Z66" s="239">
        <v>-47504.32166384704</v>
      </c>
      <c r="AA66" s="239">
        <v>-46879.264799849043</v>
      </c>
      <c r="AB66" s="239">
        <v>-46254.207935851053</v>
      </c>
      <c r="AC66" s="239">
        <v>-45629.15107185307</v>
      </c>
      <c r="AD66" s="239">
        <v>-45004.09420785508</v>
      </c>
      <c r="AE66" s="239">
        <v>-44379.037343857097</v>
      </c>
      <c r="AF66" s="239">
        <v>-43753.980479859107</v>
      </c>
      <c r="AG66" s="239">
        <v>-43128.923615861117</v>
      </c>
      <c r="AH66" s="239">
        <v>-42503.866751863134</v>
      </c>
      <c r="AI66" s="239">
        <v>-41878.809887865144</v>
      </c>
      <c r="AJ66" s="239">
        <v>-41253.753023867153</v>
      </c>
      <c r="AK66" s="239">
        <v>-40628.696159869171</v>
      </c>
      <c r="AL66" s="239">
        <v>-40003.63929587118</v>
      </c>
      <c r="AM66" s="239">
        <v>-39378.58243187319</v>
      </c>
      <c r="AN66" s="239">
        <v>-38753.525567875207</v>
      </c>
      <c r="AO66" s="239">
        <v>-38128.468703877217</v>
      </c>
      <c r="AP66" s="239">
        <v>-37503.411839879227</v>
      </c>
      <c r="AQ66" s="239">
        <v>-36878.354975881237</v>
      </c>
      <c r="AR66" s="239">
        <v>-36253.298111883254</v>
      </c>
      <c r="AS66" s="239">
        <v>-35628.241247885264</v>
      </c>
      <c r="AT66" s="239">
        <v>-35003.184383887274</v>
      </c>
      <c r="AU66" s="239">
        <v>-34378.127519889291</v>
      </c>
      <c r="AV66" s="239">
        <v>-33753.070655891301</v>
      </c>
      <c r="AW66" s="239">
        <v>-33128.013791893311</v>
      </c>
      <c r="AX66" s="239">
        <v>-32502.956927895324</v>
      </c>
      <c r="AY66" s="239">
        <v>-31877.900063897338</v>
      </c>
      <c r="AZ66" s="239">
        <v>-31252.843199899347</v>
      </c>
    </row>
    <row r="67" spans="1:52" x14ac:dyDescent="0.25">
      <c r="A67" s="241" t="s">
        <v>462</v>
      </c>
      <c r="B67" s="238">
        <v>1791905.6916666669</v>
      </c>
      <c r="C67" s="238">
        <v>7607695.1576625733</v>
      </c>
      <c r="D67" s="238">
        <v>7838405.548576531</v>
      </c>
      <c r="E67" s="238">
        <v>8076020.4417251963</v>
      </c>
      <c r="F67" s="238">
        <v>8320745.0160271944</v>
      </c>
      <c r="G67" s="238">
        <v>8572792.5897821914</v>
      </c>
      <c r="H67" s="238">
        <v>8832382.8464891873</v>
      </c>
      <c r="I67" s="238">
        <v>9099742.0503051858</v>
      </c>
      <c r="J67" s="238">
        <v>9375103.2862151861</v>
      </c>
      <c r="K67" s="238">
        <v>9658706.6041341834</v>
      </c>
      <c r="L67" s="238">
        <v>9950799.2590771802</v>
      </c>
      <c r="M67" s="238">
        <v>10251635.951329179</v>
      </c>
      <c r="N67" s="238">
        <v>10561478.994564179</v>
      </c>
      <c r="O67" s="238">
        <v>10880598.580032174</v>
      </c>
      <c r="P67" s="238">
        <v>11209272.992712172</v>
      </c>
      <c r="Q67" s="238">
        <v>11547788.87549917</v>
      </c>
      <c r="R67" s="238">
        <v>11896441.493391169</v>
      </c>
      <c r="S67" s="238">
        <v>12255534.949642168</v>
      </c>
      <c r="T67" s="238">
        <v>12625382.449949166</v>
      </c>
      <c r="U67" s="238">
        <v>13006306.614673166</v>
      </c>
      <c r="V67" s="238">
        <v>13398639.767043162</v>
      </c>
      <c r="W67" s="238">
        <v>13802724.14930916</v>
      </c>
      <c r="X67" s="238">
        <v>14218912.307014158</v>
      </c>
      <c r="Y67" s="238">
        <v>14647567.377198154</v>
      </c>
      <c r="Z67" s="238">
        <v>15089063.328568157</v>
      </c>
      <c r="AA67" s="238">
        <v>15543785.417821152</v>
      </c>
      <c r="AB67" s="238">
        <v>16012130.40579715</v>
      </c>
      <c r="AC67" s="238">
        <v>16494506.989785148</v>
      </c>
      <c r="AD67" s="238">
        <v>16991336.139761142</v>
      </c>
      <c r="AE67" s="238">
        <v>17503051.410609148</v>
      </c>
      <c r="AF67" s="238">
        <v>18030099.374427143</v>
      </c>
      <c r="AG67" s="238">
        <v>18572940.028816137</v>
      </c>
      <c r="AH67" s="238">
        <v>19132047.157135136</v>
      </c>
      <c r="AI67" s="238">
        <v>19707908.736790136</v>
      </c>
      <c r="AJ67" s="238">
        <v>20301027.419574138</v>
      </c>
      <c r="AK67" s="238">
        <v>20911920.915939134</v>
      </c>
      <c r="AL67" s="238">
        <v>21541122.451319128</v>
      </c>
      <c r="AM67" s="238">
        <v>22189181.294504128</v>
      </c>
      <c r="AN67" s="238">
        <v>22856663.141912125</v>
      </c>
      <c r="AO67" s="238">
        <v>23544150.693997122</v>
      </c>
      <c r="AP67" s="238">
        <v>24252244.135589119</v>
      </c>
      <c r="AQ67" s="238">
        <v>24981561.616234113</v>
      </c>
      <c r="AR67" s="238">
        <v>25732739.874636117</v>
      </c>
      <c r="AS67" s="238">
        <v>26506434.718997117</v>
      </c>
      <c r="AT67" s="238">
        <v>27303321.675476111</v>
      </c>
      <c r="AU67" s="238">
        <v>28124096.468529109</v>
      </c>
      <c r="AV67" s="238">
        <v>28969475.765436109</v>
      </c>
      <c r="AW67" s="238">
        <v>29840197.680658109</v>
      </c>
      <c r="AX67" s="238">
        <v>30737022.520364106</v>
      </c>
      <c r="AY67" s="238">
        <v>31660733.3348221</v>
      </c>
      <c r="AZ67" s="238">
        <v>32612136.734977104</v>
      </c>
    </row>
    <row r="68" spans="1:52" x14ac:dyDescent="0.25">
      <c r="A68" s="240" t="s">
        <v>252</v>
      </c>
      <c r="B68" s="239">
        <v>0</v>
      </c>
      <c r="C68" s="239">
        <v>-56823.351272544314</v>
      </c>
      <c r="D68" s="239">
        <v>-56823.351272544314</v>
      </c>
      <c r="E68" s="239">
        <v>-56823.351272544314</v>
      </c>
      <c r="F68" s="239">
        <v>-56823.351272544314</v>
      </c>
      <c r="G68" s="239">
        <v>-56823.351272544314</v>
      </c>
      <c r="H68" s="239">
        <v>-56823.351272544314</v>
      </c>
      <c r="I68" s="239">
        <v>-56823.351272544314</v>
      </c>
      <c r="J68" s="239">
        <v>-56823.351272544314</v>
      </c>
      <c r="K68" s="239">
        <v>-56823.351272544314</v>
      </c>
      <c r="L68" s="239">
        <v>-56823.351272544314</v>
      </c>
      <c r="M68" s="239">
        <v>-56823.351272544314</v>
      </c>
      <c r="N68" s="239">
        <v>-56823.351272544314</v>
      </c>
      <c r="O68" s="239">
        <v>-56823.351272544314</v>
      </c>
      <c r="P68" s="239">
        <v>-56823.351272544314</v>
      </c>
      <c r="Q68" s="239">
        <v>-56823.351272544314</v>
      </c>
      <c r="R68" s="239">
        <v>-56823.351272544314</v>
      </c>
      <c r="S68" s="239">
        <v>-56823.351272544314</v>
      </c>
      <c r="T68" s="239">
        <v>-56823.351272544314</v>
      </c>
      <c r="U68" s="239">
        <v>-56823.351272544314</v>
      </c>
      <c r="V68" s="239">
        <v>-56823.351272544314</v>
      </c>
      <c r="W68" s="239">
        <v>-56823.351272544314</v>
      </c>
      <c r="X68" s="239">
        <v>-56823.351272544314</v>
      </c>
      <c r="Y68" s="239">
        <v>-56823.351272544314</v>
      </c>
      <c r="Z68" s="239">
        <v>-56823.351272544314</v>
      </c>
      <c r="AA68" s="239">
        <v>-56823.351272544314</v>
      </c>
      <c r="AB68" s="239">
        <v>-56823.351272544314</v>
      </c>
      <c r="AC68" s="239">
        <v>-56823.351272544314</v>
      </c>
      <c r="AD68" s="239">
        <v>-56823.351272544314</v>
      </c>
      <c r="AE68" s="239">
        <v>-56823.351272544314</v>
      </c>
      <c r="AF68" s="239">
        <v>-56823.351272544314</v>
      </c>
      <c r="AG68" s="239">
        <v>-56823.351272544314</v>
      </c>
      <c r="AH68" s="239">
        <v>-56823.351272544314</v>
      </c>
      <c r="AI68" s="239">
        <v>-56823.351272544314</v>
      </c>
      <c r="AJ68" s="239">
        <v>-56823.351272544314</v>
      </c>
      <c r="AK68" s="239">
        <v>-56823.351272544314</v>
      </c>
      <c r="AL68" s="239">
        <v>-56823.351272544314</v>
      </c>
      <c r="AM68" s="239">
        <v>-56823.351272544314</v>
      </c>
      <c r="AN68" s="239">
        <v>-56823.351272544314</v>
      </c>
      <c r="AO68" s="239">
        <v>-56823.351272544314</v>
      </c>
      <c r="AP68" s="239">
        <v>-56823.351272544314</v>
      </c>
      <c r="AQ68" s="239">
        <v>-56823.351272544314</v>
      </c>
      <c r="AR68" s="239">
        <v>-56823.351272544314</v>
      </c>
      <c r="AS68" s="239">
        <v>-56823.351272544314</v>
      </c>
      <c r="AT68" s="239">
        <v>-56823.351272544314</v>
      </c>
      <c r="AU68" s="239">
        <v>-56823.351272544314</v>
      </c>
      <c r="AV68" s="239">
        <v>-56823.351272544314</v>
      </c>
      <c r="AW68" s="239">
        <v>-56823.351272544314</v>
      </c>
      <c r="AX68" s="239">
        <v>-56823.351272544314</v>
      </c>
      <c r="AY68" s="239">
        <v>-56823.351272544314</v>
      </c>
      <c r="AZ68" s="239">
        <v>-56823.351272544314</v>
      </c>
    </row>
    <row r="69" spans="1:52" x14ac:dyDescent="0.25">
      <c r="A69" s="241" t="s">
        <v>463</v>
      </c>
      <c r="B69" s="238">
        <v>1791905.6916666669</v>
      </c>
      <c r="C69" s="238">
        <v>7550871.8063900294</v>
      </c>
      <c r="D69" s="238">
        <v>7781582.1973039871</v>
      </c>
      <c r="E69" s="238">
        <v>8019197.0904526524</v>
      </c>
      <c r="F69" s="238">
        <v>8263921.6647546506</v>
      </c>
      <c r="G69" s="238">
        <v>8515969.2385096475</v>
      </c>
      <c r="H69" s="238">
        <v>8775559.4952166434</v>
      </c>
      <c r="I69" s="238">
        <v>9042918.6990326419</v>
      </c>
      <c r="J69" s="238">
        <v>9318279.9349426422</v>
      </c>
      <c r="K69" s="238">
        <v>9601883.2528616395</v>
      </c>
      <c r="L69" s="238">
        <v>9893975.9078046363</v>
      </c>
      <c r="M69" s="238">
        <v>10194812.600056635</v>
      </c>
      <c r="N69" s="238">
        <v>10504655.643291635</v>
      </c>
      <c r="O69" s="238">
        <v>10823775.22875963</v>
      </c>
      <c r="P69" s="238">
        <v>11152449.641439628</v>
      </c>
      <c r="Q69" s="238">
        <v>11490965.524226626</v>
      </c>
      <c r="R69" s="238">
        <v>11839618.142118625</v>
      </c>
      <c r="S69" s="238">
        <v>12198711.598369624</v>
      </c>
      <c r="T69" s="238">
        <v>12568559.098676622</v>
      </c>
      <c r="U69" s="238">
        <v>12949483.263400622</v>
      </c>
      <c r="V69" s="238">
        <v>13341816.415770618</v>
      </c>
      <c r="W69" s="238">
        <v>13745900.798036616</v>
      </c>
      <c r="X69" s="238">
        <v>14162088.955741614</v>
      </c>
      <c r="Y69" s="238">
        <v>14590744.02592561</v>
      </c>
      <c r="Z69" s="238">
        <v>15032239.977295613</v>
      </c>
      <c r="AA69" s="238">
        <v>15486962.066548608</v>
      </c>
      <c r="AB69" s="238">
        <v>15955307.054524606</v>
      </c>
      <c r="AC69" s="238">
        <v>16437683.638512604</v>
      </c>
      <c r="AD69" s="238">
        <v>16934512.788488597</v>
      </c>
      <c r="AE69" s="238">
        <v>17446228.059336603</v>
      </c>
      <c r="AF69" s="238">
        <v>17973276.023154598</v>
      </c>
      <c r="AG69" s="238">
        <v>18516116.677543592</v>
      </c>
      <c r="AH69" s="238">
        <v>19075223.805862591</v>
      </c>
      <c r="AI69" s="238">
        <v>19651085.38551759</v>
      </c>
      <c r="AJ69" s="238">
        <v>20244204.068301592</v>
      </c>
      <c r="AK69" s="238">
        <v>20855097.564666588</v>
      </c>
      <c r="AL69" s="238">
        <v>21484299.100046583</v>
      </c>
      <c r="AM69" s="238">
        <v>22132357.943231583</v>
      </c>
      <c r="AN69" s="238">
        <v>22799839.790639579</v>
      </c>
      <c r="AO69" s="238">
        <v>23487327.342724577</v>
      </c>
      <c r="AP69" s="238">
        <v>24195420.784316573</v>
      </c>
      <c r="AQ69" s="238">
        <v>24924738.264961567</v>
      </c>
      <c r="AR69" s="238">
        <v>25675916.523363572</v>
      </c>
      <c r="AS69" s="238">
        <v>26449611.367724571</v>
      </c>
      <c r="AT69" s="238">
        <v>27246498.324203566</v>
      </c>
      <c r="AU69" s="238">
        <v>28067273.117256563</v>
      </c>
      <c r="AV69" s="238">
        <v>28912652.414163563</v>
      </c>
      <c r="AW69" s="238">
        <v>29783374.329385564</v>
      </c>
      <c r="AX69" s="238">
        <v>30680199.16909156</v>
      </c>
      <c r="AY69" s="238">
        <v>31603909.983549554</v>
      </c>
      <c r="AZ69" s="238">
        <v>32555313.383704558</v>
      </c>
    </row>
    <row r="70" spans="1:52" x14ac:dyDescent="0.25">
      <c r="A70" s="240" t="s">
        <v>437</v>
      </c>
      <c r="B70" s="239">
        <v>0</v>
      </c>
      <c r="C70" s="239">
        <v>0</v>
      </c>
      <c r="D70" s="239">
        <v>0</v>
      </c>
      <c r="E70" s="239">
        <v>0</v>
      </c>
      <c r="F70" s="239">
        <v>0</v>
      </c>
      <c r="G70" s="239">
        <v>0</v>
      </c>
      <c r="H70" s="239">
        <v>0</v>
      </c>
      <c r="I70" s="239">
        <v>0</v>
      </c>
      <c r="J70" s="239">
        <v>0</v>
      </c>
      <c r="K70" s="239">
        <v>0</v>
      </c>
      <c r="L70" s="239">
        <v>0</v>
      </c>
      <c r="M70" s="239">
        <v>0</v>
      </c>
      <c r="N70" s="239">
        <v>0</v>
      </c>
      <c r="O70" s="239">
        <v>0</v>
      </c>
      <c r="P70" s="239">
        <v>0</v>
      </c>
      <c r="Q70" s="239">
        <v>0</v>
      </c>
      <c r="R70" s="239">
        <v>0</v>
      </c>
      <c r="S70" s="239">
        <v>0</v>
      </c>
      <c r="T70" s="239">
        <v>0</v>
      </c>
      <c r="U70" s="239">
        <v>0</v>
      </c>
      <c r="V70" s="239">
        <v>0</v>
      </c>
      <c r="W70" s="239">
        <v>0</v>
      </c>
      <c r="X70" s="239">
        <v>0</v>
      </c>
      <c r="Y70" s="239">
        <v>0</v>
      </c>
      <c r="Z70" s="239">
        <v>0</v>
      </c>
      <c r="AA70" s="239">
        <v>0</v>
      </c>
      <c r="AB70" s="239">
        <v>0</v>
      </c>
      <c r="AC70" s="239">
        <v>0</v>
      </c>
      <c r="AD70" s="239">
        <v>0</v>
      </c>
      <c r="AE70" s="239">
        <v>0</v>
      </c>
      <c r="AF70" s="239">
        <v>0</v>
      </c>
      <c r="AG70" s="239">
        <v>0</v>
      </c>
      <c r="AH70" s="239">
        <v>0</v>
      </c>
      <c r="AI70" s="239">
        <v>0</v>
      </c>
      <c r="AJ70" s="239">
        <v>0</v>
      </c>
      <c r="AK70" s="239">
        <v>0</v>
      </c>
      <c r="AL70" s="239">
        <v>0</v>
      </c>
      <c r="AM70" s="239">
        <v>0</v>
      </c>
      <c r="AN70" s="239">
        <v>0</v>
      </c>
      <c r="AO70" s="239">
        <v>0</v>
      </c>
      <c r="AP70" s="239">
        <v>0</v>
      </c>
      <c r="AQ70" s="239">
        <v>0</v>
      </c>
      <c r="AR70" s="239">
        <v>0</v>
      </c>
      <c r="AS70" s="239">
        <v>0</v>
      </c>
      <c r="AT70" s="239">
        <v>0</v>
      </c>
      <c r="AU70" s="239">
        <v>0</v>
      </c>
      <c r="AV70" s="239">
        <v>0</v>
      </c>
      <c r="AW70" s="239">
        <v>0</v>
      </c>
      <c r="AX70" s="239">
        <v>0</v>
      </c>
      <c r="AY70" s="239">
        <v>0</v>
      </c>
      <c r="AZ70" s="239">
        <v>0</v>
      </c>
    </row>
    <row r="71" spans="1:52" x14ac:dyDescent="0.25">
      <c r="A71" s="241" t="s">
        <v>255</v>
      </c>
      <c r="B71" s="238">
        <v>1791905.6916666669</v>
      </c>
      <c r="C71" s="238">
        <v>7550871.8063900294</v>
      </c>
      <c r="D71" s="238">
        <v>7781582.1973039871</v>
      </c>
      <c r="E71" s="238">
        <v>8019197.0904526524</v>
      </c>
      <c r="F71" s="238">
        <v>8263921.6647546506</v>
      </c>
      <c r="G71" s="238">
        <v>8515969.2385096475</v>
      </c>
      <c r="H71" s="238">
        <v>8775559.4952166434</v>
      </c>
      <c r="I71" s="238">
        <v>9042918.6990326419</v>
      </c>
      <c r="J71" s="238">
        <v>9318279.9349426422</v>
      </c>
      <c r="K71" s="238">
        <v>9601883.2528616395</v>
      </c>
      <c r="L71" s="238">
        <v>9893975.9078046363</v>
      </c>
      <c r="M71" s="238">
        <v>10194812.600056635</v>
      </c>
      <c r="N71" s="238">
        <v>10504655.643291635</v>
      </c>
      <c r="O71" s="238">
        <v>10823775.22875963</v>
      </c>
      <c r="P71" s="238">
        <v>11152449.641439628</v>
      </c>
      <c r="Q71" s="238">
        <v>11490965.524226626</v>
      </c>
      <c r="R71" s="238">
        <v>11839618.142118625</v>
      </c>
      <c r="S71" s="238">
        <v>12198711.598369624</v>
      </c>
      <c r="T71" s="238">
        <v>12568559.098676622</v>
      </c>
      <c r="U71" s="238">
        <v>12949483.263400622</v>
      </c>
      <c r="V71" s="238">
        <v>13341816.415770618</v>
      </c>
      <c r="W71" s="238">
        <v>13745900.798036616</v>
      </c>
      <c r="X71" s="238">
        <v>14162088.955741614</v>
      </c>
      <c r="Y71" s="238">
        <v>14590744.02592561</v>
      </c>
      <c r="Z71" s="238">
        <v>15032239.977295613</v>
      </c>
      <c r="AA71" s="238">
        <v>15486962.066548608</v>
      </c>
      <c r="AB71" s="238">
        <v>15955307.054524606</v>
      </c>
      <c r="AC71" s="238">
        <v>16437683.638512604</v>
      </c>
      <c r="AD71" s="238">
        <v>16934512.788488597</v>
      </c>
      <c r="AE71" s="238">
        <v>17446228.059336603</v>
      </c>
      <c r="AF71" s="238">
        <v>17973276.023154598</v>
      </c>
      <c r="AG71" s="238">
        <v>18516116.677543592</v>
      </c>
      <c r="AH71" s="238">
        <v>19075223.805862591</v>
      </c>
      <c r="AI71" s="238">
        <v>19651085.38551759</v>
      </c>
      <c r="AJ71" s="238">
        <v>20244204.068301592</v>
      </c>
      <c r="AK71" s="238">
        <v>20855097.564666588</v>
      </c>
      <c r="AL71" s="238">
        <v>21484299.100046583</v>
      </c>
      <c r="AM71" s="238">
        <v>22132357.943231583</v>
      </c>
      <c r="AN71" s="238">
        <v>22799839.790639579</v>
      </c>
      <c r="AO71" s="238">
        <v>23487327.342724577</v>
      </c>
      <c r="AP71" s="238">
        <v>24195420.784316573</v>
      </c>
      <c r="AQ71" s="238">
        <v>24924738.264961567</v>
      </c>
      <c r="AR71" s="238">
        <v>25675916.523363572</v>
      </c>
      <c r="AS71" s="238">
        <v>26449611.367724571</v>
      </c>
      <c r="AT71" s="238">
        <v>27246498.324203566</v>
      </c>
      <c r="AU71" s="238">
        <v>28067273.117256563</v>
      </c>
      <c r="AV71" s="238">
        <v>28912652.414163563</v>
      </c>
      <c r="AW71" s="238">
        <v>29783374.329385564</v>
      </c>
      <c r="AX71" s="238">
        <v>30680199.16909156</v>
      </c>
      <c r="AY71" s="238">
        <v>31603909.983549554</v>
      </c>
      <c r="AZ71" s="238">
        <v>32555313.383704558</v>
      </c>
    </row>
    <row r="72" spans="1:52" x14ac:dyDescent="0.25">
      <c r="A72" s="240" t="s">
        <v>251</v>
      </c>
      <c r="B72" s="239"/>
      <c r="C72" s="239">
        <v>-1510174.3612780059</v>
      </c>
      <c r="D72" s="239">
        <v>-1556316.4394607975</v>
      </c>
      <c r="E72" s="239">
        <v>-1603839.4180905307</v>
      </c>
      <c r="F72" s="239">
        <v>-1652784.3329509301</v>
      </c>
      <c r="G72" s="239">
        <v>-1703193.8477019295</v>
      </c>
      <c r="H72" s="239">
        <v>-1755111.8990433288</v>
      </c>
      <c r="I72" s="239">
        <v>-1808583.7398065284</v>
      </c>
      <c r="J72" s="239">
        <v>-1863655.9869885286</v>
      </c>
      <c r="K72" s="239">
        <v>-1920376.6505723279</v>
      </c>
      <c r="L72" s="239">
        <v>-1978795.1815609273</v>
      </c>
      <c r="M72" s="239">
        <v>-2038962.5200113272</v>
      </c>
      <c r="N72" s="239">
        <v>-2100931.1286583273</v>
      </c>
      <c r="O72" s="239">
        <v>-2164755.045751926</v>
      </c>
      <c r="P72" s="239">
        <v>-2230489.9282879257</v>
      </c>
      <c r="Q72" s="239">
        <v>-2298193.1048453255</v>
      </c>
      <c r="R72" s="239">
        <v>-2367923.6284237253</v>
      </c>
      <c r="S72" s="239">
        <v>-2439742.3196739252</v>
      </c>
      <c r="T72" s="239">
        <v>-2513711.8197353245</v>
      </c>
      <c r="U72" s="239">
        <v>-2589896.6526801246</v>
      </c>
      <c r="V72" s="239">
        <v>-2668363.2831541239</v>
      </c>
      <c r="W72" s="239">
        <v>-2749180.1596073234</v>
      </c>
      <c r="X72" s="239">
        <v>-2832417.7911483231</v>
      </c>
      <c r="Y72" s="239">
        <v>-2918148.8051851224</v>
      </c>
      <c r="Z72" s="239">
        <v>-3006447.9954591226</v>
      </c>
      <c r="AA72" s="239">
        <v>-3097392.4133097217</v>
      </c>
      <c r="AB72" s="239">
        <v>-3191061.4109049216</v>
      </c>
      <c r="AC72" s="239">
        <v>-3287536.7277025208</v>
      </c>
      <c r="AD72" s="239">
        <v>-3386902.5576977194</v>
      </c>
      <c r="AE72" s="239">
        <v>-3489245.6118673207</v>
      </c>
      <c r="AF72" s="239">
        <v>-3594655.2046309197</v>
      </c>
      <c r="AG72" s="239">
        <v>-3703223.3355087186</v>
      </c>
      <c r="AH72" s="239">
        <v>-3815044.7611725181</v>
      </c>
      <c r="AI72" s="239">
        <v>-3930217.0771035179</v>
      </c>
      <c r="AJ72" s="239">
        <v>-4048840.8136603185</v>
      </c>
      <c r="AK72" s="239">
        <v>-4171019.5129333176</v>
      </c>
      <c r="AL72" s="239">
        <v>-4296859.8200093163</v>
      </c>
      <c r="AM72" s="239">
        <v>-4426471.5886463169</v>
      </c>
      <c r="AN72" s="239">
        <v>-4559967.9581279159</v>
      </c>
      <c r="AO72" s="239">
        <v>-4697465.4685449153</v>
      </c>
      <c r="AP72" s="239">
        <v>-4839084.156863315</v>
      </c>
      <c r="AQ72" s="239">
        <v>-4984947.6529923137</v>
      </c>
      <c r="AR72" s="239">
        <v>-5135183.3046727143</v>
      </c>
      <c r="AS72" s="239">
        <v>-5289922.273544915</v>
      </c>
      <c r="AT72" s="239">
        <v>-5449299.6648407131</v>
      </c>
      <c r="AU72" s="239">
        <v>-5613454.623451313</v>
      </c>
      <c r="AV72" s="239">
        <v>-5782530.4828327131</v>
      </c>
      <c r="AW72" s="239">
        <v>-5956674.8658771133</v>
      </c>
      <c r="AX72" s="239">
        <v>-6136039.8338183127</v>
      </c>
      <c r="AY72" s="239">
        <v>-6320781.9967099112</v>
      </c>
      <c r="AZ72" s="239">
        <v>-6511062.6767409118</v>
      </c>
    </row>
    <row r="73" spans="1:52" ht="16.5" thickBot="1" x14ac:dyDescent="0.3">
      <c r="A73" s="242" t="s">
        <v>254</v>
      </c>
      <c r="B73" s="243">
        <v>1791905.6916666669</v>
      </c>
      <c r="C73" s="243">
        <v>6040697.4451120235</v>
      </c>
      <c r="D73" s="243">
        <v>6225265.7578431899</v>
      </c>
      <c r="E73" s="243">
        <v>6415357.6723621218</v>
      </c>
      <c r="F73" s="243">
        <v>6611137.3318037204</v>
      </c>
      <c r="G73" s="243">
        <v>6812775.390807718</v>
      </c>
      <c r="H73" s="243">
        <v>7020447.5961733144</v>
      </c>
      <c r="I73" s="243">
        <v>7234334.9592261137</v>
      </c>
      <c r="J73" s="243">
        <v>7454623.9479541136</v>
      </c>
      <c r="K73" s="243">
        <v>7681506.6022893116</v>
      </c>
      <c r="L73" s="243">
        <v>7915180.7262437092</v>
      </c>
      <c r="M73" s="243">
        <v>8155850.080045308</v>
      </c>
      <c r="N73" s="243">
        <v>8403724.5146333091</v>
      </c>
      <c r="O73" s="243">
        <v>8659020.1830077041</v>
      </c>
      <c r="P73" s="243">
        <v>8921959.7131517027</v>
      </c>
      <c r="Q73" s="243">
        <v>9192772.4193813019</v>
      </c>
      <c r="R73" s="243">
        <v>9471694.513694901</v>
      </c>
      <c r="S73" s="243">
        <v>9758969.2786956988</v>
      </c>
      <c r="T73" s="243">
        <v>10054847.278941298</v>
      </c>
      <c r="U73" s="243">
        <v>10359586.610720497</v>
      </c>
      <c r="V73" s="243">
        <v>10673453.132616494</v>
      </c>
      <c r="W73" s="243">
        <v>10996720.638429293</v>
      </c>
      <c r="X73" s="243">
        <v>11329671.164593291</v>
      </c>
      <c r="Y73" s="243">
        <v>11672595.220740488</v>
      </c>
      <c r="Z73" s="243">
        <v>12025791.98183649</v>
      </c>
      <c r="AA73" s="243">
        <v>12389569.653238887</v>
      </c>
      <c r="AB73" s="243">
        <v>12764245.643619685</v>
      </c>
      <c r="AC73" s="243">
        <v>13150146.910810083</v>
      </c>
      <c r="AD73" s="243">
        <v>13547610.230790878</v>
      </c>
      <c r="AE73" s="243">
        <v>13956982.447469283</v>
      </c>
      <c r="AF73" s="243">
        <v>14378620.818523679</v>
      </c>
      <c r="AG73" s="243">
        <v>14812893.342034873</v>
      </c>
      <c r="AH73" s="243">
        <v>15260179.044690073</v>
      </c>
      <c r="AI73" s="243">
        <v>15720868.308414072</v>
      </c>
      <c r="AJ73" s="243">
        <v>16195363.254641274</v>
      </c>
      <c r="AK73" s="243">
        <v>16684078.05173327</v>
      </c>
      <c r="AL73" s="243">
        <v>17187439.280037265</v>
      </c>
      <c r="AM73" s="243">
        <v>17705886.354585268</v>
      </c>
      <c r="AN73" s="243">
        <v>18239871.832511663</v>
      </c>
      <c r="AO73" s="243">
        <v>18789861.874179661</v>
      </c>
      <c r="AP73" s="243">
        <v>19356336.62745326</v>
      </c>
      <c r="AQ73" s="243">
        <v>19939790.611969255</v>
      </c>
      <c r="AR73" s="243">
        <v>20540733.218690857</v>
      </c>
      <c r="AS73" s="243">
        <v>21159689.094179656</v>
      </c>
      <c r="AT73" s="243">
        <v>21797198.659362853</v>
      </c>
      <c r="AU73" s="243">
        <v>22453818.493805252</v>
      </c>
      <c r="AV73" s="243">
        <v>23130121.931330852</v>
      </c>
      <c r="AW73" s="243">
        <v>23826699.463508449</v>
      </c>
      <c r="AX73" s="243">
        <v>24544159.335273247</v>
      </c>
      <c r="AY73" s="243">
        <v>25283127.986839645</v>
      </c>
      <c r="AZ73" s="243">
        <v>26044250.706963647</v>
      </c>
    </row>
    <row r="74" spans="1:52" ht="16.5" thickBot="1" x14ac:dyDescent="0.3">
      <c r="A74" s="244"/>
      <c r="B74" s="245">
        <v>0</v>
      </c>
      <c r="C74" s="245">
        <v>1</v>
      </c>
      <c r="D74" s="245">
        <f>C74+1</f>
        <v>2</v>
      </c>
      <c r="E74" s="245">
        <f t="shared" ref="E74:AY74" si="0">D74+1</f>
        <v>3</v>
      </c>
      <c r="F74" s="245">
        <f t="shared" si="0"/>
        <v>4</v>
      </c>
      <c r="G74" s="245">
        <f t="shared" si="0"/>
        <v>5</v>
      </c>
      <c r="H74" s="245">
        <f t="shared" si="0"/>
        <v>6</v>
      </c>
      <c r="I74" s="245">
        <f t="shared" si="0"/>
        <v>7</v>
      </c>
      <c r="J74" s="245">
        <f t="shared" si="0"/>
        <v>8</v>
      </c>
      <c r="K74" s="245">
        <f t="shared" si="0"/>
        <v>9</v>
      </c>
      <c r="L74" s="245">
        <f t="shared" si="0"/>
        <v>10</v>
      </c>
      <c r="M74" s="245">
        <f t="shared" si="0"/>
        <v>11</v>
      </c>
      <c r="N74" s="245">
        <f t="shared" si="0"/>
        <v>12</v>
      </c>
      <c r="O74" s="245">
        <f t="shared" si="0"/>
        <v>13</v>
      </c>
      <c r="P74" s="245">
        <f t="shared" si="0"/>
        <v>14</v>
      </c>
      <c r="Q74" s="245">
        <f t="shared" si="0"/>
        <v>15</v>
      </c>
      <c r="R74" s="245">
        <f t="shared" si="0"/>
        <v>16</v>
      </c>
      <c r="S74" s="245">
        <f t="shared" si="0"/>
        <v>17</v>
      </c>
      <c r="T74" s="245">
        <f t="shared" si="0"/>
        <v>18</v>
      </c>
      <c r="U74" s="245">
        <f t="shared" si="0"/>
        <v>19</v>
      </c>
      <c r="V74" s="245">
        <f t="shared" si="0"/>
        <v>20</v>
      </c>
      <c r="W74" s="245">
        <f t="shared" si="0"/>
        <v>21</v>
      </c>
      <c r="X74" s="245">
        <f t="shared" si="0"/>
        <v>22</v>
      </c>
      <c r="Y74" s="245">
        <f t="shared" si="0"/>
        <v>23</v>
      </c>
      <c r="Z74" s="245">
        <f t="shared" si="0"/>
        <v>24</v>
      </c>
      <c r="AA74" s="245">
        <f t="shared" si="0"/>
        <v>25</v>
      </c>
      <c r="AB74" s="245">
        <f t="shared" si="0"/>
        <v>26</v>
      </c>
      <c r="AC74" s="245">
        <f t="shared" si="0"/>
        <v>27</v>
      </c>
      <c r="AD74" s="245">
        <f t="shared" si="0"/>
        <v>28</v>
      </c>
      <c r="AE74" s="245">
        <f t="shared" si="0"/>
        <v>29</v>
      </c>
      <c r="AF74" s="245">
        <f t="shared" si="0"/>
        <v>30</v>
      </c>
      <c r="AG74" s="245">
        <f t="shared" si="0"/>
        <v>31</v>
      </c>
      <c r="AH74" s="245">
        <f t="shared" si="0"/>
        <v>32</v>
      </c>
      <c r="AI74" s="245">
        <f t="shared" si="0"/>
        <v>33</v>
      </c>
      <c r="AJ74" s="245">
        <f t="shared" si="0"/>
        <v>34</v>
      </c>
      <c r="AK74" s="245">
        <f t="shared" si="0"/>
        <v>35</v>
      </c>
      <c r="AL74" s="245">
        <f t="shared" si="0"/>
        <v>36</v>
      </c>
      <c r="AM74" s="245">
        <f t="shared" si="0"/>
        <v>37</v>
      </c>
      <c r="AN74" s="245">
        <f t="shared" si="0"/>
        <v>38</v>
      </c>
      <c r="AO74" s="245">
        <f t="shared" si="0"/>
        <v>39</v>
      </c>
      <c r="AP74" s="245">
        <f t="shared" si="0"/>
        <v>40</v>
      </c>
      <c r="AQ74" s="245">
        <f t="shared" si="0"/>
        <v>41</v>
      </c>
      <c r="AR74" s="245">
        <f t="shared" si="0"/>
        <v>42</v>
      </c>
      <c r="AS74" s="245">
        <f t="shared" si="0"/>
        <v>43</v>
      </c>
      <c r="AT74" s="245">
        <f t="shared" si="0"/>
        <v>44</v>
      </c>
      <c r="AU74" s="245">
        <f t="shared" si="0"/>
        <v>45</v>
      </c>
      <c r="AV74" s="245">
        <f t="shared" si="0"/>
        <v>46</v>
      </c>
      <c r="AW74" s="245">
        <f t="shared" si="0"/>
        <v>47</v>
      </c>
      <c r="AX74" s="245">
        <f t="shared" si="0"/>
        <v>48</v>
      </c>
      <c r="AY74" s="245">
        <f t="shared" si="0"/>
        <v>49</v>
      </c>
      <c r="AZ74" s="245">
        <f>AY74+1</f>
        <v>50</v>
      </c>
    </row>
    <row r="75" spans="1:52" x14ac:dyDescent="0.25">
      <c r="A75" s="232" t="s">
        <v>253</v>
      </c>
      <c r="B75" s="266">
        <v>2024</v>
      </c>
      <c r="C75" s="266">
        <v>2025</v>
      </c>
      <c r="D75" s="266">
        <v>2026</v>
      </c>
      <c r="E75" s="266">
        <v>2027</v>
      </c>
      <c r="F75" s="266">
        <v>2028</v>
      </c>
      <c r="G75" s="266">
        <v>2029</v>
      </c>
      <c r="H75" s="266">
        <v>2030</v>
      </c>
      <c r="I75" s="266">
        <v>2031</v>
      </c>
      <c r="J75" s="266">
        <v>2032</v>
      </c>
      <c r="K75" s="266">
        <v>2033</v>
      </c>
      <c r="L75" s="266">
        <v>2034</v>
      </c>
      <c r="M75" s="266">
        <v>2035</v>
      </c>
      <c r="N75" s="266">
        <v>2036</v>
      </c>
      <c r="O75" s="266">
        <v>2037</v>
      </c>
      <c r="P75" s="266">
        <v>2038</v>
      </c>
      <c r="Q75" s="266">
        <v>2039</v>
      </c>
      <c r="R75" s="266">
        <v>2040</v>
      </c>
      <c r="S75" s="266">
        <v>2041</v>
      </c>
      <c r="T75" s="266">
        <v>2042</v>
      </c>
      <c r="U75" s="266">
        <v>2043</v>
      </c>
      <c r="V75" s="266">
        <v>2044</v>
      </c>
      <c r="W75" s="266">
        <v>2045</v>
      </c>
      <c r="X75" s="266">
        <v>2046</v>
      </c>
      <c r="Y75" s="266">
        <v>2047</v>
      </c>
      <c r="Z75" s="266">
        <v>2048</v>
      </c>
      <c r="AA75" s="266">
        <v>2049</v>
      </c>
      <c r="AB75" s="266">
        <v>2050</v>
      </c>
      <c r="AC75" s="266">
        <v>2051</v>
      </c>
      <c r="AD75" s="266">
        <v>2052</v>
      </c>
      <c r="AE75" s="266">
        <v>2053</v>
      </c>
      <c r="AF75" s="266">
        <v>2054</v>
      </c>
      <c r="AG75" s="266">
        <v>2055</v>
      </c>
      <c r="AH75" s="266">
        <v>2056</v>
      </c>
      <c r="AI75" s="266">
        <v>2057</v>
      </c>
      <c r="AJ75" s="266">
        <v>2058</v>
      </c>
      <c r="AK75" s="266">
        <v>2059</v>
      </c>
      <c r="AL75" s="266">
        <v>2060</v>
      </c>
      <c r="AM75" s="266">
        <v>2061</v>
      </c>
      <c r="AN75" s="266">
        <v>2062</v>
      </c>
      <c r="AO75" s="266">
        <v>2063</v>
      </c>
      <c r="AP75" s="266">
        <v>2064</v>
      </c>
      <c r="AQ75" s="266">
        <v>2065</v>
      </c>
      <c r="AR75" s="266">
        <v>2066</v>
      </c>
      <c r="AS75" s="266">
        <v>2067</v>
      </c>
      <c r="AT75" s="266">
        <v>2068</v>
      </c>
      <c r="AU75" s="266">
        <v>2069</v>
      </c>
      <c r="AV75" s="266">
        <v>2070</v>
      </c>
      <c r="AW75" s="266">
        <v>2071</v>
      </c>
      <c r="AX75" s="266">
        <v>2072</v>
      </c>
      <c r="AY75" s="266">
        <v>2073</v>
      </c>
      <c r="AZ75" s="266">
        <v>2074</v>
      </c>
    </row>
    <row r="76" spans="1:52" x14ac:dyDescent="0.25">
      <c r="A76" s="237" t="s">
        <v>463</v>
      </c>
      <c r="B76" s="238">
        <v>1791905.6916666669</v>
      </c>
      <c r="C76" s="238">
        <v>7550871.8063900294</v>
      </c>
      <c r="D76" s="238">
        <v>7781582.1973039871</v>
      </c>
      <c r="E76" s="238">
        <v>8019197.0904526524</v>
      </c>
      <c r="F76" s="238">
        <v>8263921.6647546506</v>
      </c>
      <c r="G76" s="238">
        <v>8515969.2385096475</v>
      </c>
      <c r="H76" s="238">
        <v>8775559.4952166434</v>
      </c>
      <c r="I76" s="238">
        <v>9042918.6990326419</v>
      </c>
      <c r="J76" s="238">
        <v>9318279.9349426422</v>
      </c>
      <c r="K76" s="238">
        <v>9601883.2528616395</v>
      </c>
      <c r="L76" s="238">
        <v>9893975.9078046363</v>
      </c>
      <c r="M76" s="238">
        <v>10194812.600056635</v>
      </c>
      <c r="N76" s="238">
        <v>10504655.643291635</v>
      </c>
      <c r="O76" s="238">
        <v>10823775.22875963</v>
      </c>
      <c r="P76" s="238">
        <v>11152449.641439628</v>
      </c>
      <c r="Q76" s="238">
        <v>11490965.524226626</v>
      </c>
      <c r="R76" s="238">
        <v>11839618.142118625</v>
      </c>
      <c r="S76" s="238">
        <v>12198711.598369624</v>
      </c>
      <c r="T76" s="238">
        <v>12568559.098676622</v>
      </c>
      <c r="U76" s="238">
        <v>12949483.263400622</v>
      </c>
      <c r="V76" s="238">
        <v>13341816.415770618</v>
      </c>
      <c r="W76" s="238">
        <v>13745900.798036616</v>
      </c>
      <c r="X76" s="238">
        <v>14162088.955741614</v>
      </c>
      <c r="Y76" s="238">
        <v>14590744.02592561</v>
      </c>
      <c r="Z76" s="238">
        <v>15032239.977295613</v>
      </c>
      <c r="AA76" s="238">
        <v>15486962.066548608</v>
      </c>
      <c r="AB76" s="238">
        <v>15955307.054524606</v>
      </c>
      <c r="AC76" s="238">
        <v>16437683.638512604</v>
      </c>
      <c r="AD76" s="238">
        <v>16934512.788488597</v>
      </c>
      <c r="AE76" s="238">
        <v>17446228.059336603</v>
      </c>
      <c r="AF76" s="238">
        <v>17973276.023154598</v>
      </c>
      <c r="AG76" s="238">
        <v>18516116.677543592</v>
      </c>
      <c r="AH76" s="238">
        <v>19075223.805862591</v>
      </c>
      <c r="AI76" s="238">
        <v>19651085.38551759</v>
      </c>
      <c r="AJ76" s="238">
        <v>20244204.068301592</v>
      </c>
      <c r="AK76" s="238">
        <v>20855097.564666588</v>
      </c>
      <c r="AL76" s="238">
        <v>21484299.100046583</v>
      </c>
      <c r="AM76" s="238">
        <v>22132357.943231583</v>
      </c>
      <c r="AN76" s="238">
        <v>22799839.790639579</v>
      </c>
      <c r="AO76" s="238">
        <v>23487327.342724577</v>
      </c>
      <c r="AP76" s="238">
        <v>24195420.784316573</v>
      </c>
      <c r="AQ76" s="238">
        <v>24924738.264961567</v>
      </c>
      <c r="AR76" s="238">
        <v>25675916.523363572</v>
      </c>
      <c r="AS76" s="238">
        <v>26449611.367724571</v>
      </c>
      <c r="AT76" s="238">
        <v>27246498.324203566</v>
      </c>
      <c r="AU76" s="238">
        <v>28067273.117256563</v>
      </c>
      <c r="AV76" s="238">
        <v>28912652.414163563</v>
      </c>
      <c r="AW76" s="238">
        <v>29783374.329385564</v>
      </c>
      <c r="AX76" s="238">
        <v>30680199.16909156</v>
      </c>
      <c r="AY76" s="238">
        <v>31603909.983549554</v>
      </c>
      <c r="AZ76" s="238">
        <v>32555313.383704558</v>
      </c>
    </row>
    <row r="77" spans="1:52" x14ac:dyDescent="0.25">
      <c r="A77" s="240" t="s">
        <v>252</v>
      </c>
      <c r="B77" s="239">
        <v>0</v>
      </c>
      <c r="C77" s="239">
        <v>56823.351272544314</v>
      </c>
      <c r="D77" s="239">
        <v>56823.351272544314</v>
      </c>
      <c r="E77" s="239">
        <v>56823.351272544314</v>
      </c>
      <c r="F77" s="239">
        <v>56823.351272544314</v>
      </c>
      <c r="G77" s="239">
        <v>56823.351272544314</v>
      </c>
      <c r="H77" s="239">
        <v>56823.351272544314</v>
      </c>
      <c r="I77" s="239">
        <v>56823.351272544314</v>
      </c>
      <c r="J77" s="239">
        <v>56823.351272544314</v>
      </c>
      <c r="K77" s="239">
        <v>56823.351272544314</v>
      </c>
      <c r="L77" s="239">
        <v>56823.351272544314</v>
      </c>
      <c r="M77" s="239">
        <v>56823.351272544314</v>
      </c>
      <c r="N77" s="239">
        <v>56823.351272544314</v>
      </c>
      <c r="O77" s="239">
        <v>56823.351272544314</v>
      </c>
      <c r="P77" s="239">
        <v>56823.351272544314</v>
      </c>
      <c r="Q77" s="239">
        <v>56823.351272544314</v>
      </c>
      <c r="R77" s="239">
        <v>56823.351272544314</v>
      </c>
      <c r="S77" s="239">
        <v>56823.351272544314</v>
      </c>
      <c r="T77" s="239">
        <v>56823.351272544314</v>
      </c>
      <c r="U77" s="239">
        <v>56823.351272544314</v>
      </c>
      <c r="V77" s="239">
        <v>56823.351272544314</v>
      </c>
      <c r="W77" s="239">
        <v>56823.351272544314</v>
      </c>
      <c r="X77" s="239">
        <v>56823.351272544314</v>
      </c>
      <c r="Y77" s="239">
        <v>56823.351272544314</v>
      </c>
      <c r="Z77" s="239">
        <v>56823.351272544314</v>
      </c>
      <c r="AA77" s="239">
        <v>56823.351272544314</v>
      </c>
      <c r="AB77" s="239">
        <v>56823.351272544314</v>
      </c>
      <c r="AC77" s="239">
        <v>56823.351272544314</v>
      </c>
      <c r="AD77" s="239">
        <v>56823.351272544314</v>
      </c>
      <c r="AE77" s="239">
        <v>56823.351272544314</v>
      </c>
      <c r="AF77" s="239">
        <v>56823.351272544314</v>
      </c>
      <c r="AG77" s="239">
        <v>56823.351272544314</v>
      </c>
      <c r="AH77" s="239">
        <v>56823.351272544314</v>
      </c>
      <c r="AI77" s="239">
        <v>56823.351272544314</v>
      </c>
      <c r="AJ77" s="239">
        <v>56823.351272544314</v>
      </c>
      <c r="AK77" s="239">
        <v>56823.351272544314</v>
      </c>
      <c r="AL77" s="239">
        <v>56823.351272544314</v>
      </c>
      <c r="AM77" s="239">
        <v>56823.351272544314</v>
      </c>
      <c r="AN77" s="239">
        <v>56823.351272544314</v>
      </c>
      <c r="AO77" s="239">
        <v>56823.351272544314</v>
      </c>
      <c r="AP77" s="239">
        <v>56823.351272544314</v>
      </c>
      <c r="AQ77" s="239">
        <v>56823.351272544314</v>
      </c>
      <c r="AR77" s="239">
        <v>56823.351272544314</v>
      </c>
      <c r="AS77" s="239">
        <v>56823.351272544314</v>
      </c>
      <c r="AT77" s="239">
        <v>56823.351272544314</v>
      </c>
      <c r="AU77" s="239">
        <v>56823.351272544314</v>
      </c>
      <c r="AV77" s="239">
        <v>56823.351272544314</v>
      </c>
      <c r="AW77" s="239">
        <v>56823.351272544314</v>
      </c>
      <c r="AX77" s="239">
        <v>56823.351272544314</v>
      </c>
      <c r="AY77" s="239">
        <v>56823.351272544314</v>
      </c>
      <c r="AZ77" s="239">
        <v>56823.351272544314</v>
      </c>
    </row>
    <row r="78" spans="1:52" x14ac:dyDescent="0.25">
      <c r="A78" s="240" t="s">
        <v>437</v>
      </c>
      <c r="B78" s="239">
        <v>0</v>
      </c>
      <c r="C78" s="239">
        <v>0</v>
      </c>
      <c r="D78" s="239">
        <v>0</v>
      </c>
      <c r="E78" s="239">
        <v>0</v>
      </c>
      <c r="F78" s="239">
        <v>0</v>
      </c>
      <c r="G78" s="239">
        <v>0</v>
      </c>
      <c r="H78" s="239">
        <v>0</v>
      </c>
      <c r="I78" s="239">
        <v>0</v>
      </c>
      <c r="J78" s="239">
        <v>0</v>
      </c>
      <c r="K78" s="239">
        <v>0</v>
      </c>
      <c r="L78" s="239">
        <v>0</v>
      </c>
      <c r="M78" s="239">
        <v>0</v>
      </c>
      <c r="N78" s="239">
        <v>0</v>
      </c>
      <c r="O78" s="239">
        <v>0</v>
      </c>
      <c r="P78" s="239">
        <v>0</v>
      </c>
      <c r="Q78" s="239">
        <v>0</v>
      </c>
      <c r="R78" s="239">
        <v>0</v>
      </c>
      <c r="S78" s="239">
        <v>0</v>
      </c>
      <c r="T78" s="239">
        <v>0</v>
      </c>
      <c r="U78" s="239">
        <v>0</v>
      </c>
      <c r="V78" s="239">
        <v>0</v>
      </c>
      <c r="W78" s="239">
        <v>0</v>
      </c>
      <c r="X78" s="239">
        <v>0</v>
      </c>
      <c r="Y78" s="239">
        <v>0</v>
      </c>
      <c r="Z78" s="239">
        <v>0</v>
      </c>
      <c r="AA78" s="239">
        <v>0</v>
      </c>
      <c r="AB78" s="239">
        <v>0</v>
      </c>
      <c r="AC78" s="239">
        <v>0</v>
      </c>
      <c r="AD78" s="239">
        <v>0</v>
      </c>
      <c r="AE78" s="239">
        <v>0</v>
      </c>
      <c r="AF78" s="239">
        <v>0</v>
      </c>
      <c r="AG78" s="239">
        <v>0</v>
      </c>
      <c r="AH78" s="239">
        <v>0</v>
      </c>
      <c r="AI78" s="239">
        <v>0</v>
      </c>
      <c r="AJ78" s="239">
        <v>0</v>
      </c>
      <c r="AK78" s="239">
        <v>0</v>
      </c>
      <c r="AL78" s="239">
        <v>0</v>
      </c>
      <c r="AM78" s="239">
        <v>0</v>
      </c>
      <c r="AN78" s="239">
        <v>0</v>
      </c>
      <c r="AO78" s="239">
        <v>0</v>
      </c>
      <c r="AP78" s="239">
        <v>0</v>
      </c>
      <c r="AQ78" s="239">
        <v>0</v>
      </c>
      <c r="AR78" s="239">
        <v>0</v>
      </c>
      <c r="AS78" s="239">
        <v>0</v>
      </c>
      <c r="AT78" s="239">
        <v>0</v>
      </c>
      <c r="AU78" s="239">
        <v>0</v>
      </c>
      <c r="AV78" s="239">
        <v>0</v>
      </c>
      <c r="AW78" s="239">
        <v>0</v>
      </c>
      <c r="AX78" s="239">
        <v>0</v>
      </c>
      <c r="AY78" s="239">
        <v>0</v>
      </c>
      <c r="AZ78" s="239">
        <v>0</v>
      </c>
    </row>
    <row r="79" spans="1:52" x14ac:dyDescent="0.25">
      <c r="A79" s="240" t="s">
        <v>251</v>
      </c>
      <c r="B79" s="239">
        <v>0</v>
      </c>
      <c r="C79" s="239">
        <v>-1510174.3612780059</v>
      </c>
      <c r="D79" s="239">
        <v>-1556316.4394607972</v>
      </c>
      <c r="E79" s="239">
        <v>-1603839.4180905307</v>
      </c>
      <c r="F79" s="239">
        <v>-1652784.3329509301</v>
      </c>
      <c r="G79" s="239">
        <v>-1703193.8477019295</v>
      </c>
      <c r="H79" s="239">
        <v>-1755111.8990433281</v>
      </c>
      <c r="I79" s="239">
        <v>-1808583.7398065291</v>
      </c>
      <c r="J79" s="239">
        <v>-1863655.9869885277</v>
      </c>
      <c r="K79" s="239">
        <v>-1920376.6505723279</v>
      </c>
      <c r="L79" s="239">
        <v>-1978795.181560928</v>
      </c>
      <c r="M79" s="239">
        <v>-2038962.5200113282</v>
      </c>
      <c r="N79" s="239">
        <v>-2100931.1286583282</v>
      </c>
      <c r="O79" s="239">
        <v>-2164755.0457519256</v>
      </c>
      <c r="P79" s="239">
        <v>-2230489.9282879271</v>
      </c>
      <c r="Q79" s="239">
        <v>-2298193.1048453264</v>
      </c>
      <c r="R79" s="239">
        <v>-2367923.6284237243</v>
      </c>
      <c r="S79" s="239">
        <v>-2439742.3196739256</v>
      </c>
      <c r="T79" s="239">
        <v>-2513711.8197353259</v>
      </c>
      <c r="U79" s="239">
        <v>-2589896.6526801214</v>
      </c>
      <c r="V79" s="239">
        <v>-2668363.2831541225</v>
      </c>
      <c r="W79" s="239">
        <v>-2749180.159607321</v>
      </c>
      <c r="X79" s="239">
        <v>-2832417.7911483198</v>
      </c>
      <c r="Y79" s="239">
        <v>-2918148.8051851243</v>
      </c>
      <c r="Z79" s="239">
        <v>-3006447.9954591244</v>
      </c>
      <c r="AA79" s="239">
        <v>-3097392.4133097231</v>
      </c>
      <c r="AB79" s="239">
        <v>-3191061.4109049216</v>
      </c>
      <c r="AC79" s="239">
        <v>-3287536.7277025208</v>
      </c>
      <c r="AD79" s="239">
        <v>-3386902.5576977208</v>
      </c>
      <c r="AE79" s="239">
        <v>-3489245.6118673161</v>
      </c>
      <c r="AF79" s="239">
        <v>-3594655.2046309263</v>
      </c>
      <c r="AG79" s="239">
        <v>-3703223.3355087191</v>
      </c>
      <c r="AH79" s="239">
        <v>-3815044.7611725181</v>
      </c>
      <c r="AI79" s="239">
        <v>-3930217.0771035254</v>
      </c>
      <c r="AJ79" s="239">
        <v>-4048840.8136603236</v>
      </c>
      <c r="AK79" s="239">
        <v>-4171019.5129333138</v>
      </c>
      <c r="AL79" s="239">
        <v>-4296859.820009321</v>
      </c>
      <c r="AM79" s="239">
        <v>-4426471.5886463225</v>
      </c>
      <c r="AN79" s="239">
        <v>-4559967.9581279159</v>
      </c>
      <c r="AO79" s="239">
        <v>-4697465.4685449153</v>
      </c>
      <c r="AP79" s="239">
        <v>-4839084.1568633169</v>
      </c>
      <c r="AQ79" s="239">
        <v>-4984947.6529923081</v>
      </c>
      <c r="AR79" s="239">
        <v>-5135183.304672718</v>
      </c>
      <c r="AS79" s="239">
        <v>-5289922.2735449076</v>
      </c>
      <c r="AT79" s="239">
        <v>-5449299.664840728</v>
      </c>
      <c r="AU79" s="239">
        <v>-5613454.6234513223</v>
      </c>
      <c r="AV79" s="239">
        <v>-5782530.4828327</v>
      </c>
      <c r="AW79" s="239">
        <v>-5956674.8658771217</v>
      </c>
      <c r="AX79" s="239">
        <v>-6136039.8338183165</v>
      </c>
      <c r="AY79" s="239">
        <v>-6320781.996709913</v>
      </c>
      <c r="AZ79" s="239">
        <v>-6511062.6767409146</v>
      </c>
    </row>
    <row r="80" spans="1:52" x14ac:dyDescent="0.25">
      <c r="A80" s="240" t="s">
        <v>438</v>
      </c>
      <c r="B80" s="246">
        <v>-209852.37439210975</v>
      </c>
      <c r="C80" s="246">
        <v>209852.37439210975</v>
      </c>
      <c r="D80" s="246">
        <v>0</v>
      </c>
      <c r="E80" s="246">
        <v>0</v>
      </c>
      <c r="F80" s="246">
        <v>0</v>
      </c>
      <c r="G80" s="246">
        <v>0</v>
      </c>
      <c r="H80" s="246">
        <v>0</v>
      </c>
      <c r="I80" s="246">
        <v>0</v>
      </c>
      <c r="J80" s="246">
        <v>0</v>
      </c>
      <c r="K80" s="246">
        <v>0</v>
      </c>
      <c r="L80" s="246">
        <v>0</v>
      </c>
      <c r="M80" s="246">
        <v>0</v>
      </c>
      <c r="N80" s="246">
        <v>0</v>
      </c>
      <c r="O80" s="246">
        <v>0</v>
      </c>
      <c r="P80" s="246">
        <v>0</v>
      </c>
      <c r="Q80" s="246">
        <v>0</v>
      </c>
      <c r="R80" s="246">
        <v>0</v>
      </c>
      <c r="S80" s="246">
        <v>0</v>
      </c>
      <c r="T80" s="246">
        <v>0</v>
      </c>
      <c r="U80" s="246">
        <v>0</v>
      </c>
      <c r="V80" s="246">
        <v>0</v>
      </c>
      <c r="W80" s="246">
        <v>0</v>
      </c>
      <c r="X80" s="246">
        <v>0</v>
      </c>
      <c r="Y80" s="246">
        <v>0</v>
      </c>
      <c r="Z80" s="246">
        <v>0</v>
      </c>
      <c r="AA80" s="246">
        <v>0</v>
      </c>
      <c r="AB80" s="246">
        <v>0</v>
      </c>
      <c r="AC80" s="246">
        <v>0</v>
      </c>
      <c r="AD80" s="246">
        <v>0</v>
      </c>
      <c r="AE80" s="246">
        <v>0</v>
      </c>
      <c r="AF80" s="246">
        <v>0</v>
      </c>
      <c r="AG80" s="246">
        <v>0</v>
      </c>
      <c r="AH80" s="246">
        <v>0</v>
      </c>
      <c r="AI80" s="246">
        <v>0</v>
      </c>
      <c r="AJ80" s="246">
        <v>0</v>
      </c>
      <c r="AK80" s="246">
        <v>0</v>
      </c>
      <c r="AL80" s="246">
        <v>0</v>
      </c>
      <c r="AM80" s="246">
        <v>0</v>
      </c>
      <c r="AN80" s="246">
        <v>0</v>
      </c>
      <c r="AO80" s="246">
        <v>0</v>
      </c>
      <c r="AP80" s="246">
        <v>0</v>
      </c>
      <c r="AQ80" s="246">
        <v>0</v>
      </c>
      <c r="AR80" s="246">
        <v>0</v>
      </c>
      <c r="AS80" s="246">
        <v>0</v>
      </c>
      <c r="AT80" s="246">
        <v>0</v>
      </c>
      <c r="AU80" s="246">
        <v>0</v>
      </c>
      <c r="AV80" s="246">
        <v>0</v>
      </c>
      <c r="AW80" s="246">
        <v>0</v>
      </c>
      <c r="AX80" s="246">
        <v>0</v>
      </c>
      <c r="AY80" s="246">
        <v>0</v>
      </c>
      <c r="AZ80" s="246">
        <v>0</v>
      </c>
    </row>
    <row r="81" spans="1:52" x14ac:dyDescent="0.25">
      <c r="A81" s="240" t="s">
        <v>439</v>
      </c>
      <c r="B81" s="239">
        <v>0</v>
      </c>
      <c r="C81" s="239">
        <v>0</v>
      </c>
      <c r="D81" s="239">
        <v>0</v>
      </c>
      <c r="E81" s="239">
        <v>0</v>
      </c>
      <c r="F81" s="239">
        <v>0</v>
      </c>
      <c r="G81" s="239">
        <v>0</v>
      </c>
      <c r="H81" s="239">
        <v>0</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row>
    <row r="82" spans="1:52" x14ac:dyDescent="0.25">
      <c r="A82" s="240" t="s">
        <v>250</v>
      </c>
      <c r="B82" s="239">
        <v>-2841167.5636272156</v>
      </c>
      <c r="C82" s="239">
        <v>0</v>
      </c>
      <c r="D82" s="239">
        <v>0</v>
      </c>
      <c r="E82" s="239">
        <v>0</v>
      </c>
      <c r="F82" s="239">
        <v>0</v>
      </c>
      <c r="G82" s="239">
        <v>0</v>
      </c>
      <c r="H82" s="239">
        <v>0</v>
      </c>
      <c r="I82" s="239">
        <v>0</v>
      </c>
      <c r="J82" s="239">
        <v>0</v>
      </c>
      <c r="K82" s="239">
        <v>0</v>
      </c>
      <c r="L82" s="239">
        <v>0</v>
      </c>
      <c r="M82" s="239">
        <v>0</v>
      </c>
      <c r="N82" s="239">
        <v>0</v>
      </c>
      <c r="O82" s="239">
        <v>0</v>
      </c>
      <c r="P82" s="239">
        <v>0</v>
      </c>
      <c r="Q82" s="239">
        <v>0</v>
      </c>
      <c r="R82" s="239">
        <v>0</v>
      </c>
      <c r="S82" s="239">
        <v>0</v>
      </c>
      <c r="T82" s="239">
        <v>0</v>
      </c>
      <c r="U82" s="239">
        <v>0</v>
      </c>
      <c r="V82" s="239">
        <v>0</v>
      </c>
      <c r="W82" s="239">
        <v>0</v>
      </c>
      <c r="X82" s="239">
        <v>0</v>
      </c>
      <c r="Y82" s="239">
        <v>0</v>
      </c>
      <c r="Z82" s="239">
        <v>0</v>
      </c>
      <c r="AA82" s="239">
        <v>0</v>
      </c>
      <c r="AB82" s="239">
        <v>0</v>
      </c>
      <c r="AC82" s="239">
        <v>0</v>
      </c>
      <c r="AD82" s="239">
        <v>0</v>
      </c>
      <c r="AE82" s="239">
        <v>0</v>
      </c>
      <c r="AF82" s="239">
        <v>0</v>
      </c>
      <c r="AG82" s="239">
        <v>0</v>
      </c>
      <c r="AH82" s="239">
        <v>0</v>
      </c>
      <c r="AI82" s="239">
        <v>0</v>
      </c>
      <c r="AJ82" s="239">
        <v>0</v>
      </c>
      <c r="AK82" s="239">
        <v>0</v>
      </c>
      <c r="AL82" s="239">
        <v>0</v>
      </c>
      <c r="AM82" s="239">
        <v>0</v>
      </c>
      <c r="AN82" s="239">
        <v>0</v>
      </c>
      <c r="AO82" s="239">
        <v>0</v>
      </c>
      <c r="AP82" s="239">
        <v>0</v>
      </c>
      <c r="AQ82" s="239">
        <v>0</v>
      </c>
      <c r="AR82" s="239">
        <v>0</v>
      </c>
      <c r="AS82" s="239">
        <v>0</v>
      </c>
      <c r="AT82" s="239">
        <v>0</v>
      </c>
      <c r="AU82" s="239">
        <v>0</v>
      </c>
      <c r="AV82" s="239">
        <v>0</v>
      </c>
      <c r="AW82" s="239">
        <v>0</v>
      </c>
      <c r="AX82" s="239">
        <v>0</v>
      </c>
      <c r="AY82" s="239">
        <v>0</v>
      </c>
      <c r="AZ82" s="239">
        <v>0</v>
      </c>
    </row>
    <row r="83" spans="1:52" x14ac:dyDescent="0.25">
      <c r="A83" s="240" t="s">
        <v>440</v>
      </c>
      <c r="B83" s="239">
        <v>0</v>
      </c>
      <c r="C83" s="239">
        <v>0</v>
      </c>
      <c r="D83" s="239">
        <v>0</v>
      </c>
      <c r="E83" s="239">
        <v>0</v>
      </c>
      <c r="F83" s="239">
        <v>0</v>
      </c>
      <c r="G83" s="239">
        <v>0</v>
      </c>
      <c r="H83" s="239">
        <v>0</v>
      </c>
      <c r="I83" s="239">
        <v>0</v>
      </c>
      <c r="J83" s="239">
        <v>0</v>
      </c>
      <c r="K83" s="239">
        <v>0</v>
      </c>
      <c r="L83" s="239">
        <v>0</v>
      </c>
      <c r="M83" s="239">
        <v>0</v>
      </c>
      <c r="N83" s="239">
        <v>0</v>
      </c>
      <c r="O83" s="239">
        <v>0</v>
      </c>
      <c r="P83" s="239">
        <v>0</v>
      </c>
      <c r="Q83" s="239">
        <v>0</v>
      </c>
      <c r="R83" s="239">
        <v>0</v>
      </c>
      <c r="S83" s="239">
        <v>0</v>
      </c>
      <c r="T83" s="239">
        <v>0</v>
      </c>
      <c r="U83" s="239">
        <v>0</v>
      </c>
      <c r="V83" s="239">
        <v>0</v>
      </c>
      <c r="W83" s="239">
        <v>0</v>
      </c>
      <c r="X83" s="239">
        <v>0</v>
      </c>
      <c r="Y83" s="239">
        <v>0</v>
      </c>
      <c r="Z83" s="239">
        <v>0</v>
      </c>
      <c r="AA83" s="239">
        <v>0</v>
      </c>
      <c r="AB83" s="239">
        <v>0</v>
      </c>
      <c r="AC83" s="239">
        <v>0</v>
      </c>
      <c r="AD83" s="239">
        <v>0</v>
      </c>
      <c r="AE83" s="239">
        <v>0</v>
      </c>
      <c r="AF83" s="239">
        <v>0</v>
      </c>
      <c r="AG83" s="239">
        <v>0</v>
      </c>
      <c r="AH83" s="239">
        <v>0</v>
      </c>
      <c r="AI83" s="239">
        <v>0</v>
      </c>
      <c r="AJ83" s="239">
        <v>0</v>
      </c>
      <c r="AK83" s="239">
        <v>0</v>
      </c>
      <c r="AL83" s="239">
        <v>0</v>
      </c>
      <c r="AM83" s="239">
        <v>0</v>
      </c>
      <c r="AN83" s="239">
        <v>0</v>
      </c>
      <c r="AO83" s="239">
        <v>0</v>
      </c>
      <c r="AP83" s="239">
        <v>0</v>
      </c>
      <c r="AQ83" s="239">
        <v>0</v>
      </c>
      <c r="AR83" s="239">
        <v>0</v>
      </c>
      <c r="AS83" s="239">
        <v>0</v>
      </c>
      <c r="AT83" s="239">
        <v>0</v>
      </c>
      <c r="AU83" s="239">
        <v>0</v>
      </c>
      <c r="AV83" s="239">
        <v>0</v>
      </c>
      <c r="AW83" s="239">
        <v>0</v>
      </c>
      <c r="AX83" s="239">
        <v>0</v>
      </c>
      <c r="AY83" s="239">
        <v>0</v>
      </c>
      <c r="AZ83" s="239">
        <v>0</v>
      </c>
    </row>
    <row r="84" spans="1:52" x14ac:dyDescent="0.25">
      <c r="A84" s="247" t="s">
        <v>249</v>
      </c>
      <c r="B84" s="238">
        <v>-1259114.2463526584</v>
      </c>
      <c r="C84" s="238">
        <v>6307373.1707766773</v>
      </c>
      <c r="D84" s="238">
        <v>6282089.1091157338</v>
      </c>
      <c r="E84" s="238">
        <v>6472181.0236346656</v>
      </c>
      <c r="F84" s="238">
        <v>6667960.6830762643</v>
      </c>
      <c r="G84" s="238">
        <v>6869598.7420802619</v>
      </c>
      <c r="H84" s="238">
        <v>7077270.9474458592</v>
      </c>
      <c r="I84" s="238">
        <v>7291158.3104986567</v>
      </c>
      <c r="J84" s="238">
        <v>7511447.2992266584</v>
      </c>
      <c r="K84" s="238">
        <v>7738329.9535618555</v>
      </c>
      <c r="L84" s="238">
        <v>7972004.0775162522</v>
      </c>
      <c r="M84" s="238">
        <v>8212673.4313178509</v>
      </c>
      <c r="N84" s="238">
        <v>8460547.8659058511</v>
      </c>
      <c r="O84" s="238">
        <v>8715843.534280248</v>
      </c>
      <c r="P84" s="238">
        <v>8978783.0644242447</v>
      </c>
      <c r="Q84" s="238">
        <v>9249595.7706538439</v>
      </c>
      <c r="R84" s="238">
        <v>9528517.8649674449</v>
      </c>
      <c r="S84" s="238">
        <v>9815792.6299682427</v>
      </c>
      <c r="T84" s="238">
        <v>10111670.63021384</v>
      </c>
      <c r="U84" s="238">
        <v>10416409.961993044</v>
      </c>
      <c r="V84" s="238">
        <v>10730276.48388904</v>
      </c>
      <c r="W84" s="238">
        <v>11053543.989701839</v>
      </c>
      <c r="X84" s="238">
        <v>11386494.515865838</v>
      </c>
      <c r="Y84" s="238">
        <v>11729418.57201303</v>
      </c>
      <c r="Z84" s="238">
        <v>12082615.333109032</v>
      </c>
      <c r="AA84" s="238">
        <v>12446393.004511429</v>
      </c>
      <c r="AB84" s="238">
        <v>12821068.994892228</v>
      </c>
      <c r="AC84" s="238">
        <v>13206970.262082627</v>
      </c>
      <c r="AD84" s="238">
        <v>13604433.582063422</v>
      </c>
      <c r="AE84" s="238">
        <v>14013805.798741832</v>
      </c>
      <c r="AF84" s="238">
        <v>14435444.169796217</v>
      </c>
      <c r="AG84" s="238">
        <v>14869716.693307418</v>
      </c>
      <c r="AH84" s="238">
        <v>15317002.395962618</v>
      </c>
      <c r="AI84" s="238">
        <v>15777691.65968661</v>
      </c>
      <c r="AJ84" s="238">
        <v>16252186.605913814</v>
      </c>
      <c r="AK84" s="238">
        <v>16740901.40300582</v>
      </c>
      <c r="AL84" s="238">
        <v>17244262.631309807</v>
      </c>
      <c r="AM84" s="238">
        <v>17762709.705857806</v>
      </c>
      <c r="AN84" s="238">
        <v>18296695.183784209</v>
      </c>
      <c r="AO84" s="238">
        <v>18846685.225452207</v>
      </c>
      <c r="AP84" s="238">
        <v>19413159.978725802</v>
      </c>
      <c r="AQ84" s="238">
        <v>19996613.963241804</v>
      </c>
      <c r="AR84" s="238">
        <v>20597556.569963399</v>
      </c>
      <c r="AS84" s="238">
        <v>21216512.44545221</v>
      </c>
      <c r="AT84" s="238">
        <v>21854022.010635383</v>
      </c>
      <c r="AU84" s="238">
        <v>22510641.845077787</v>
      </c>
      <c r="AV84" s="238">
        <v>23186945.282603409</v>
      </c>
      <c r="AW84" s="238">
        <v>23883522.814780988</v>
      </c>
      <c r="AX84" s="238">
        <v>24600982.686545789</v>
      </c>
      <c r="AY84" s="238">
        <v>25339951.338112187</v>
      </c>
      <c r="AZ84" s="238">
        <v>26101074.058236189</v>
      </c>
    </row>
    <row r="85" spans="1:52" x14ac:dyDescent="0.25">
      <c r="A85" s="247" t="s">
        <v>464</v>
      </c>
      <c r="B85" s="238">
        <v>-1259114.2463526584</v>
      </c>
      <c r="C85" s="238">
        <v>5048258.9244240187</v>
      </c>
      <c r="D85" s="238">
        <v>11330348.033539753</v>
      </c>
      <c r="E85" s="238">
        <v>17802529.057174418</v>
      </c>
      <c r="F85" s="238">
        <v>24470489.740250684</v>
      </c>
      <c r="G85" s="238">
        <v>31340088.482330948</v>
      </c>
      <c r="H85" s="238">
        <v>38417359.42977681</v>
      </c>
      <c r="I85" s="238">
        <v>45708517.740275465</v>
      </c>
      <c r="J85" s="238">
        <v>53219965.039502122</v>
      </c>
      <c r="K85" s="238">
        <v>60958294.993063979</v>
      </c>
      <c r="L85" s="238">
        <v>68930299.070580229</v>
      </c>
      <c r="M85" s="238">
        <v>77142972.50189808</v>
      </c>
      <c r="N85" s="238">
        <v>85603520.367803931</v>
      </c>
      <c r="O85" s="238">
        <v>94319363.902084172</v>
      </c>
      <c r="P85" s="238">
        <v>103298146.96650842</v>
      </c>
      <c r="Q85" s="238">
        <v>112547742.73716226</v>
      </c>
      <c r="R85" s="238">
        <v>122076260.60212971</v>
      </c>
      <c r="S85" s="238">
        <v>131892053.23209795</v>
      </c>
      <c r="T85" s="238">
        <v>142003723.86231178</v>
      </c>
      <c r="U85" s="238">
        <v>152420133.82430482</v>
      </c>
      <c r="V85" s="238">
        <v>163150410.30819386</v>
      </c>
      <c r="W85" s="238">
        <v>174203954.2978957</v>
      </c>
      <c r="X85" s="238">
        <v>185590448.81376153</v>
      </c>
      <c r="Y85" s="238">
        <v>197319867.38577455</v>
      </c>
      <c r="Z85" s="238">
        <v>209402482.71888357</v>
      </c>
      <c r="AA85" s="238">
        <v>221848875.72339499</v>
      </c>
      <c r="AB85" s="238">
        <v>234669944.71828723</v>
      </c>
      <c r="AC85" s="238">
        <v>247876914.98036987</v>
      </c>
      <c r="AD85" s="238">
        <v>261481348.5624333</v>
      </c>
      <c r="AE85" s="238">
        <v>275495154.36117512</v>
      </c>
      <c r="AF85" s="238">
        <v>289930598.53097135</v>
      </c>
      <c r="AG85" s="238">
        <v>304800315.22427875</v>
      </c>
      <c r="AH85" s="238">
        <v>320117317.62024134</v>
      </c>
      <c r="AI85" s="238">
        <v>335895009.27992797</v>
      </c>
      <c r="AJ85" s="238">
        <v>352147195.88584179</v>
      </c>
      <c r="AK85" s="238">
        <v>368888097.28884763</v>
      </c>
      <c r="AL85" s="238">
        <v>386132359.92015743</v>
      </c>
      <c r="AM85" s="238">
        <v>403895069.62601525</v>
      </c>
      <c r="AN85" s="238">
        <v>422191764.80979943</v>
      </c>
      <c r="AO85" s="238">
        <v>441038450.03525162</v>
      </c>
      <c r="AP85" s="238">
        <v>460451610.01397741</v>
      </c>
      <c r="AQ85" s="238">
        <v>480448223.97721922</v>
      </c>
      <c r="AR85" s="238">
        <v>501045780.54718262</v>
      </c>
      <c r="AS85" s="238">
        <v>522262292.99263483</v>
      </c>
      <c r="AT85" s="238">
        <v>544116315.00327027</v>
      </c>
      <c r="AU85" s="238">
        <v>566626956.84834802</v>
      </c>
      <c r="AV85" s="238">
        <v>589813902.1309514</v>
      </c>
      <c r="AW85" s="238">
        <v>613697424.94573236</v>
      </c>
      <c r="AX85" s="238">
        <v>638298407.6322782</v>
      </c>
      <c r="AY85" s="238">
        <v>663638358.97039044</v>
      </c>
      <c r="AZ85" s="238">
        <v>689739433.02862668</v>
      </c>
    </row>
    <row r="86" spans="1:52" x14ac:dyDescent="0.25">
      <c r="A86" s="248" t="s">
        <v>248</v>
      </c>
      <c r="B86" s="249">
        <v>1</v>
      </c>
      <c r="C86" s="249">
        <v>0.88105726872246692</v>
      </c>
      <c r="D86" s="249">
        <v>0.77626191076869333</v>
      </c>
      <c r="E86" s="249">
        <v>0.68393119891514842</v>
      </c>
      <c r="F86" s="249">
        <v>0.60258255411026285</v>
      </c>
      <c r="G86" s="249">
        <v>0.53090973930419638</v>
      </c>
      <c r="H86" s="249">
        <v>0.4677618848495122</v>
      </c>
      <c r="I86" s="249">
        <v>0.41212500867798435</v>
      </c>
      <c r="J86" s="249">
        <v>0.3631057345180479</v>
      </c>
      <c r="K86" s="249">
        <v>0.31991694671193649</v>
      </c>
      <c r="L86" s="249">
        <v>0.28186515128804979</v>
      </c>
      <c r="M86" s="249">
        <v>0.24833934034189409</v>
      </c>
      <c r="N86" s="249">
        <v>0.21880118091796832</v>
      </c>
      <c r="O86" s="249">
        <v>0.19277637085283555</v>
      </c>
      <c r="P86" s="249">
        <v>0.16984702277782865</v>
      </c>
      <c r="Q86" s="249">
        <v>0.14964495398927638</v>
      </c>
      <c r="R86" s="249">
        <v>0.13184577443989109</v>
      </c>
      <c r="S86" s="249">
        <v>0.11616367792060887</v>
      </c>
      <c r="T86" s="249">
        <v>0.102346852793488</v>
      </c>
      <c r="U86" s="249">
        <v>9.0173438584570942E-2</v>
      </c>
      <c r="V86" s="249">
        <v>7.9447963510635183E-2</v>
      </c>
      <c r="W86" s="249">
        <v>6.999820573624245E-2</v>
      </c>
      <c r="X86" s="249">
        <v>6.1672427961447097E-2</v>
      </c>
      <c r="Y86" s="249">
        <v>5.4336940935195678E-2</v>
      </c>
      <c r="Z86" s="249">
        <v>4.7873956771097514E-2</v>
      </c>
      <c r="AA86" s="249">
        <v>4.2179697595680632E-2</v>
      </c>
      <c r="AB86" s="249">
        <v>3.7162729159189986E-2</v>
      </c>
      <c r="AC86" s="249">
        <v>3.2742492651268711E-2</v>
      </c>
      <c r="AD86" s="249">
        <v>2.8848011146492256E-2</v>
      </c>
      <c r="AE86" s="249">
        <v>2.5416749908803746E-2</v>
      </c>
      <c r="AF86" s="249">
        <v>2.239361225445264E-2</v>
      </c>
      <c r="AG86" s="249">
        <v>1.9730054849738013E-2</v>
      </c>
      <c r="AH86" s="249">
        <v>1.7383308237654636E-2</v>
      </c>
      <c r="AI86" s="249">
        <v>1.5315690077228756E-2</v>
      </c>
      <c r="AJ86" s="249">
        <v>1.3494000068042956E-2</v>
      </c>
      <c r="AK86" s="249">
        <v>1.1888986844090711E-2</v>
      </c>
      <c r="AL86" s="249">
        <v>1.0474878276731903E-2</v>
      </c>
      <c r="AM86" s="249">
        <v>9.228967644697713E-3</v>
      </c>
      <c r="AN86" s="249">
        <v>8.1312490261653842E-3</v>
      </c>
      <c r="AO86" s="249">
        <v>7.1640960582954934E-3</v>
      </c>
      <c r="AP86" s="249">
        <v>6.3119789059872195E-3</v>
      </c>
      <c r="AQ86" s="249">
        <v>5.5612148951429243E-3</v>
      </c>
      <c r="AR86" s="249">
        <v>4.8997488062933253E-3</v>
      </c>
      <c r="AS86" s="249">
        <v>4.3169593006989653E-3</v>
      </c>
      <c r="AT86" s="249">
        <v>3.8034883706598811E-3</v>
      </c>
      <c r="AU86" s="249">
        <v>3.3510910754712612E-3</v>
      </c>
      <c r="AV86" s="249">
        <v>2.9525031501949437E-3</v>
      </c>
      <c r="AW86" s="249">
        <v>2.6013243614052368E-3</v>
      </c>
      <c r="AX86" s="249">
        <v>2.2919157369209139E-3</v>
      </c>
      <c r="AY86" s="249">
        <v>2.0193090193135802E-3</v>
      </c>
      <c r="AZ86" s="249">
        <v>1.7791268892630662E-3</v>
      </c>
    </row>
    <row r="87" spans="1:52" x14ac:dyDescent="0.25">
      <c r="A87" s="250" t="s">
        <v>465</v>
      </c>
      <c r="B87" s="251">
        <v>-1259114.2463526584</v>
      </c>
      <c r="C87" s="251">
        <v>5557156.978657865</v>
      </c>
      <c r="D87" s="251">
        <v>4876546.4954613782</v>
      </c>
      <c r="E87" s="251">
        <v>4426526.5270903297</v>
      </c>
      <c r="F87" s="251">
        <v>4017996.7791149081</v>
      </c>
      <c r="G87" s="251">
        <v>3647136.8772822674</v>
      </c>
      <c r="H87" s="251">
        <v>3310477.5979679683</v>
      </c>
      <c r="I87" s="251">
        <v>3004868.6819868167</v>
      </c>
      <c r="J87" s="251">
        <v>2727449.5888793031</v>
      </c>
      <c r="K87" s="251">
        <v>2475622.8913930301</v>
      </c>
      <c r="L87" s="251">
        <v>2247030.1353780683</v>
      </c>
      <c r="M87" s="251">
        <v>2039529.9023768748</v>
      </c>
      <c r="N87" s="251">
        <v>1851177.864273197</v>
      </c>
      <c r="O87" s="251">
        <v>1680208.6854596981</v>
      </c>
      <c r="P87" s="251">
        <v>1525019.5716604467</v>
      </c>
      <c r="Q87" s="251">
        <v>1384155.3335189</v>
      </c>
      <c r="R87" s="251">
        <v>1256294.8171709704</v>
      </c>
      <c r="S87" s="251">
        <v>1140238.5736031174</v>
      </c>
      <c r="T87" s="251">
        <v>1034897.6654867319</v>
      </c>
      <c r="U87" s="251">
        <v>939283.5039794927</v>
      </c>
      <c r="V87" s="251">
        <v>852498.61455104325</v>
      </c>
      <c r="W87" s="251">
        <v>773728.24630575557</v>
      </c>
      <c r="X87" s="251">
        <v>702232.76276314829</v>
      </c>
      <c r="Y87" s="251">
        <v>637340.72415165929</v>
      </c>
      <c r="Z87" s="251">
        <v>578442.60413906176</v>
      </c>
      <c r="AA87" s="251">
        <v>524985.09308728692</v>
      </c>
      <c r="AB87" s="251">
        <v>476465.91458846809</v>
      </c>
      <c r="AC87" s="251">
        <v>432429.12675176479</v>
      </c>
      <c r="AD87" s="251">
        <v>392460.85161707917</v>
      </c>
      <c r="AE87" s="251">
        <v>356185.39725716488</v>
      </c>
      <c r="AF87" s="251">
        <v>323261.73945921549</v>
      </c>
      <c r="AG87" s="251">
        <v>293380.32595902029</v>
      </c>
      <c r="AH87" s="251">
        <v>266260.17392591276</v>
      </c>
      <c r="AI87" s="251">
        <v>241646.23559383713</v>
      </c>
      <c r="AJ87" s="251">
        <v>219307.00716604781</v>
      </c>
      <c r="AK87" s="251">
        <v>199032.35653855593</v>
      </c>
      <c r="AL87" s="251">
        <v>180631.55203496682</v>
      </c>
      <c r="AM87" s="251">
        <v>163931.47315751971</v>
      </c>
      <c r="AN87" s="251">
        <v>148774.98489519022</v>
      </c>
      <c r="AO87" s="251">
        <v>135019.46333559806</v>
      </c>
      <c r="AP87" s="251">
        <v>122535.45628427256</v>
      </c>
      <c r="AQ87" s="251">
        <v>111205.46742480331</v>
      </c>
      <c r="AR87" s="251">
        <v>100922.8532162374</v>
      </c>
      <c r="AS87" s="251">
        <v>91590.82072979027</v>
      </c>
      <c r="AT87" s="251">
        <v>83121.518569596752</v>
      </c>
      <c r="AU87" s="251">
        <v>75435.21099017009</v>
      </c>
      <c r="AV87" s="251">
        <v>68459.528990284351</v>
      </c>
      <c r="AW87" s="251">
        <v>62128.789734267557</v>
      </c>
      <c r="AX87" s="251">
        <v>56383.379363013235</v>
      </c>
      <c r="AY87" s="251">
        <v>51169.192286017162</v>
      </c>
      <c r="AZ87" s="251">
        <v>46437.122695654667</v>
      </c>
    </row>
    <row r="88" spans="1:52" x14ac:dyDescent="0.25">
      <c r="A88" s="250" t="s">
        <v>466</v>
      </c>
      <c r="B88" s="251">
        <v>-1259114.2463526584</v>
      </c>
      <c r="C88" s="251">
        <v>4298042.7323052064</v>
      </c>
      <c r="D88" s="251">
        <v>9174589.2277665846</v>
      </c>
      <c r="E88" s="251">
        <v>13601115.754856914</v>
      </c>
      <c r="F88" s="251">
        <v>17619112.533971824</v>
      </c>
      <c r="G88" s="251">
        <v>21266249.411254093</v>
      </c>
      <c r="H88" s="251">
        <v>24576727.00922206</v>
      </c>
      <c r="I88" s="251">
        <v>27581595.691208877</v>
      </c>
      <c r="J88" s="251">
        <v>30309045.280088179</v>
      </c>
      <c r="K88" s="251">
        <v>32784668.171481207</v>
      </c>
      <c r="L88" s="251">
        <v>35031698.306859277</v>
      </c>
      <c r="M88" s="251">
        <v>37071228.209236152</v>
      </c>
      <c r="N88" s="251">
        <v>38922406.07350935</v>
      </c>
      <c r="O88" s="251">
        <v>40602614.758969046</v>
      </c>
      <c r="P88" s="251">
        <v>42127634.33062949</v>
      </c>
      <c r="Q88" s="251">
        <v>43511789.66414839</v>
      </c>
      <c r="R88" s="251">
        <v>44768084.48131936</v>
      </c>
      <c r="S88" s="251">
        <v>45908323.054922476</v>
      </c>
      <c r="T88" s="251">
        <v>46943220.720409207</v>
      </c>
      <c r="U88" s="251">
        <v>47882504.224388696</v>
      </c>
      <c r="V88" s="251">
        <v>48735002.838939741</v>
      </c>
      <c r="W88" s="251">
        <v>49508731.085245498</v>
      </c>
      <c r="X88" s="251">
        <v>50210963.848008648</v>
      </c>
      <c r="Y88" s="251">
        <v>50848304.572160304</v>
      </c>
      <c r="Z88" s="251">
        <v>51426747.176299363</v>
      </c>
      <c r="AA88" s="251">
        <v>51951732.269386649</v>
      </c>
      <c r="AB88" s="251">
        <v>52428198.183975115</v>
      </c>
      <c r="AC88" s="251">
        <v>52860627.310726881</v>
      </c>
      <c r="AD88" s="251">
        <v>53253088.162343957</v>
      </c>
      <c r="AE88" s="251">
        <v>53609273.559601121</v>
      </c>
      <c r="AF88" s="251">
        <v>53932535.299060337</v>
      </c>
      <c r="AG88" s="251">
        <v>54225915.625019357</v>
      </c>
      <c r="AH88" s="251">
        <v>54492175.79894527</v>
      </c>
      <c r="AI88" s="251">
        <v>54733822.034539111</v>
      </c>
      <c r="AJ88" s="251">
        <v>54953129.041705161</v>
      </c>
      <c r="AK88" s="251">
        <v>55152161.398243718</v>
      </c>
      <c r="AL88" s="251">
        <v>55332792.950278684</v>
      </c>
      <c r="AM88" s="251">
        <v>55496724.423436202</v>
      </c>
      <c r="AN88" s="251">
        <v>55645499.408331394</v>
      </c>
      <c r="AO88" s="251">
        <v>55780518.87166699</v>
      </c>
      <c r="AP88" s="251">
        <v>55903054.32795126</v>
      </c>
      <c r="AQ88" s="251">
        <v>56014259.795376062</v>
      </c>
      <c r="AR88" s="251">
        <v>56115182.648592301</v>
      </c>
      <c r="AS88" s="251">
        <v>56206773.469322093</v>
      </c>
      <c r="AT88" s="251">
        <v>56289894.987891689</v>
      </c>
      <c r="AU88" s="251">
        <v>56365330.198881857</v>
      </c>
      <c r="AV88" s="251">
        <v>56433789.727872141</v>
      </c>
      <c r="AW88" s="251">
        <v>56495918.517606407</v>
      </c>
      <c r="AX88" s="251">
        <v>56552301.896969423</v>
      </c>
      <c r="AY88" s="251">
        <v>56603471.089255437</v>
      </c>
      <c r="AZ88" s="251">
        <v>56649908.211951092</v>
      </c>
    </row>
    <row r="89" spans="1:52" x14ac:dyDescent="0.25">
      <c r="A89" s="250" t="s">
        <v>467</v>
      </c>
      <c r="B89" s="252">
        <v>0</v>
      </c>
      <c r="C89" s="252">
        <v>4.0093732074333781</v>
      </c>
      <c r="D89" s="252">
        <v>4.8606882959484192</v>
      </c>
      <c r="E89" s="252">
        <v>4.9862700281756158</v>
      </c>
      <c r="F89" s="252">
        <v>5.0068641454940899</v>
      </c>
      <c r="G89" s="252">
        <v>5.0103546722497088</v>
      </c>
      <c r="H89" s="252">
        <v>5.0109513773836856</v>
      </c>
      <c r="I89" s="252">
        <v>5.0110535883673286</v>
      </c>
      <c r="J89" s="252">
        <v>5.011071103871565</v>
      </c>
      <c r="K89" s="252">
        <v>5.0110741056878458</v>
      </c>
      <c r="L89" s="252">
        <v>5.0110746201462586</v>
      </c>
      <c r="M89" s="252">
        <v>5.0110747083150358</v>
      </c>
      <c r="N89" s="252">
        <v>5.0110747234254527</v>
      </c>
      <c r="O89" s="252">
        <v>5.0110747260150701</v>
      </c>
      <c r="P89" s="252">
        <v>5.0110747264588698</v>
      </c>
      <c r="Q89" s="252">
        <v>5.0110747265349094</v>
      </c>
      <c r="R89" s="252">
        <v>5.011074726547867</v>
      </c>
      <c r="S89" s="252">
        <v>5.0110747265498441</v>
      </c>
      <c r="T89" s="252">
        <v>5.0110747265505822</v>
      </c>
      <c r="U89" s="252">
        <v>5.011074726550647</v>
      </c>
      <c r="V89" s="252">
        <v>5.0110747265506586</v>
      </c>
      <c r="W89" s="252">
        <v>5.011074726550663</v>
      </c>
      <c r="X89" s="252">
        <v>5.011074726550663</v>
      </c>
      <c r="Y89" s="252">
        <v>5.011074726550663</v>
      </c>
      <c r="Z89" s="252">
        <v>5.011074726550663</v>
      </c>
      <c r="AA89" s="252">
        <v>5.011074726550663</v>
      </c>
      <c r="AB89" s="252">
        <v>5.011074726550663</v>
      </c>
      <c r="AC89" s="252">
        <v>5.011074726550663</v>
      </c>
      <c r="AD89" s="252">
        <v>5.011074726550663</v>
      </c>
      <c r="AE89" s="252">
        <v>5.011074726550663</v>
      </c>
      <c r="AF89" s="252">
        <v>5.011074726550663</v>
      </c>
      <c r="AG89" s="252">
        <v>5.011074726550663</v>
      </c>
      <c r="AH89" s="252">
        <v>5.0110747265506586</v>
      </c>
      <c r="AI89" s="252">
        <v>5.0110747265506586</v>
      </c>
      <c r="AJ89" s="252">
        <v>5.0110747265506586</v>
      </c>
      <c r="AK89" s="252">
        <v>5.0110747265506586</v>
      </c>
      <c r="AL89" s="252">
        <v>5.011074726550655</v>
      </c>
      <c r="AM89" s="252">
        <v>5.0110747265506506</v>
      </c>
      <c r="AN89" s="252">
        <v>5.011074726550647</v>
      </c>
      <c r="AO89" s="252">
        <v>5.0110747265506426</v>
      </c>
      <c r="AP89" s="252">
        <v>5.0110747265506346</v>
      </c>
      <c r="AQ89" s="252">
        <v>5.0110747265506266</v>
      </c>
      <c r="AR89" s="252">
        <v>5.0110747265506186</v>
      </c>
      <c r="AS89" s="252">
        <v>5.011074726550607</v>
      </c>
      <c r="AT89" s="252">
        <v>5.0110747265505982</v>
      </c>
      <c r="AU89" s="252">
        <v>5.0110747265505822</v>
      </c>
      <c r="AV89" s="252">
        <v>5.0110747265505662</v>
      </c>
      <c r="AW89" s="252">
        <v>5.0110747265505502</v>
      </c>
      <c r="AX89" s="252">
        <v>5.0110747265505307</v>
      </c>
      <c r="AY89" s="252">
        <v>5.0110747265505102</v>
      </c>
      <c r="AZ89" s="252">
        <v>5.0110747265504862</v>
      </c>
    </row>
    <row r="90" spans="1:52" x14ac:dyDescent="0.25">
      <c r="A90" s="250" t="s">
        <v>468</v>
      </c>
      <c r="B90" s="253">
        <v>0</v>
      </c>
      <c r="C90" s="253">
        <v>0.1996257732436677</v>
      </c>
      <c r="D90" s="253">
        <v>0</v>
      </c>
      <c r="E90" s="253">
        <v>0</v>
      </c>
      <c r="F90" s="253">
        <v>0</v>
      </c>
      <c r="G90" s="253">
        <v>0</v>
      </c>
      <c r="H90" s="253">
        <v>0</v>
      </c>
      <c r="I90" s="253">
        <v>0</v>
      </c>
      <c r="J90" s="253">
        <v>0</v>
      </c>
      <c r="K90" s="253">
        <v>0</v>
      </c>
      <c r="L90" s="253">
        <v>0</v>
      </c>
      <c r="M90" s="253">
        <v>0</v>
      </c>
      <c r="N90" s="253">
        <v>0</v>
      </c>
      <c r="O90" s="253">
        <v>0</v>
      </c>
      <c r="P90" s="253">
        <v>0</v>
      </c>
      <c r="Q90" s="253">
        <v>0</v>
      </c>
      <c r="R90" s="253">
        <v>0</v>
      </c>
      <c r="S90" s="253">
        <v>0</v>
      </c>
      <c r="T90" s="253">
        <v>0</v>
      </c>
      <c r="U90" s="253">
        <v>0</v>
      </c>
      <c r="V90" s="253">
        <v>0</v>
      </c>
      <c r="W90" s="253">
        <v>0</v>
      </c>
      <c r="X90" s="253">
        <v>0</v>
      </c>
      <c r="Y90" s="253">
        <v>0</v>
      </c>
      <c r="Z90" s="253">
        <v>0</v>
      </c>
      <c r="AA90" s="253">
        <v>0</v>
      </c>
      <c r="AB90" s="253">
        <v>0</v>
      </c>
      <c r="AC90" s="253">
        <v>0</v>
      </c>
      <c r="AD90" s="253">
        <v>0</v>
      </c>
      <c r="AE90" s="253">
        <v>0</v>
      </c>
      <c r="AF90" s="253">
        <v>0</v>
      </c>
      <c r="AG90" s="253">
        <v>0</v>
      </c>
      <c r="AH90" s="253">
        <v>0</v>
      </c>
      <c r="AI90" s="253">
        <v>0</v>
      </c>
      <c r="AJ90" s="253">
        <v>0</v>
      </c>
      <c r="AK90" s="253">
        <v>0</v>
      </c>
      <c r="AL90" s="253">
        <v>0</v>
      </c>
      <c r="AM90" s="253">
        <v>0</v>
      </c>
      <c r="AN90" s="253">
        <v>0</v>
      </c>
      <c r="AO90" s="253">
        <v>0</v>
      </c>
      <c r="AP90" s="253">
        <v>0</v>
      </c>
      <c r="AQ90" s="253">
        <v>0</v>
      </c>
      <c r="AR90" s="253">
        <v>0</v>
      </c>
      <c r="AS90" s="253">
        <v>0</v>
      </c>
      <c r="AT90" s="253">
        <v>0</v>
      </c>
      <c r="AU90" s="253">
        <v>0</v>
      </c>
      <c r="AV90" s="253">
        <v>0</v>
      </c>
      <c r="AW90" s="253">
        <v>0</v>
      </c>
      <c r="AX90" s="253">
        <v>0</v>
      </c>
      <c r="AY90" s="253">
        <v>0</v>
      </c>
      <c r="AZ90" s="253">
        <v>0</v>
      </c>
    </row>
    <row r="91" spans="1:52" ht="16.5" thickBot="1" x14ac:dyDescent="0.3">
      <c r="A91" s="254" t="s">
        <v>469</v>
      </c>
      <c r="B91" s="255">
        <v>0</v>
      </c>
      <c r="C91" s="255">
        <v>0.22657525263156286</v>
      </c>
      <c r="D91" s="255">
        <v>0</v>
      </c>
      <c r="E91" s="255">
        <v>0</v>
      </c>
      <c r="F91" s="255">
        <v>0</v>
      </c>
      <c r="G91" s="255">
        <v>0</v>
      </c>
      <c r="H91" s="255">
        <v>0</v>
      </c>
      <c r="I91" s="255">
        <v>0</v>
      </c>
      <c r="J91" s="255">
        <v>0</v>
      </c>
      <c r="K91" s="255">
        <v>0</v>
      </c>
      <c r="L91" s="255">
        <v>0</v>
      </c>
      <c r="M91" s="255">
        <v>0</v>
      </c>
      <c r="N91" s="255">
        <v>0</v>
      </c>
      <c r="O91" s="255">
        <v>0</v>
      </c>
      <c r="P91" s="255">
        <v>0</v>
      </c>
      <c r="Q91" s="255">
        <v>0</v>
      </c>
      <c r="R91" s="255">
        <v>0</v>
      </c>
      <c r="S91" s="255">
        <v>0</v>
      </c>
      <c r="T91" s="255">
        <v>0</v>
      </c>
      <c r="U91" s="255">
        <v>0</v>
      </c>
      <c r="V91" s="255">
        <v>0</v>
      </c>
      <c r="W91" s="255">
        <v>0</v>
      </c>
      <c r="X91" s="255">
        <v>0</v>
      </c>
      <c r="Y91" s="255">
        <v>0</v>
      </c>
      <c r="Z91" s="255">
        <v>0</v>
      </c>
      <c r="AA91" s="255">
        <v>0</v>
      </c>
      <c r="AB91" s="255">
        <v>0</v>
      </c>
      <c r="AC91" s="255">
        <v>0</v>
      </c>
      <c r="AD91" s="255">
        <v>0</v>
      </c>
      <c r="AE91" s="255">
        <v>0</v>
      </c>
      <c r="AF91" s="255">
        <v>0</v>
      </c>
      <c r="AG91" s="255">
        <v>0</v>
      </c>
      <c r="AH91" s="255">
        <v>0</v>
      </c>
      <c r="AI91" s="255">
        <v>0</v>
      </c>
      <c r="AJ91" s="255">
        <v>0</v>
      </c>
      <c r="AK91" s="255">
        <v>0</v>
      </c>
      <c r="AL91" s="255">
        <v>0</v>
      </c>
      <c r="AM91" s="255">
        <v>0</v>
      </c>
      <c r="AN91" s="255">
        <v>0</v>
      </c>
      <c r="AO91" s="255">
        <v>0</v>
      </c>
      <c r="AP91" s="255">
        <v>0</v>
      </c>
      <c r="AQ91" s="255">
        <v>0</v>
      </c>
      <c r="AR91" s="255">
        <v>0</v>
      </c>
      <c r="AS91" s="255">
        <v>0</v>
      </c>
      <c r="AT91" s="255">
        <v>0</v>
      </c>
      <c r="AU91" s="255">
        <v>0</v>
      </c>
      <c r="AV91" s="255">
        <v>0</v>
      </c>
      <c r="AW91" s="255">
        <v>0</v>
      </c>
      <c r="AX91" s="255">
        <v>0</v>
      </c>
      <c r="AY91" s="255">
        <v>0</v>
      </c>
      <c r="AZ91" s="255">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4" sqref="I54:J54"/>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4" t="s">
        <v>8</v>
      </c>
      <c r="B10" s="334"/>
      <c r="C10" s="334"/>
      <c r="D10" s="334"/>
      <c r="E10" s="334"/>
      <c r="F10" s="334"/>
      <c r="G10" s="334"/>
      <c r="H10" s="334"/>
      <c r="I10" s="334"/>
      <c r="J10" s="334"/>
      <c r="K10" s="334"/>
      <c r="L10" s="334"/>
    </row>
    <row r="11" spans="1:44" ht="18.75" x14ac:dyDescent="0.25">
      <c r="A11" s="332"/>
      <c r="B11" s="332"/>
      <c r="C11" s="332"/>
      <c r="D11" s="332"/>
      <c r="E11" s="332"/>
      <c r="F11" s="332"/>
      <c r="G11" s="332"/>
      <c r="H11" s="332"/>
      <c r="I11" s="332"/>
      <c r="J11" s="332"/>
      <c r="K11" s="332"/>
      <c r="L11" s="332"/>
    </row>
    <row r="12" spans="1:44" x14ac:dyDescent="0.25">
      <c r="A12" s="333" t="str">
        <f>'1. паспорт местоположение'!A12:C12</f>
        <v>N_NS3300.VL.0092</v>
      </c>
      <c r="B12" s="333"/>
      <c r="C12" s="333"/>
      <c r="D12" s="333"/>
      <c r="E12" s="333"/>
      <c r="F12" s="333"/>
      <c r="G12" s="333"/>
      <c r="H12" s="333"/>
      <c r="I12" s="333"/>
      <c r="J12" s="333"/>
      <c r="K12" s="333"/>
      <c r="L12" s="333"/>
    </row>
    <row r="13" spans="1:44" x14ac:dyDescent="0.25">
      <c r="A13" s="334" t="s">
        <v>7</v>
      </c>
      <c r="B13" s="334"/>
      <c r="C13" s="334"/>
      <c r="D13" s="334"/>
      <c r="E13" s="334"/>
      <c r="F13" s="334"/>
      <c r="G13" s="334"/>
      <c r="H13" s="334"/>
      <c r="I13" s="334"/>
      <c r="J13" s="334"/>
      <c r="K13" s="334"/>
      <c r="L13" s="334"/>
    </row>
    <row r="14" spans="1:44" ht="18.75" x14ac:dyDescent="0.25">
      <c r="A14" s="337"/>
      <c r="B14" s="337"/>
      <c r="C14" s="337"/>
      <c r="D14" s="337"/>
      <c r="E14" s="337"/>
      <c r="F14" s="337"/>
      <c r="G14" s="337"/>
      <c r="H14" s="337"/>
      <c r="I14" s="337"/>
      <c r="J14" s="337"/>
      <c r="K14" s="337"/>
      <c r="L14" s="337"/>
    </row>
    <row r="15" spans="1:44" ht="44.25" customHeight="1" x14ac:dyDescent="0.25">
      <c r="A15" s="387"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87"/>
      <c r="C15" s="387"/>
      <c r="D15" s="387"/>
      <c r="E15" s="387"/>
      <c r="F15" s="387"/>
      <c r="G15" s="387"/>
      <c r="H15" s="387"/>
      <c r="I15" s="387"/>
      <c r="J15" s="387"/>
      <c r="K15" s="387"/>
      <c r="L15" s="387"/>
    </row>
    <row r="16" spans="1:44" x14ac:dyDescent="0.25">
      <c r="A16" s="334" t="s">
        <v>6</v>
      </c>
      <c r="B16" s="334"/>
      <c r="C16" s="334"/>
      <c r="D16" s="334"/>
      <c r="E16" s="334"/>
      <c r="F16" s="334"/>
      <c r="G16" s="334"/>
      <c r="H16" s="334"/>
      <c r="I16" s="334"/>
      <c r="J16" s="334"/>
      <c r="K16" s="334"/>
      <c r="L16" s="334"/>
    </row>
    <row r="17" spans="1:12" ht="15.75" customHeight="1" x14ac:dyDescent="0.25">
      <c r="L17" s="136"/>
    </row>
    <row r="18" spans="1:12" x14ac:dyDescent="0.25">
      <c r="K18" s="137"/>
    </row>
    <row r="19" spans="1:12" ht="15.75" customHeight="1" x14ac:dyDescent="0.25">
      <c r="A19" s="386" t="s">
        <v>385</v>
      </c>
      <c r="B19" s="386"/>
      <c r="C19" s="386"/>
      <c r="D19" s="386"/>
      <c r="E19" s="386"/>
      <c r="F19" s="386"/>
      <c r="G19" s="386"/>
      <c r="H19" s="386"/>
      <c r="I19" s="386"/>
      <c r="J19" s="386"/>
      <c r="K19" s="386"/>
      <c r="L19" s="386"/>
    </row>
    <row r="20" spans="1:12" x14ac:dyDescent="0.25">
      <c r="A20" s="138"/>
      <c r="B20" s="138"/>
      <c r="C20" s="139"/>
      <c r="D20" s="139"/>
      <c r="E20" s="139"/>
      <c r="F20" s="139"/>
      <c r="G20" s="139"/>
      <c r="H20" s="139"/>
      <c r="I20" s="139"/>
      <c r="J20" s="139"/>
      <c r="K20" s="139"/>
      <c r="L20" s="139"/>
    </row>
    <row r="21" spans="1:12" ht="28.5" customHeight="1" x14ac:dyDescent="0.25">
      <c r="A21" s="388" t="s">
        <v>218</v>
      </c>
      <c r="B21" s="388" t="s">
        <v>217</v>
      </c>
      <c r="C21" s="394" t="s">
        <v>319</v>
      </c>
      <c r="D21" s="394"/>
      <c r="E21" s="394"/>
      <c r="F21" s="394"/>
      <c r="G21" s="394"/>
      <c r="H21" s="394"/>
      <c r="I21" s="389" t="s">
        <v>216</v>
      </c>
      <c r="J21" s="391" t="s">
        <v>321</v>
      </c>
      <c r="K21" s="388" t="s">
        <v>215</v>
      </c>
      <c r="L21" s="390" t="s">
        <v>320</v>
      </c>
    </row>
    <row r="22" spans="1:12" ht="58.5" customHeight="1" x14ac:dyDescent="0.25">
      <c r="A22" s="388"/>
      <c r="B22" s="388"/>
      <c r="C22" s="395" t="s">
        <v>2</v>
      </c>
      <c r="D22" s="395"/>
      <c r="E22" s="140"/>
      <c r="F22" s="141"/>
      <c r="G22" s="396" t="s">
        <v>1</v>
      </c>
      <c r="H22" s="397"/>
      <c r="I22" s="389"/>
      <c r="J22" s="392"/>
      <c r="K22" s="388"/>
      <c r="L22" s="390"/>
    </row>
    <row r="23" spans="1:12" ht="47.25" x14ac:dyDescent="0.25">
      <c r="A23" s="388"/>
      <c r="B23" s="388"/>
      <c r="C23" s="142" t="s">
        <v>214</v>
      </c>
      <c r="D23" s="142" t="s">
        <v>213</v>
      </c>
      <c r="E23" s="142" t="s">
        <v>214</v>
      </c>
      <c r="F23" s="142" t="s">
        <v>213</v>
      </c>
      <c r="G23" s="142" t="s">
        <v>214</v>
      </c>
      <c r="H23" s="142" t="s">
        <v>213</v>
      </c>
      <c r="I23" s="389"/>
      <c r="J23" s="393"/>
      <c r="K23" s="388"/>
      <c r="L23" s="390"/>
    </row>
    <row r="24" spans="1:12" x14ac:dyDescent="0.25">
      <c r="A24" s="143">
        <v>1</v>
      </c>
      <c r="B24" s="143">
        <v>2</v>
      </c>
      <c r="C24" s="142">
        <v>3</v>
      </c>
      <c r="D24" s="175">
        <v>4</v>
      </c>
      <c r="E24" s="175">
        <v>5</v>
      </c>
      <c r="F24" s="175">
        <v>6</v>
      </c>
      <c r="G24" s="175">
        <v>7</v>
      </c>
      <c r="H24" s="175">
        <v>8</v>
      </c>
      <c r="I24" s="175">
        <v>9</v>
      </c>
      <c r="J24" s="142">
        <v>10</v>
      </c>
      <c r="K24" s="142">
        <v>11</v>
      </c>
      <c r="L24" s="142">
        <v>12</v>
      </c>
    </row>
    <row r="25" spans="1:12" x14ac:dyDescent="0.25">
      <c r="A25" s="273">
        <v>1</v>
      </c>
      <c r="B25" s="144" t="s">
        <v>212</v>
      </c>
      <c r="C25" s="144"/>
      <c r="D25" s="176"/>
      <c r="E25" s="176"/>
      <c r="F25" s="176"/>
      <c r="G25" s="176"/>
      <c r="H25" s="176"/>
      <c r="I25" s="176"/>
      <c r="J25" s="145"/>
      <c r="K25" s="63"/>
      <c r="L25" s="128"/>
    </row>
    <row r="26" spans="1:12" ht="21.75" customHeight="1" x14ac:dyDescent="0.25">
      <c r="A26" s="273" t="s">
        <v>211</v>
      </c>
      <c r="B26" s="146" t="s">
        <v>326</v>
      </c>
      <c r="C26" s="195">
        <v>44921</v>
      </c>
      <c r="D26" s="195">
        <v>44978</v>
      </c>
      <c r="E26" s="183"/>
      <c r="F26" s="183"/>
      <c r="G26" s="195">
        <v>44921</v>
      </c>
      <c r="H26" s="195">
        <v>44978</v>
      </c>
      <c r="I26" s="196">
        <v>1</v>
      </c>
      <c r="J26" s="197">
        <v>1</v>
      </c>
      <c r="K26" s="63"/>
      <c r="L26" s="63"/>
    </row>
    <row r="27" spans="1:12" s="147" customFormat="1" ht="39" customHeight="1" x14ac:dyDescent="0.25">
      <c r="A27" s="273" t="s">
        <v>210</v>
      </c>
      <c r="B27" s="146" t="s">
        <v>328</v>
      </c>
      <c r="C27" s="195" t="s">
        <v>419</v>
      </c>
      <c r="D27" s="195" t="s">
        <v>419</v>
      </c>
      <c r="E27" s="195" t="s">
        <v>419</v>
      </c>
      <c r="F27" s="195" t="s">
        <v>419</v>
      </c>
      <c r="G27" s="195" t="s">
        <v>419</v>
      </c>
      <c r="H27" s="195" t="s">
        <v>419</v>
      </c>
      <c r="I27" s="184"/>
      <c r="J27" s="185"/>
      <c r="K27" s="63"/>
      <c r="L27" s="63"/>
    </row>
    <row r="28" spans="1:12" s="147" customFormat="1" ht="70.5" customHeight="1" x14ac:dyDescent="0.25">
      <c r="A28" s="273" t="s">
        <v>327</v>
      </c>
      <c r="B28" s="146" t="s">
        <v>332</v>
      </c>
      <c r="C28" s="195" t="s">
        <v>419</v>
      </c>
      <c r="D28" s="195" t="s">
        <v>419</v>
      </c>
      <c r="E28" s="183"/>
      <c r="F28" s="183"/>
      <c r="G28" s="195" t="s">
        <v>419</v>
      </c>
      <c r="H28" s="195" t="s">
        <v>419</v>
      </c>
      <c r="I28" s="184"/>
      <c r="J28" s="185"/>
      <c r="K28" s="63"/>
      <c r="L28" s="63"/>
    </row>
    <row r="29" spans="1:12" s="147" customFormat="1" ht="54" customHeight="1" x14ac:dyDescent="0.25">
      <c r="A29" s="273" t="s">
        <v>209</v>
      </c>
      <c r="B29" s="146" t="s">
        <v>331</v>
      </c>
      <c r="C29" s="195" t="s">
        <v>419</v>
      </c>
      <c r="D29" s="195" t="s">
        <v>419</v>
      </c>
      <c r="E29" s="182"/>
      <c r="F29" s="183"/>
      <c r="G29" s="195" t="s">
        <v>419</v>
      </c>
      <c r="H29" s="195" t="s">
        <v>419</v>
      </c>
      <c r="I29" s="184"/>
      <c r="J29" s="185"/>
      <c r="K29" s="63"/>
      <c r="L29" s="63"/>
    </row>
    <row r="30" spans="1:12" s="147" customFormat="1" ht="57" customHeight="1" x14ac:dyDescent="0.25">
      <c r="A30" s="273" t="s">
        <v>208</v>
      </c>
      <c r="B30" s="146" t="s">
        <v>333</v>
      </c>
      <c r="C30" s="199">
        <v>45427</v>
      </c>
      <c r="D30" s="198">
        <v>45467</v>
      </c>
      <c r="E30" s="183"/>
      <c r="F30" s="183"/>
      <c r="G30" s="199">
        <v>45427</v>
      </c>
      <c r="H30" s="198">
        <v>45467</v>
      </c>
      <c r="I30" s="196">
        <v>1</v>
      </c>
      <c r="J30" s="197">
        <v>1</v>
      </c>
      <c r="K30" s="63"/>
      <c r="L30" s="63"/>
    </row>
    <row r="31" spans="1:12" s="147" customFormat="1" ht="37.5" customHeight="1" x14ac:dyDescent="0.25">
      <c r="A31" s="273" t="s">
        <v>207</v>
      </c>
      <c r="B31" s="148" t="s">
        <v>329</v>
      </c>
      <c r="C31" s="199">
        <v>45366</v>
      </c>
      <c r="D31" s="199">
        <v>45381</v>
      </c>
      <c r="E31" s="183"/>
      <c r="F31" s="183"/>
      <c r="G31" s="199">
        <v>45366</v>
      </c>
      <c r="H31" s="199">
        <v>45381</v>
      </c>
      <c r="I31" s="196">
        <v>1</v>
      </c>
      <c r="J31" s="197">
        <v>1</v>
      </c>
      <c r="K31" s="63"/>
      <c r="L31" s="63"/>
    </row>
    <row r="32" spans="1:12" s="147" customFormat="1" ht="31.5" x14ac:dyDescent="0.25">
      <c r="A32" s="273" t="s">
        <v>205</v>
      </c>
      <c r="B32" s="148" t="s">
        <v>334</v>
      </c>
      <c r="C32" s="199">
        <v>45381</v>
      </c>
      <c r="D32" s="199">
        <v>45391</v>
      </c>
      <c r="E32" s="183"/>
      <c r="F32" s="183"/>
      <c r="G32" s="199">
        <v>45381</v>
      </c>
      <c r="H32" s="199">
        <v>45391</v>
      </c>
      <c r="I32" s="196">
        <v>1</v>
      </c>
      <c r="J32" s="197">
        <v>1</v>
      </c>
      <c r="K32" s="63"/>
      <c r="L32" s="63"/>
    </row>
    <row r="33" spans="1:12" s="147" customFormat="1" ht="37.5" customHeight="1" x14ac:dyDescent="0.25">
      <c r="A33" s="273" t="s">
        <v>345</v>
      </c>
      <c r="B33" s="148" t="s">
        <v>281</v>
      </c>
      <c r="C33" s="195" t="s">
        <v>419</v>
      </c>
      <c r="D33" s="195"/>
      <c r="E33" s="183"/>
      <c r="F33" s="183"/>
      <c r="G33" s="195" t="s">
        <v>419</v>
      </c>
      <c r="H33" s="195"/>
      <c r="I33" s="186"/>
      <c r="J33" s="185"/>
      <c r="K33" s="63"/>
      <c r="L33" s="63"/>
    </row>
    <row r="34" spans="1:12" s="147" customFormat="1" ht="47.25" customHeight="1" x14ac:dyDescent="0.25">
      <c r="A34" s="273" t="s">
        <v>346</v>
      </c>
      <c r="B34" s="148" t="s">
        <v>338</v>
      </c>
      <c r="C34" s="195" t="s">
        <v>419</v>
      </c>
      <c r="D34" s="195"/>
      <c r="E34" s="187"/>
      <c r="F34" s="187"/>
      <c r="G34" s="195" t="s">
        <v>419</v>
      </c>
      <c r="H34" s="195"/>
      <c r="I34" s="184"/>
      <c r="J34" s="185"/>
      <c r="K34" s="149"/>
      <c r="L34" s="63"/>
    </row>
    <row r="35" spans="1:12" s="147" customFormat="1" ht="49.5" customHeight="1" x14ac:dyDescent="0.25">
      <c r="A35" s="273" t="s">
        <v>347</v>
      </c>
      <c r="B35" s="148" t="s">
        <v>206</v>
      </c>
      <c r="C35" s="199">
        <v>45391</v>
      </c>
      <c r="D35" s="61">
        <v>45463</v>
      </c>
      <c r="E35" s="184"/>
      <c r="F35" s="184"/>
      <c r="G35" s="199">
        <v>45391</v>
      </c>
      <c r="H35" s="61">
        <v>45463</v>
      </c>
      <c r="I35" s="196">
        <v>1</v>
      </c>
      <c r="J35" s="197">
        <v>1</v>
      </c>
      <c r="K35" s="149"/>
      <c r="L35" s="63"/>
    </row>
    <row r="36" spans="1:12" ht="37.5" customHeight="1" x14ac:dyDescent="0.25">
      <c r="A36" s="273" t="s">
        <v>348</v>
      </c>
      <c r="B36" s="148" t="s">
        <v>330</v>
      </c>
      <c r="C36" s="195" t="s">
        <v>419</v>
      </c>
      <c r="D36" s="195"/>
      <c r="E36" s="188"/>
      <c r="F36" s="189"/>
      <c r="G36" s="195" t="s">
        <v>419</v>
      </c>
      <c r="H36" s="195"/>
      <c r="I36" s="190"/>
      <c r="J36" s="191"/>
      <c r="K36" s="63"/>
      <c r="L36" s="63"/>
    </row>
    <row r="37" spans="1:12" ht="41.25" customHeight="1" x14ac:dyDescent="0.25">
      <c r="A37" s="273" t="s">
        <v>349</v>
      </c>
      <c r="B37" s="148" t="s">
        <v>204</v>
      </c>
      <c r="C37" s="199">
        <v>45381</v>
      </c>
      <c r="D37" s="199">
        <v>45441</v>
      </c>
      <c r="E37" s="188"/>
      <c r="F37" s="189"/>
      <c r="G37" s="199">
        <v>45381</v>
      </c>
      <c r="H37" s="199">
        <v>45441</v>
      </c>
      <c r="I37" s="196">
        <v>1</v>
      </c>
      <c r="J37" s="197">
        <v>1</v>
      </c>
      <c r="K37" s="63"/>
      <c r="L37" s="63"/>
    </row>
    <row r="38" spans="1:12" x14ac:dyDescent="0.25">
      <c r="A38" s="273" t="s">
        <v>471</v>
      </c>
      <c r="B38" s="144" t="s">
        <v>203</v>
      </c>
      <c r="C38" s="200"/>
      <c r="D38" s="201"/>
      <c r="E38" s="192"/>
      <c r="F38" s="192"/>
      <c r="G38" s="200"/>
      <c r="H38" s="201"/>
      <c r="I38" s="193"/>
      <c r="J38" s="194"/>
      <c r="K38" s="63"/>
      <c r="L38" s="63"/>
    </row>
    <row r="39" spans="1:12" ht="71.25" customHeight="1" x14ac:dyDescent="0.25">
      <c r="A39" s="273">
        <v>2</v>
      </c>
      <c r="B39" s="148" t="s">
        <v>335</v>
      </c>
      <c r="C39" s="199">
        <v>45366</v>
      </c>
      <c r="D39" s="199">
        <v>45381</v>
      </c>
      <c r="E39" s="192"/>
      <c r="F39" s="192"/>
      <c r="G39" s="199">
        <v>45366</v>
      </c>
      <c r="H39" s="199">
        <v>45381</v>
      </c>
      <c r="I39" s="196">
        <v>1</v>
      </c>
      <c r="J39" s="197">
        <v>1</v>
      </c>
      <c r="K39" s="63"/>
      <c r="L39" s="63"/>
    </row>
    <row r="40" spans="1:12" ht="33.75" customHeight="1" x14ac:dyDescent="0.25">
      <c r="A40" s="273" t="s">
        <v>202</v>
      </c>
      <c r="B40" s="148" t="s">
        <v>337</v>
      </c>
      <c r="C40" s="61">
        <v>45397</v>
      </c>
      <c r="D40" s="61">
        <v>45412</v>
      </c>
      <c r="E40" s="192"/>
      <c r="F40" s="192"/>
      <c r="G40" s="61">
        <v>45397</v>
      </c>
      <c r="H40" s="61">
        <v>45412</v>
      </c>
      <c r="I40" s="196">
        <v>1</v>
      </c>
      <c r="J40" s="197">
        <v>1</v>
      </c>
      <c r="K40" s="63"/>
      <c r="L40" s="63"/>
    </row>
    <row r="41" spans="1:12" ht="63" customHeight="1" x14ac:dyDescent="0.25">
      <c r="A41" s="273" t="s">
        <v>201</v>
      </c>
      <c r="B41" s="144" t="s">
        <v>416</v>
      </c>
      <c r="C41" s="200"/>
      <c r="D41" s="201"/>
      <c r="E41" s="192"/>
      <c r="F41" s="192"/>
      <c r="G41" s="200"/>
      <c r="H41" s="201"/>
      <c r="I41" s="193"/>
      <c r="J41" s="194"/>
      <c r="K41" s="63"/>
      <c r="L41" s="63"/>
    </row>
    <row r="42" spans="1:12" ht="58.5" customHeight="1" x14ac:dyDescent="0.25">
      <c r="A42" s="273">
        <v>3</v>
      </c>
      <c r="B42" s="148" t="s">
        <v>336</v>
      </c>
      <c r="C42" s="199">
        <v>45412</v>
      </c>
      <c r="D42" s="61">
        <v>45422</v>
      </c>
      <c r="E42" s="192"/>
      <c r="F42" s="192"/>
      <c r="G42" s="199">
        <v>45412</v>
      </c>
      <c r="H42" s="61">
        <v>45422</v>
      </c>
      <c r="I42" s="196">
        <v>1</v>
      </c>
      <c r="J42" s="197">
        <v>1</v>
      </c>
      <c r="K42" s="63"/>
      <c r="L42" s="63"/>
    </row>
    <row r="43" spans="1:12" ht="34.5" customHeight="1" x14ac:dyDescent="0.25">
      <c r="A43" s="273" t="s">
        <v>200</v>
      </c>
      <c r="B43" s="148" t="s">
        <v>198</v>
      </c>
      <c r="C43" s="61">
        <v>45413</v>
      </c>
      <c r="D43" s="61">
        <v>45424</v>
      </c>
      <c r="E43" s="192"/>
      <c r="F43" s="192"/>
      <c r="G43" s="61">
        <v>45413</v>
      </c>
      <c r="H43" s="61">
        <v>45424</v>
      </c>
      <c r="I43" s="196">
        <v>1</v>
      </c>
      <c r="J43" s="197">
        <v>1</v>
      </c>
      <c r="K43" s="63"/>
      <c r="L43" s="63"/>
    </row>
    <row r="44" spans="1:12" ht="24.75" customHeight="1" x14ac:dyDescent="0.25">
      <c r="A44" s="273" t="s">
        <v>199</v>
      </c>
      <c r="B44" s="148" t="s">
        <v>196</v>
      </c>
      <c r="C44" s="61">
        <v>45424</v>
      </c>
      <c r="D44" s="61">
        <v>45453</v>
      </c>
      <c r="E44" s="192"/>
      <c r="F44" s="192"/>
      <c r="G44" s="61">
        <v>45424</v>
      </c>
      <c r="H44" s="61">
        <v>45453</v>
      </c>
      <c r="I44" s="196">
        <v>1</v>
      </c>
      <c r="J44" s="197">
        <v>1</v>
      </c>
      <c r="K44" s="63"/>
      <c r="L44" s="63"/>
    </row>
    <row r="45" spans="1:12" ht="90.75" customHeight="1" x14ac:dyDescent="0.25">
      <c r="A45" s="273" t="s">
        <v>197</v>
      </c>
      <c r="B45" s="148" t="s">
        <v>341</v>
      </c>
      <c r="C45" s="195" t="s">
        <v>419</v>
      </c>
      <c r="D45" s="195" t="s">
        <v>419</v>
      </c>
      <c r="E45" s="192"/>
      <c r="F45" s="192"/>
      <c r="G45" s="195" t="s">
        <v>419</v>
      </c>
      <c r="H45" s="195" t="s">
        <v>419</v>
      </c>
      <c r="I45" s="193"/>
      <c r="J45" s="194"/>
      <c r="K45" s="63"/>
      <c r="L45" s="63"/>
    </row>
    <row r="46" spans="1:12" ht="167.25" customHeight="1" x14ac:dyDescent="0.25">
      <c r="A46" s="273" t="s">
        <v>195</v>
      </c>
      <c r="B46" s="148" t="s">
        <v>339</v>
      </c>
      <c r="C46" s="195" t="s">
        <v>419</v>
      </c>
      <c r="D46" s="195" t="s">
        <v>419</v>
      </c>
      <c r="E46" s="192"/>
      <c r="F46" s="192"/>
      <c r="G46" s="195" t="s">
        <v>419</v>
      </c>
      <c r="H46" s="195" t="s">
        <v>419</v>
      </c>
      <c r="I46" s="193"/>
      <c r="J46" s="194"/>
      <c r="K46" s="63"/>
      <c r="L46" s="63"/>
    </row>
    <row r="47" spans="1:12" ht="30.75" customHeight="1" x14ac:dyDescent="0.25">
      <c r="A47" s="273" t="s">
        <v>193</v>
      </c>
      <c r="B47" s="148" t="s">
        <v>194</v>
      </c>
      <c r="C47" s="61">
        <v>45453</v>
      </c>
      <c r="D47" s="61">
        <v>45463</v>
      </c>
      <c r="E47" s="192"/>
      <c r="F47" s="192"/>
      <c r="G47" s="61">
        <v>45453</v>
      </c>
      <c r="H47" s="61">
        <v>45463</v>
      </c>
      <c r="I47" s="196">
        <v>1</v>
      </c>
      <c r="J47" s="197">
        <v>1</v>
      </c>
      <c r="K47" s="63"/>
      <c r="L47" s="63"/>
    </row>
    <row r="48" spans="1:12" ht="37.5" customHeight="1" x14ac:dyDescent="0.25">
      <c r="A48" s="273" t="s">
        <v>350</v>
      </c>
      <c r="B48" s="144" t="s">
        <v>192</v>
      </c>
      <c r="C48" s="200"/>
      <c r="D48" s="201"/>
      <c r="E48" s="192"/>
      <c r="F48" s="192"/>
      <c r="G48" s="200"/>
      <c r="H48" s="201"/>
      <c r="I48" s="193"/>
      <c r="J48" s="194"/>
      <c r="K48" s="63"/>
      <c r="L48" s="63"/>
    </row>
    <row r="49" spans="1:12" ht="35.25" customHeight="1" x14ac:dyDescent="0.25">
      <c r="A49" s="273">
        <v>4</v>
      </c>
      <c r="B49" s="148" t="s">
        <v>190</v>
      </c>
      <c r="C49" s="61">
        <v>45463</v>
      </c>
      <c r="D49" s="61">
        <v>45466</v>
      </c>
      <c r="E49" s="192"/>
      <c r="F49" s="192"/>
      <c r="G49" s="61">
        <v>45463</v>
      </c>
      <c r="H49" s="61">
        <v>45466</v>
      </c>
      <c r="I49" s="196">
        <v>1</v>
      </c>
      <c r="J49" s="197">
        <v>1</v>
      </c>
      <c r="K49" s="63"/>
      <c r="L49" s="63"/>
    </row>
    <row r="50" spans="1:12" ht="86.25" customHeight="1" x14ac:dyDescent="0.25">
      <c r="A50" s="273" t="s">
        <v>191</v>
      </c>
      <c r="B50" s="148" t="s">
        <v>340</v>
      </c>
      <c r="C50" s="61">
        <v>45466</v>
      </c>
      <c r="D50" s="202">
        <v>45469</v>
      </c>
      <c r="E50" s="192"/>
      <c r="F50" s="192"/>
      <c r="G50" s="61">
        <v>45466</v>
      </c>
      <c r="H50" s="202">
        <v>45469</v>
      </c>
      <c r="I50" s="196">
        <v>1</v>
      </c>
      <c r="J50" s="197">
        <v>1</v>
      </c>
      <c r="K50" s="63"/>
      <c r="L50" s="63"/>
    </row>
    <row r="51" spans="1:12" ht="77.25" customHeight="1" x14ac:dyDescent="0.25">
      <c r="A51" s="273" t="s">
        <v>189</v>
      </c>
      <c r="B51" s="148" t="s">
        <v>342</v>
      </c>
      <c r="C51" s="195" t="s">
        <v>419</v>
      </c>
      <c r="D51" s="195" t="s">
        <v>419</v>
      </c>
      <c r="E51" s="192"/>
      <c r="F51" s="192"/>
      <c r="G51" s="195" t="s">
        <v>419</v>
      </c>
      <c r="H51" s="195" t="s">
        <v>419</v>
      </c>
      <c r="I51" s="193"/>
      <c r="J51" s="194"/>
      <c r="K51" s="63"/>
      <c r="L51" s="63"/>
    </row>
    <row r="52" spans="1:12" ht="71.25" customHeight="1" x14ac:dyDescent="0.25">
      <c r="A52" s="273" t="s">
        <v>187</v>
      </c>
      <c r="B52" s="148" t="s">
        <v>188</v>
      </c>
      <c r="C52" s="61">
        <v>45466</v>
      </c>
      <c r="D52" s="202">
        <v>45469</v>
      </c>
      <c r="E52" s="192"/>
      <c r="F52" s="192"/>
      <c r="G52" s="61">
        <v>45466</v>
      </c>
      <c r="H52" s="202">
        <v>45469</v>
      </c>
      <c r="I52" s="196">
        <v>1</v>
      </c>
      <c r="J52" s="197">
        <v>1</v>
      </c>
      <c r="K52" s="63"/>
      <c r="L52" s="63"/>
    </row>
    <row r="53" spans="1:12" ht="48" customHeight="1" x14ac:dyDescent="0.25">
      <c r="A53" s="273" t="s">
        <v>185</v>
      </c>
      <c r="B53" s="150" t="s">
        <v>343</v>
      </c>
      <c r="C53" s="61">
        <v>45469</v>
      </c>
      <c r="D53" s="202">
        <v>45473</v>
      </c>
      <c r="E53" s="192"/>
      <c r="F53" s="192"/>
      <c r="G53" s="61">
        <v>45469</v>
      </c>
      <c r="H53" s="202">
        <v>45473</v>
      </c>
      <c r="I53" s="196">
        <v>1</v>
      </c>
      <c r="J53" s="197">
        <v>1</v>
      </c>
      <c r="K53" s="63"/>
      <c r="L53" s="63"/>
    </row>
    <row r="54" spans="1:12" ht="46.5" customHeight="1" x14ac:dyDescent="0.25">
      <c r="A54" s="273" t="s">
        <v>344</v>
      </c>
      <c r="B54" s="148" t="s">
        <v>186</v>
      </c>
      <c r="C54" s="195" t="s">
        <v>419</v>
      </c>
      <c r="D54" s="195" t="s">
        <v>419</v>
      </c>
      <c r="E54" s="192"/>
      <c r="F54" s="192"/>
      <c r="G54" s="195" t="s">
        <v>419</v>
      </c>
      <c r="H54" s="195" t="s">
        <v>419</v>
      </c>
      <c r="I54" s="196"/>
      <c r="J54" s="197"/>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5" s="34"/>
      <c r="B5" s="34"/>
      <c r="C5" s="34"/>
      <c r="D5" s="34"/>
      <c r="E5" s="34"/>
      <c r="F5" s="34"/>
      <c r="L5" s="34"/>
      <c r="M5" s="34"/>
      <c r="U5" s="13"/>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57"/>
      <c r="B7" s="57"/>
      <c r="C7" s="57"/>
      <c r="D7" s="57"/>
      <c r="E7" s="57"/>
      <c r="F7" s="57"/>
      <c r="G7" s="57"/>
      <c r="H7" s="57"/>
      <c r="I7" s="57"/>
      <c r="J7" s="36"/>
      <c r="K7" s="36"/>
      <c r="L7" s="36"/>
      <c r="M7" s="36"/>
      <c r="N7" s="36"/>
      <c r="O7" s="36"/>
      <c r="P7" s="36"/>
      <c r="Q7" s="36"/>
      <c r="R7" s="36"/>
      <c r="S7" s="36"/>
      <c r="T7" s="179"/>
      <c r="U7" s="36"/>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57"/>
      <c r="B10" s="57"/>
      <c r="C10" s="57"/>
      <c r="D10" s="57"/>
      <c r="E10" s="57"/>
      <c r="F10" s="57"/>
      <c r="G10" s="57"/>
      <c r="H10" s="57"/>
      <c r="I10" s="57"/>
      <c r="J10" s="36"/>
      <c r="K10" s="36"/>
      <c r="L10" s="36"/>
      <c r="M10" s="36"/>
      <c r="N10" s="36"/>
      <c r="O10" s="36"/>
      <c r="P10" s="36"/>
      <c r="Q10" s="36"/>
      <c r="R10" s="36"/>
      <c r="S10" s="36"/>
      <c r="T10" s="179"/>
      <c r="U10" s="36"/>
    </row>
    <row r="11" spans="1:29" x14ac:dyDescent="0.25">
      <c r="A11" s="333" t="str">
        <f>'1. паспорт местоположение'!A12:C12</f>
        <v>N_NS3300.VL.0092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0"/>
      <c r="B13" s="10"/>
      <c r="C13" s="10"/>
      <c r="D13" s="10"/>
      <c r="E13" s="10"/>
      <c r="F13" s="10"/>
      <c r="G13" s="10"/>
      <c r="H13" s="10"/>
      <c r="I13" s="10"/>
      <c r="J13" s="35"/>
      <c r="K13" s="35"/>
      <c r="L13" s="35"/>
      <c r="M13" s="35"/>
      <c r="N13" s="35"/>
      <c r="O13" s="35"/>
      <c r="P13" s="35"/>
      <c r="Q13" s="35"/>
      <c r="R13" s="35"/>
      <c r="S13" s="35"/>
      <c r="T13" s="180"/>
      <c r="U13" s="35"/>
    </row>
    <row r="14" spans="1:29" ht="69" customHeight="1" x14ac:dyDescent="0.25">
      <c r="A14" s="398"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5" x14ac:dyDescent="0.25">
      <c r="A17" s="34"/>
      <c r="L17" s="34"/>
      <c r="M17" s="34"/>
      <c r="N17" s="34"/>
      <c r="O17" s="34"/>
      <c r="P17" s="34"/>
      <c r="Q17" s="34"/>
      <c r="R17" s="34"/>
      <c r="S17" s="34"/>
      <c r="T17" s="181"/>
    </row>
    <row r="18" spans="1:35" x14ac:dyDescent="0.25">
      <c r="A18" s="411" t="s">
        <v>386</v>
      </c>
      <c r="B18" s="411"/>
      <c r="C18" s="411"/>
      <c r="D18" s="411"/>
      <c r="E18" s="411"/>
      <c r="F18" s="411"/>
      <c r="G18" s="411"/>
      <c r="H18" s="411"/>
      <c r="I18" s="411"/>
      <c r="J18" s="411"/>
      <c r="K18" s="411"/>
      <c r="L18" s="411"/>
      <c r="M18" s="411"/>
      <c r="N18" s="411"/>
      <c r="O18" s="411"/>
      <c r="P18" s="411"/>
      <c r="Q18" s="411"/>
      <c r="R18" s="411"/>
      <c r="S18" s="411"/>
      <c r="T18" s="411"/>
      <c r="U18" s="411"/>
    </row>
    <row r="19" spans="1:35" x14ac:dyDescent="0.25">
      <c r="A19" s="317"/>
      <c r="B19" s="317"/>
      <c r="C19" s="317"/>
      <c r="D19" s="317"/>
      <c r="E19" s="317"/>
      <c r="F19" s="317"/>
      <c r="G19" s="317"/>
      <c r="H19" s="317"/>
      <c r="I19" s="317"/>
      <c r="J19" s="317"/>
      <c r="K19" s="317"/>
      <c r="L19" s="317"/>
      <c r="M19" s="317"/>
      <c r="N19" s="317"/>
      <c r="O19" s="317"/>
      <c r="P19" s="317"/>
      <c r="Q19" s="317"/>
      <c r="R19" s="317"/>
      <c r="S19" s="317"/>
      <c r="T19" s="317"/>
      <c r="U19" s="317"/>
    </row>
    <row r="20" spans="1:35" s="75" customFormat="1" ht="33" customHeight="1" x14ac:dyDescent="0.25">
      <c r="A20" s="400" t="s">
        <v>184</v>
      </c>
      <c r="B20" s="400" t="s">
        <v>183</v>
      </c>
      <c r="C20" s="403" t="s">
        <v>182</v>
      </c>
      <c r="D20" s="403"/>
      <c r="E20" s="404" t="s">
        <v>181</v>
      </c>
      <c r="F20" s="404"/>
      <c r="G20" s="405" t="s">
        <v>579</v>
      </c>
      <c r="H20" s="408" t="s">
        <v>447</v>
      </c>
      <c r="I20" s="409"/>
      <c r="J20" s="409"/>
      <c r="K20" s="409"/>
      <c r="L20" s="408" t="s">
        <v>448</v>
      </c>
      <c r="M20" s="409"/>
      <c r="N20" s="409"/>
      <c r="O20" s="409"/>
      <c r="P20" s="408" t="s">
        <v>449</v>
      </c>
      <c r="Q20" s="409"/>
      <c r="R20" s="409"/>
      <c r="S20" s="409"/>
      <c r="T20" s="408" t="s">
        <v>567</v>
      </c>
      <c r="U20" s="409"/>
      <c r="V20" s="409"/>
      <c r="W20" s="409"/>
      <c r="X20" s="408" t="s">
        <v>580</v>
      </c>
      <c r="Y20" s="409"/>
      <c r="Z20" s="409"/>
      <c r="AA20" s="409"/>
      <c r="AB20" s="412" t="s">
        <v>180</v>
      </c>
      <c r="AC20" s="412"/>
    </row>
    <row r="21" spans="1:35" s="75" customFormat="1" ht="81.75" customHeight="1" x14ac:dyDescent="0.25">
      <c r="A21" s="401"/>
      <c r="B21" s="401"/>
      <c r="C21" s="403"/>
      <c r="D21" s="403"/>
      <c r="E21" s="404"/>
      <c r="F21" s="404"/>
      <c r="G21" s="406"/>
      <c r="H21" s="399" t="s">
        <v>2</v>
      </c>
      <c r="I21" s="399"/>
      <c r="J21" s="399" t="s">
        <v>178</v>
      </c>
      <c r="K21" s="399"/>
      <c r="L21" s="399" t="s">
        <v>2</v>
      </c>
      <c r="M21" s="399"/>
      <c r="N21" s="399" t="s">
        <v>178</v>
      </c>
      <c r="O21" s="399"/>
      <c r="P21" s="399" t="s">
        <v>2</v>
      </c>
      <c r="Q21" s="399"/>
      <c r="R21" s="399" t="s">
        <v>178</v>
      </c>
      <c r="S21" s="399"/>
      <c r="T21" s="399" t="s">
        <v>2</v>
      </c>
      <c r="U21" s="399"/>
      <c r="V21" s="399" t="s">
        <v>178</v>
      </c>
      <c r="W21" s="399"/>
      <c r="X21" s="399" t="s">
        <v>2</v>
      </c>
      <c r="Y21" s="399"/>
      <c r="Z21" s="399" t="s">
        <v>178</v>
      </c>
      <c r="AA21" s="399"/>
      <c r="AB21" s="412"/>
      <c r="AC21" s="412"/>
    </row>
    <row r="22" spans="1:35" s="75" customFormat="1" ht="89.25" customHeight="1" x14ac:dyDescent="0.3">
      <c r="A22" s="402"/>
      <c r="B22" s="402"/>
      <c r="C22" s="324" t="s">
        <v>2</v>
      </c>
      <c r="D22" s="324" t="s">
        <v>178</v>
      </c>
      <c r="E22" s="289" t="s">
        <v>581</v>
      </c>
      <c r="F22" s="289" t="s">
        <v>582</v>
      </c>
      <c r="G22" s="407"/>
      <c r="H22" s="290" t="s">
        <v>368</v>
      </c>
      <c r="I22" s="290" t="s">
        <v>369</v>
      </c>
      <c r="J22" s="290" t="s">
        <v>368</v>
      </c>
      <c r="K22" s="290" t="s">
        <v>369</v>
      </c>
      <c r="L22" s="290" t="s">
        <v>368</v>
      </c>
      <c r="M22" s="290" t="s">
        <v>369</v>
      </c>
      <c r="N22" s="290" t="s">
        <v>368</v>
      </c>
      <c r="O22" s="290" t="s">
        <v>369</v>
      </c>
      <c r="P22" s="290" t="s">
        <v>368</v>
      </c>
      <c r="Q22" s="290" t="s">
        <v>369</v>
      </c>
      <c r="R22" s="290" t="s">
        <v>368</v>
      </c>
      <c r="S22" s="290" t="s">
        <v>369</v>
      </c>
      <c r="T22" s="290" t="s">
        <v>368</v>
      </c>
      <c r="U22" s="290" t="s">
        <v>369</v>
      </c>
      <c r="V22" s="290" t="s">
        <v>368</v>
      </c>
      <c r="W22" s="290" t="s">
        <v>369</v>
      </c>
      <c r="X22" s="290" t="s">
        <v>368</v>
      </c>
      <c r="Y22" s="290" t="s">
        <v>369</v>
      </c>
      <c r="Z22" s="290" t="s">
        <v>368</v>
      </c>
      <c r="AA22" s="290" t="s">
        <v>369</v>
      </c>
      <c r="AB22" s="324" t="s">
        <v>179</v>
      </c>
      <c r="AC22" s="324" t="s">
        <v>178</v>
      </c>
      <c r="AE22" s="291"/>
      <c r="AF22" s="291"/>
      <c r="AG22" s="291"/>
      <c r="AH22" s="291"/>
      <c r="AI22" s="292"/>
    </row>
    <row r="23" spans="1:35" s="75"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E23" s="292"/>
      <c r="AF23" s="292"/>
      <c r="AG23" s="292"/>
      <c r="AH23" s="292"/>
      <c r="AI23" s="292"/>
    </row>
    <row r="24" spans="1:35" ht="47.25" x14ac:dyDescent="0.25">
      <c r="A24" s="285">
        <v>1</v>
      </c>
      <c r="B24" s="281" t="s">
        <v>177</v>
      </c>
      <c r="C24" s="320">
        <v>3.3814407296905782</v>
      </c>
      <c r="D24" s="320">
        <v>2.4605586600000002</v>
      </c>
      <c r="E24" s="320">
        <v>1.4642199296905782</v>
      </c>
      <c r="F24" s="320">
        <v>0</v>
      </c>
      <c r="G24" s="320">
        <v>0.22310723000000002</v>
      </c>
      <c r="H24" s="320">
        <v>0</v>
      </c>
      <c r="I24" s="320"/>
      <c r="J24" s="320">
        <v>0.32023062999999996</v>
      </c>
      <c r="K24" s="320"/>
      <c r="L24" s="320">
        <v>0</v>
      </c>
      <c r="M24" s="320"/>
      <c r="N24" s="320">
        <v>0</v>
      </c>
      <c r="O24" s="320"/>
      <c r="P24" s="320">
        <v>0</v>
      </c>
      <c r="Q24" s="320"/>
      <c r="R24" s="320">
        <v>0</v>
      </c>
      <c r="S24" s="320"/>
      <c r="T24" s="320">
        <v>0</v>
      </c>
      <c r="U24" s="320"/>
      <c r="V24" s="320">
        <v>0</v>
      </c>
      <c r="W24" s="320"/>
      <c r="X24" s="320">
        <v>0</v>
      </c>
      <c r="Y24" s="320"/>
      <c r="Z24" s="320" t="s">
        <v>427</v>
      </c>
      <c r="AA24" s="320"/>
      <c r="AB24" s="320">
        <v>0</v>
      </c>
      <c r="AC24" s="320">
        <v>0.32023062999999996</v>
      </c>
    </row>
    <row r="25" spans="1:35" x14ac:dyDescent="0.25">
      <c r="A25" s="286" t="s">
        <v>176</v>
      </c>
      <c r="B25" s="283" t="s">
        <v>175</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427</v>
      </c>
      <c r="AA25" s="320"/>
      <c r="AB25" s="320">
        <v>0</v>
      </c>
      <c r="AC25" s="320">
        <v>0</v>
      </c>
    </row>
    <row r="26" spans="1:35" x14ac:dyDescent="0.25">
      <c r="A26" s="286" t="s">
        <v>174</v>
      </c>
      <c r="B26" s="283" t="s">
        <v>173</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427</v>
      </c>
      <c r="AA26" s="320"/>
      <c r="AB26" s="320">
        <v>0</v>
      </c>
      <c r="AC26" s="320">
        <v>0</v>
      </c>
    </row>
    <row r="27" spans="1:35" ht="31.5" x14ac:dyDescent="0.25">
      <c r="A27" s="286" t="s">
        <v>172</v>
      </c>
      <c r="B27" s="283" t="s">
        <v>325</v>
      </c>
      <c r="C27" s="320"/>
      <c r="D27" s="320"/>
      <c r="E27" s="320"/>
      <c r="F27" s="320"/>
      <c r="G27" s="320">
        <v>0</v>
      </c>
      <c r="H27" s="320">
        <v>0</v>
      </c>
      <c r="I27" s="320"/>
      <c r="J27" s="320">
        <v>0</v>
      </c>
      <c r="K27" s="320"/>
      <c r="L27" s="320">
        <v>0</v>
      </c>
      <c r="M27" s="320"/>
      <c r="N27" s="320">
        <v>0</v>
      </c>
      <c r="O27" s="320"/>
      <c r="P27" s="320">
        <v>0</v>
      </c>
      <c r="Q27" s="320"/>
      <c r="R27" s="320">
        <v>0</v>
      </c>
      <c r="S27" s="320"/>
      <c r="T27" s="320">
        <v>0</v>
      </c>
      <c r="U27" s="320"/>
      <c r="V27" s="320">
        <v>0</v>
      </c>
      <c r="W27" s="320"/>
      <c r="X27" s="320">
        <v>0</v>
      </c>
      <c r="Y27" s="320"/>
      <c r="Z27" s="320" t="s">
        <v>427</v>
      </c>
      <c r="AA27" s="320"/>
      <c r="AB27" s="320">
        <v>0</v>
      </c>
      <c r="AC27" s="320">
        <v>0</v>
      </c>
    </row>
    <row r="28" spans="1:35" x14ac:dyDescent="0.25">
      <c r="A28" s="286" t="s">
        <v>171</v>
      </c>
      <c r="B28" s="283" t="s">
        <v>170</v>
      </c>
      <c r="C28" s="320"/>
      <c r="D28" s="320"/>
      <c r="E28" s="320"/>
      <c r="F28" s="320"/>
      <c r="G28" s="320">
        <v>0.22310723000000002</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35" x14ac:dyDescent="0.25">
      <c r="A29" s="286" t="s">
        <v>169</v>
      </c>
      <c r="B29" s="287" t="s">
        <v>168</v>
      </c>
      <c r="C29" s="320"/>
      <c r="D29" s="320"/>
      <c r="E29" s="320"/>
      <c r="F29" s="320"/>
      <c r="G29" s="320">
        <v>0</v>
      </c>
      <c r="H29" s="320">
        <v>0</v>
      </c>
      <c r="I29" s="320"/>
      <c r="J29" s="320">
        <v>0.32023062999999996</v>
      </c>
      <c r="K29" s="320"/>
      <c r="L29" s="320">
        <v>0</v>
      </c>
      <c r="M29" s="320"/>
      <c r="N29" s="320">
        <v>0</v>
      </c>
      <c r="O29" s="320"/>
      <c r="P29" s="320">
        <v>0</v>
      </c>
      <c r="Q29" s="320"/>
      <c r="R29" s="320">
        <v>0</v>
      </c>
      <c r="S29" s="320"/>
      <c r="T29" s="320">
        <v>0</v>
      </c>
      <c r="U29" s="320"/>
      <c r="V29" s="320">
        <v>0</v>
      </c>
      <c r="W29" s="320"/>
      <c r="X29" s="320">
        <v>0</v>
      </c>
      <c r="Y29" s="320"/>
      <c r="Z29" s="320" t="s">
        <v>427</v>
      </c>
      <c r="AA29" s="320"/>
      <c r="AB29" s="320">
        <v>0</v>
      </c>
      <c r="AC29" s="320">
        <v>0.32023062999999996</v>
      </c>
    </row>
    <row r="30" spans="1:35" ht="47.25" x14ac:dyDescent="0.25">
      <c r="A30" s="285" t="s">
        <v>63</v>
      </c>
      <c r="B30" s="281" t="s">
        <v>167</v>
      </c>
      <c r="C30" s="320">
        <v>2.8411675636272156</v>
      </c>
      <c r="D30" s="320">
        <v>2.0504655499999997</v>
      </c>
      <c r="E30" s="320">
        <v>1.2434835636272157</v>
      </c>
      <c r="F30" s="320">
        <v>0</v>
      </c>
      <c r="G30" s="320">
        <v>0.45278154999999998</v>
      </c>
      <c r="H30" s="320">
        <v>0</v>
      </c>
      <c r="I30" s="320"/>
      <c r="J30" s="320">
        <v>0</v>
      </c>
      <c r="K30" s="320"/>
      <c r="L30" s="320">
        <v>0</v>
      </c>
      <c r="M30" s="320"/>
      <c r="N30" s="320">
        <v>0</v>
      </c>
      <c r="O30" s="320"/>
      <c r="P30" s="320">
        <v>0</v>
      </c>
      <c r="Q30" s="320"/>
      <c r="R30" s="320">
        <v>0</v>
      </c>
      <c r="S30" s="320"/>
      <c r="T30" s="320">
        <v>0</v>
      </c>
      <c r="U30" s="320"/>
      <c r="V30" s="320">
        <v>0</v>
      </c>
      <c r="W30" s="320"/>
      <c r="X30" s="320">
        <v>0</v>
      </c>
      <c r="Y30" s="320"/>
      <c r="Z30" s="320" t="s">
        <v>427</v>
      </c>
      <c r="AA30" s="320"/>
      <c r="AB30" s="320">
        <v>0</v>
      </c>
      <c r="AC30" s="320">
        <v>0</v>
      </c>
    </row>
    <row r="31" spans="1:35" x14ac:dyDescent="0.25">
      <c r="A31" s="285" t="s">
        <v>166</v>
      </c>
      <c r="B31" s="283" t="s">
        <v>165</v>
      </c>
      <c r="C31" s="320">
        <v>9.311633345987072E-2</v>
      </c>
      <c r="D31" s="320">
        <v>7.3408699999999993E-2</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35" ht="31.5" x14ac:dyDescent="0.25">
      <c r="A32" s="285" t="s">
        <v>164</v>
      </c>
      <c r="B32" s="283" t="s">
        <v>163</v>
      </c>
      <c r="C32" s="320">
        <v>0.54924212570500008</v>
      </c>
      <c r="D32" s="320">
        <v>0.10567274</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285" t="s">
        <v>162</v>
      </c>
      <c r="B33" s="283" t="s">
        <v>161</v>
      </c>
      <c r="C33" s="320">
        <v>1.8950454999999997</v>
      </c>
      <c r="D33" s="320">
        <v>1.5976839999999999</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285" t="s">
        <v>160</v>
      </c>
      <c r="B34" s="283" t="s">
        <v>159</v>
      </c>
      <c r="C34" s="320">
        <v>0.30376360446234474</v>
      </c>
      <c r="D34" s="320">
        <v>0.27370011</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285" t="s">
        <v>62</v>
      </c>
      <c r="B35" s="281" t="s">
        <v>158</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286" t="s">
        <v>157</v>
      </c>
      <c r="B36" s="283" t="s">
        <v>475</v>
      </c>
      <c r="C36" s="320"/>
      <c r="D36" s="320"/>
      <c r="E36" s="320"/>
      <c r="F36" s="320"/>
      <c r="G36" s="320">
        <v>0</v>
      </c>
      <c r="H36" s="320">
        <v>0</v>
      </c>
      <c r="I36" s="321" t="s">
        <v>455</v>
      </c>
      <c r="J36" s="320">
        <v>0</v>
      </c>
      <c r="K36" s="321" t="s">
        <v>455</v>
      </c>
      <c r="L36" s="320">
        <v>0</v>
      </c>
      <c r="M36" s="321" t="s">
        <v>455</v>
      </c>
      <c r="N36" s="320">
        <v>0</v>
      </c>
      <c r="O36" s="321" t="s">
        <v>455</v>
      </c>
      <c r="P36" s="320">
        <v>0</v>
      </c>
      <c r="Q36" s="321" t="s">
        <v>455</v>
      </c>
      <c r="R36" s="320">
        <v>0</v>
      </c>
      <c r="S36" s="321" t="s">
        <v>455</v>
      </c>
      <c r="T36" s="320">
        <v>0</v>
      </c>
      <c r="U36" s="321" t="s">
        <v>455</v>
      </c>
      <c r="V36" s="320">
        <v>0</v>
      </c>
      <c r="W36" s="321" t="s">
        <v>455</v>
      </c>
      <c r="X36" s="320">
        <v>0</v>
      </c>
      <c r="Y36" s="321" t="s">
        <v>455</v>
      </c>
      <c r="Z36" s="320" t="s">
        <v>427</v>
      </c>
      <c r="AA36" s="321" t="s">
        <v>427</v>
      </c>
      <c r="AB36" s="320">
        <v>0</v>
      </c>
      <c r="AC36" s="320">
        <v>0</v>
      </c>
    </row>
    <row r="37" spans="1:29" ht="31.5" x14ac:dyDescent="0.25">
      <c r="A37" s="286" t="s">
        <v>156</v>
      </c>
      <c r="B37" s="282" t="s">
        <v>473</v>
      </c>
      <c r="C37" s="320"/>
      <c r="D37" s="320"/>
      <c r="E37" s="320"/>
      <c r="F37" s="320"/>
      <c r="G37" s="320">
        <v>0</v>
      </c>
      <c r="H37" s="320">
        <v>0</v>
      </c>
      <c r="I37" s="321" t="s">
        <v>455</v>
      </c>
      <c r="J37" s="320">
        <v>0</v>
      </c>
      <c r="K37" s="321" t="s">
        <v>455</v>
      </c>
      <c r="L37" s="320">
        <v>0</v>
      </c>
      <c r="M37" s="321" t="s">
        <v>455</v>
      </c>
      <c r="N37" s="320">
        <v>0</v>
      </c>
      <c r="O37" s="321" t="s">
        <v>455</v>
      </c>
      <c r="P37" s="320">
        <v>0</v>
      </c>
      <c r="Q37" s="321" t="s">
        <v>455</v>
      </c>
      <c r="R37" s="320">
        <v>0</v>
      </c>
      <c r="S37" s="321" t="s">
        <v>455</v>
      </c>
      <c r="T37" s="320">
        <v>0</v>
      </c>
      <c r="U37" s="321" t="s">
        <v>455</v>
      </c>
      <c r="V37" s="320">
        <v>0</v>
      </c>
      <c r="W37" s="321" t="s">
        <v>455</v>
      </c>
      <c r="X37" s="320">
        <v>0</v>
      </c>
      <c r="Y37" s="321" t="s">
        <v>455</v>
      </c>
      <c r="Z37" s="320" t="s">
        <v>427</v>
      </c>
      <c r="AA37" s="321" t="s">
        <v>427</v>
      </c>
      <c r="AB37" s="320">
        <v>0</v>
      </c>
      <c r="AC37" s="320">
        <v>0</v>
      </c>
    </row>
    <row r="38" spans="1:29" x14ac:dyDescent="0.25">
      <c r="A38" s="286" t="s">
        <v>155</v>
      </c>
      <c r="B38" s="282" t="s">
        <v>146</v>
      </c>
      <c r="C38" s="320"/>
      <c r="D38" s="320"/>
      <c r="E38" s="320"/>
      <c r="F38" s="320"/>
      <c r="G38" s="320">
        <v>0</v>
      </c>
      <c r="H38" s="320">
        <v>0</v>
      </c>
      <c r="I38" s="321" t="s">
        <v>455</v>
      </c>
      <c r="J38" s="320">
        <v>0</v>
      </c>
      <c r="K38" s="321" t="s">
        <v>455</v>
      </c>
      <c r="L38" s="320">
        <v>0</v>
      </c>
      <c r="M38" s="321" t="s">
        <v>455</v>
      </c>
      <c r="N38" s="320">
        <v>0</v>
      </c>
      <c r="O38" s="321" t="s">
        <v>455</v>
      </c>
      <c r="P38" s="320">
        <v>0</v>
      </c>
      <c r="Q38" s="321" t="s">
        <v>455</v>
      </c>
      <c r="R38" s="320">
        <v>0</v>
      </c>
      <c r="S38" s="321" t="s">
        <v>455</v>
      </c>
      <c r="T38" s="320">
        <v>0</v>
      </c>
      <c r="U38" s="321" t="s">
        <v>455</v>
      </c>
      <c r="V38" s="320">
        <v>0</v>
      </c>
      <c r="W38" s="321" t="s">
        <v>455</v>
      </c>
      <c r="X38" s="320">
        <v>0</v>
      </c>
      <c r="Y38" s="321" t="s">
        <v>455</v>
      </c>
      <c r="Z38" s="320" t="s">
        <v>427</v>
      </c>
      <c r="AA38" s="321" t="s">
        <v>427</v>
      </c>
      <c r="AB38" s="320">
        <v>0</v>
      </c>
      <c r="AC38" s="320">
        <v>0</v>
      </c>
    </row>
    <row r="39" spans="1:29" x14ac:dyDescent="0.25">
      <c r="A39" s="286" t="s">
        <v>154</v>
      </c>
      <c r="B39" s="283" t="s">
        <v>474</v>
      </c>
      <c r="C39" s="320"/>
      <c r="D39" s="320"/>
      <c r="E39" s="320"/>
      <c r="F39" s="320"/>
      <c r="G39" s="320">
        <v>1.0999999999999999E-2</v>
      </c>
      <c r="H39" s="320">
        <v>0</v>
      </c>
      <c r="I39" s="321" t="s">
        <v>455</v>
      </c>
      <c r="J39" s="320">
        <v>0</v>
      </c>
      <c r="K39" s="321" t="s">
        <v>455</v>
      </c>
      <c r="L39" s="320">
        <v>0</v>
      </c>
      <c r="M39" s="321" t="s">
        <v>455</v>
      </c>
      <c r="N39" s="320">
        <v>0</v>
      </c>
      <c r="O39" s="321" t="s">
        <v>455</v>
      </c>
      <c r="P39" s="320">
        <v>0</v>
      </c>
      <c r="Q39" s="321" t="s">
        <v>455</v>
      </c>
      <c r="R39" s="320">
        <v>0</v>
      </c>
      <c r="S39" s="321" t="s">
        <v>455</v>
      </c>
      <c r="T39" s="320">
        <v>0</v>
      </c>
      <c r="U39" s="321" t="s">
        <v>455</v>
      </c>
      <c r="V39" s="320">
        <v>0</v>
      </c>
      <c r="W39" s="321" t="s">
        <v>455</v>
      </c>
      <c r="X39" s="320">
        <v>0</v>
      </c>
      <c r="Y39" s="321" t="s">
        <v>455</v>
      </c>
      <c r="Z39" s="320" t="s">
        <v>427</v>
      </c>
      <c r="AA39" s="321" t="s">
        <v>427</v>
      </c>
      <c r="AB39" s="320">
        <v>0</v>
      </c>
      <c r="AC39" s="320">
        <v>0</v>
      </c>
    </row>
    <row r="40" spans="1:29" x14ac:dyDescent="0.25">
      <c r="A40" s="286" t="s">
        <v>153</v>
      </c>
      <c r="B40" s="283" t="s">
        <v>476</v>
      </c>
      <c r="C40" s="320"/>
      <c r="D40" s="320"/>
      <c r="E40" s="320"/>
      <c r="F40" s="320"/>
      <c r="G40" s="320">
        <v>0</v>
      </c>
      <c r="H40" s="320">
        <v>0</v>
      </c>
      <c r="I40" s="321" t="s">
        <v>455</v>
      </c>
      <c r="J40" s="320">
        <v>0</v>
      </c>
      <c r="K40" s="321" t="s">
        <v>455</v>
      </c>
      <c r="L40" s="320">
        <v>0</v>
      </c>
      <c r="M40" s="321" t="s">
        <v>455</v>
      </c>
      <c r="N40" s="320">
        <v>0</v>
      </c>
      <c r="O40" s="321" t="s">
        <v>455</v>
      </c>
      <c r="P40" s="320">
        <v>0</v>
      </c>
      <c r="Q40" s="321" t="s">
        <v>455</v>
      </c>
      <c r="R40" s="320">
        <v>0</v>
      </c>
      <c r="S40" s="321" t="s">
        <v>455</v>
      </c>
      <c r="T40" s="320">
        <v>0</v>
      </c>
      <c r="U40" s="321" t="s">
        <v>455</v>
      </c>
      <c r="V40" s="320">
        <v>0</v>
      </c>
      <c r="W40" s="321" t="s">
        <v>455</v>
      </c>
      <c r="X40" s="320">
        <v>0</v>
      </c>
      <c r="Y40" s="321" t="s">
        <v>455</v>
      </c>
      <c r="Z40" s="320" t="s">
        <v>427</v>
      </c>
      <c r="AA40" s="321" t="s">
        <v>427</v>
      </c>
      <c r="AB40" s="320">
        <v>0</v>
      </c>
      <c r="AC40" s="320">
        <v>0</v>
      </c>
    </row>
    <row r="41" spans="1:29" x14ac:dyDescent="0.25">
      <c r="A41" s="286" t="s">
        <v>152</v>
      </c>
      <c r="B41" s="283" t="s">
        <v>477</v>
      </c>
      <c r="C41" s="320"/>
      <c r="D41" s="320"/>
      <c r="E41" s="320"/>
      <c r="F41" s="320"/>
      <c r="G41" s="320">
        <v>0</v>
      </c>
      <c r="H41" s="320">
        <v>0</v>
      </c>
      <c r="I41" s="321" t="s">
        <v>455</v>
      </c>
      <c r="J41" s="320">
        <v>0</v>
      </c>
      <c r="K41" s="321" t="s">
        <v>455</v>
      </c>
      <c r="L41" s="320">
        <v>0</v>
      </c>
      <c r="M41" s="321" t="s">
        <v>455</v>
      </c>
      <c r="N41" s="320">
        <v>0</v>
      </c>
      <c r="O41" s="321" t="s">
        <v>455</v>
      </c>
      <c r="P41" s="320">
        <v>0</v>
      </c>
      <c r="Q41" s="321" t="s">
        <v>455</v>
      </c>
      <c r="R41" s="320">
        <v>0</v>
      </c>
      <c r="S41" s="321" t="s">
        <v>455</v>
      </c>
      <c r="T41" s="320">
        <v>0</v>
      </c>
      <c r="U41" s="321" t="s">
        <v>455</v>
      </c>
      <c r="V41" s="320">
        <v>0</v>
      </c>
      <c r="W41" s="321" t="s">
        <v>455</v>
      </c>
      <c r="X41" s="320">
        <v>0</v>
      </c>
      <c r="Y41" s="321" t="s">
        <v>455</v>
      </c>
      <c r="Z41" s="320" t="s">
        <v>427</v>
      </c>
      <c r="AA41" s="321" t="s">
        <v>427</v>
      </c>
      <c r="AB41" s="320">
        <v>0</v>
      </c>
      <c r="AC41" s="320">
        <v>0</v>
      </c>
    </row>
    <row r="42" spans="1:29" x14ac:dyDescent="0.25">
      <c r="A42" s="286" t="s">
        <v>151</v>
      </c>
      <c r="B42" s="283" t="s">
        <v>478</v>
      </c>
      <c r="C42" s="320"/>
      <c r="D42" s="320"/>
      <c r="E42" s="320"/>
      <c r="F42" s="320"/>
      <c r="G42" s="320">
        <v>0</v>
      </c>
      <c r="H42" s="320">
        <v>0</v>
      </c>
      <c r="I42" s="321" t="s">
        <v>455</v>
      </c>
      <c r="J42" s="320">
        <v>0</v>
      </c>
      <c r="K42" s="321" t="s">
        <v>455</v>
      </c>
      <c r="L42" s="320">
        <v>0</v>
      </c>
      <c r="M42" s="321" t="s">
        <v>455</v>
      </c>
      <c r="N42" s="320">
        <v>0</v>
      </c>
      <c r="O42" s="321" t="s">
        <v>455</v>
      </c>
      <c r="P42" s="320">
        <v>0</v>
      </c>
      <c r="Q42" s="321" t="s">
        <v>455</v>
      </c>
      <c r="R42" s="320">
        <v>0</v>
      </c>
      <c r="S42" s="321" t="s">
        <v>455</v>
      </c>
      <c r="T42" s="320">
        <v>0</v>
      </c>
      <c r="U42" s="321" t="s">
        <v>455</v>
      </c>
      <c r="V42" s="320">
        <v>0</v>
      </c>
      <c r="W42" s="321" t="s">
        <v>455</v>
      </c>
      <c r="X42" s="320">
        <v>0</v>
      </c>
      <c r="Y42" s="321" t="s">
        <v>455</v>
      </c>
      <c r="Z42" s="320" t="s">
        <v>427</v>
      </c>
      <c r="AA42" s="321" t="s">
        <v>427</v>
      </c>
      <c r="AB42" s="320">
        <v>0</v>
      </c>
      <c r="AC42" s="320">
        <v>0</v>
      </c>
    </row>
    <row r="43" spans="1:29" x14ac:dyDescent="0.25">
      <c r="A43" s="286" t="s">
        <v>484</v>
      </c>
      <c r="B43" s="283" t="s">
        <v>479</v>
      </c>
      <c r="C43" s="320"/>
      <c r="D43" s="320"/>
      <c r="E43" s="320"/>
      <c r="F43" s="320"/>
      <c r="G43" s="320">
        <v>0</v>
      </c>
      <c r="H43" s="320">
        <v>0</v>
      </c>
      <c r="I43" s="321" t="s">
        <v>455</v>
      </c>
      <c r="J43" s="320">
        <v>0</v>
      </c>
      <c r="K43" s="321" t="s">
        <v>455</v>
      </c>
      <c r="L43" s="320">
        <v>0</v>
      </c>
      <c r="M43" s="321" t="s">
        <v>455</v>
      </c>
      <c r="N43" s="320">
        <v>0</v>
      </c>
      <c r="O43" s="321" t="s">
        <v>455</v>
      </c>
      <c r="P43" s="320">
        <v>0</v>
      </c>
      <c r="Q43" s="321" t="s">
        <v>455</v>
      </c>
      <c r="R43" s="320">
        <v>0</v>
      </c>
      <c r="S43" s="321" t="s">
        <v>455</v>
      </c>
      <c r="T43" s="320">
        <v>0</v>
      </c>
      <c r="U43" s="321" t="s">
        <v>455</v>
      </c>
      <c r="V43" s="320">
        <v>0</v>
      </c>
      <c r="W43" s="321" t="s">
        <v>455</v>
      </c>
      <c r="X43" s="320">
        <v>0</v>
      </c>
      <c r="Y43" s="321" t="s">
        <v>455</v>
      </c>
      <c r="Z43" s="320" t="s">
        <v>427</v>
      </c>
      <c r="AA43" s="321" t="s">
        <v>427</v>
      </c>
      <c r="AB43" s="320">
        <v>0</v>
      </c>
      <c r="AC43" s="320">
        <v>0</v>
      </c>
    </row>
    <row r="44" spans="1:29" x14ac:dyDescent="0.25">
      <c r="A44" s="286" t="s">
        <v>485</v>
      </c>
      <c r="B44" s="283" t="s">
        <v>480</v>
      </c>
      <c r="C44" s="320"/>
      <c r="D44" s="320"/>
      <c r="E44" s="320"/>
      <c r="F44" s="320"/>
      <c r="G44" s="320">
        <v>1</v>
      </c>
      <c r="H44" s="320">
        <v>0</v>
      </c>
      <c r="I44" s="321" t="s">
        <v>455</v>
      </c>
      <c r="J44" s="320">
        <v>0</v>
      </c>
      <c r="K44" s="321" t="s">
        <v>455</v>
      </c>
      <c r="L44" s="320">
        <v>0</v>
      </c>
      <c r="M44" s="321" t="s">
        <v>455</v>
      </c>
      <c r="N44" s="320">
        <v>0</v>
      </c>
      <c r="O44" s="321" t="s">
        <v>455</v>
      </c>
      <c r="P44" s="320">
        <v>0</v>
      </c>
      <c r="Q44" s="321" t="s">
        <v>455</v>
      </c>
      <c r="R44" s="320">
        <v>0</v>
      </c>
      <c r="S44" s="321" t="s">
        <v>455</v>
      </c>
      <c r="T44" s="320">
        <v>0</v>
      </c>
      <c r="U44" s="321" t="s">
        <v>455</v>
      </c>
      <c r="V44" s="320">
        <v>0</v>
      </c>
      <c r="W44" s="321" t="s">
        <v>455</v>
      </c>
      <c r="X44" s="320">
        <v>0</v>
      </c>
      <c r="Y44" s="321" t="s">
        <v>455</v>
      </c>
      <c r="Z44" s="320" t="s">
        <v>427</v>
      </c>
      <c r="AA44" s="321" t="s">
        <v>427</v>
      </c>
      <c r="AB44" s="320">
        <v>0</v>
      </c>
      <c r="AC44" s="320">
        <v>0</v>
      </c>
    </row>
    <row r="45" spans="1:29" x14ac:dyDescent="0.25">
      <c r="A45" s="286" t="s">
        <v>486</v>
      </c>
      <c r="B45" s="283" t="s">
        <v>481</v>
      </c>
      <c r="C45" s="320"/>
      <c r="D45" s="320"/>
      <c r="E45" s="320"/>
      <c r="F45" s="320"/>
      <c r="G45" s="320">
        <v>0</v>
      </c>
      <c r="H45" s="320">
        <v>0</v>
      </c>
      <c r="I45" s="321" t="s">
        <v>455</v>
      </c>
      <c r="J45" s="320">
        <v>0</v>
      </c>
      <c r="K45" s="321" t="s">
        <v>455</v>
      </c>
      <c r="L45" s="320">
        <v>0</v>
      </c>
      <c r="M45" s="321" t="s">
        <v>455</v>
      </c>
      <c r="N45" s="320">
        <v>0</v>
      </c>
      <c r="O45" s="321" t="s">
        <v>455</v>
      </c>
      <c r="P45" s="320">
        <v>0</v>
      </c>
      <c r="Q45" s="321" t="s">
        <v>455</v>
      </c>
      <c r="R45" s="320">
        <v>0</v>
      </c>
      <c r="S45" s="321" t="s">
        <v>455</v>
      </c>
      <c r="T45" s="320">
        <v>0</v>
      </c>
      <c r="U45" s="321" t="s">
        <v>455</v>
      </c>
      <c r="V45" s="320">
        <v>0</v>
      </c>
      <c r="W45" s="321" t="s">
        <v>455</v>
      </c>
      <c r="X45" s="320">
        <v>0</v>
      </c>
      <c r="Y45" s="321" t="s">
        <v>455</v>
      </c>
      <c r="Z45" s="320" t="s">
        <v>427</v>
      </c>
      <c r="AA45" s="321" t="s">
        <v>427</v>
      </c>
      <c r="AB45" s="320">
        <v>0</v>
      </c>
      <c r="AC45" s="320">
        <v>0</v>
      </c>
    </row>
    <row r="46" spans="1:29" x14ac:dyDescent="0.25">
      <c r="A46" s="286" t="s">
        <v>487</v>
      </c>
      <c r="B46" s="283" t="s">
        <v>482</v>
      </c>
      <c r="C46" s="320"/>
      <c r="D46" s="320"/>
      <c r="E46" s="320"/>
      <c r="F46" s="320"/>
      <c r="G46" s="320">
        <v>0</v>
      </c>
      <c r="H46" s="320">
        <v>0</v>
      </c>
      <c r="I46" s="321" t="s">
        <v>455</v>
      </c>
      <c r="J46" s="320">
        <v>0</v>
      </c>
      <c r="K46" s="321" t="s">
        <v>455</v>
      </c>
      <c r="L46" s="320">
        <v>0</v>
      </c>
      <c r="M46" s="321" t="s">
        <v>455</v>
      </c>
      <c r="N46" s="320">
        <v>0</v>
      </c>
      <c r="O46" s="321" t="s">
        <v>455</v>
      </c>
      <c r="P46" s="320">
        <v>0</v>
      </c>
      <c r="Q46" s="321" t="s">
        <v>455</v>
      </c>
      <c r="R46" s="320">
        <v>0</v>
      </c>
      <c r="S46" s="321" t="s">
        <v>455</v>
      </c>
      <c r="T46" s="320">
        <v>0</v>
      </c>
      <c r="U46" s="321" t="s">
        <v>455</v>
      </c>
      <c r="V46" s="320">
        <v>0</v>
      </c>
      <c r="W46" s="321" t="s">
        <v>455</v>
      </c>
      <c r="X46" s="320">
        <v>0</v>
      </c>
      <c r="Y46" s="321" t="s">
        <v>455</v>
      </c>
      <c r="Z46" s="320" t="s">
        <v>427</v>
      </c>
      <c r="AA46" s="321" t="s">
        <v>427</v>
      </c>
      <c r="AB46" s="320">
        <v>0</v>
      </c>
      <c r="AC46" s="320">
        <v>0</v>
      </c>
    </row>
    <row r="47" spans="1:29" x14ac:dyDescent="0.25">
      <c r="A47" s="285" t="s">
        <v>61</v>
      </c>
      <c r="B47" s="281" t="s">
        <v>150</v>
      </c>
      <c r="C47" s="320"/>
      <c r="D47" s="320"/>
      <c r="E47" s="320"/>
      <c r="F47" s="320"/>
      <c r="G47" s="320"/>
      <c r="H47" s="320"/>
      <c r="I47" s="320"/>
      <c r="J47" s="320"/>
      <c r="K47" s="320"/>
      <c r="L47" s="320"/>
      <c r="M47" s="320"/>
      <c r="N47" s="320"/>
      <c r="O47" s="320"/>
      <c r="P47" s="320"/>
      <c r="Q47" s="320"/>
      <c r="R47" s="320"/>
      <c r="S47" s="321"/>
      <c r="T47" s="320"/>
      <c r="U47" s="320"/>
      <c r="V47" s="320"/>
      <c r="W47" s="320"/>
      <c r="X47" s="320"/>
      <c r="Y47" s="320"/>
      <c r="Z47" s="320"/>
      <c r="AA47" s="320"/>
      <c r="AB47" s="320"/>
      <c r="AC47" s="320"/>
    </row>
    <row r="48" spans="1:29" x14ac:dyDescent="0.25">
      <c r="A48" s="286" t="s">
        <v>149</v>
      </c>
      <c r="B48" s="283" t="s">
        <v>475</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427</v>
      </c>
      <c r="AA48" s="320"/>
      <c r="AB48" s="320">
        <v>0</v>
      </c>
      <c r="AC48" s="320">
        <v>0</v>
      </c>
    </row>
    <row r="49" spans="1:29" ht="31.5" x14ac:dyDescent="0.25">
      <c r="A49" s="286" t="s">
        <v>148</v>
      </c>
      <c r="B49" s="282" t="s">
        <v>473</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427</v>
      </c>
      <c r="AA49" s="320"/>
      <c r="AB49" s="320">
        <v>0</v>
      </c>
      <c r="AC49" s="320">
        <v>0</v>
      </c>
    </row>
    <row r="50" spans="1:29" x14ac:dyDescent="0.25">
      <c r="A50" s="286" t="s">
        <v>147</v>
      </c>
      <c r="B50" s="282" t="s">
        <v>146</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427</v>
      </c>
      <c r="AA50" s="320"/>
      <c r="AB50" s="320">
        <v>0</v>
      </c>
      <c r="AC50" s="320">
        <v>0</v>
      </c>
    </row>
    <row r="51" spans="1:29" ht="31.5" x14ac:dyDescent="0.25">
      <c r="A51" s="286" t="s">
        <v>145</v>
      </c>
      <c r="B51" s="283" t="s">
        <v>144</v>
      </c>
      <c r="C51" s="320">
        <v>0.01</v>
      </c>
      <c r="D51" s="320">
        <v>1.0999999999999999E-2</v>
      </c>
      <c r="E51" s="320"/>
      <c r="F51" s="320"/>
      <c r="G51" s="320">
        <v>1.0999999999999999E-2</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t="s">
        <v>427</v>
      </c>
      <c r="AA51" s="320"/>
      <c r="AB51" s="320">
        <v>0</v>
      </c>
      <c r="AC51" s="320">
        <v>0</v>
      </c>
    </row>
    <row r="52" spans="1:29" ht="31.5" x14ac:dyDescent="0.25">
      <c r="A52" s="286" t="s">
        <v>143</v>
      </c>
      <c r="B52" s="283" t="s">
        <v>142</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427</v>
      </c>
      <c r="AA52" s="320"/>
      <c r="AB52" s="320">
        <v>0</v>
      </c>
      <c r="AC52" s="320">
        <v>0</v>
      </c>
    </row>
    <row r="53" spans="1:29" x14ac:dyDescent="0.25">
      <c r="A53" s="286" t="s">
        <v>141</v>
      </c>
      <c r="B53" s="283" t="s">
        <v>140</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427</v>
      </c>
      <c r="AA53" s="320"/>
      <c r="AB53" s="320">
        <v>0</v>
      </c>
      <c r="AC53" s="320">
        <v>0</v>
      </c>
    </row>
    <row r="54" spans="1:29" x14ac:dyDescent="0.25">
      <c r="A54" s="286" t="s">
        <v>139</v>
      </c>
      <c r="B54" s="283" t="s">
        <v>476</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427</v>
      </c>
      <c r="AA54" s="320"/>
      <c r="AB54" s="320">
        <v>0</v>
      </c>
      <c r="AC54" s="320">
        <v>0</v>
      </c>
    </row>
    <row r="55" spans="1:29" x14ac:dyDescent="0.25">
      <c r="A55" s="286" t="s">
        <v>488</v>
      </c>
      <c r="B55" s="283" t="s">
        <v>477</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427</v>
      </c>
      <c r="AA55" s="320"/>
      <c r="AB55" s="320">
        <v>0</v>
      </c>
      <c r="AC55" s="320">
        <v>0</v>
      </c>
    </row>
    <row r="56" spans="1:29" x14ac:dyDescent="0.25">
      <c r="A56" s="286" t="s">
        <v>489</v>
      </c>
      <c r="B56" s="283" t="s">
        <v>478</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427</v>
      </c>
      <c r="AA56" s="320"/>
      <c r="AB56" s="320">
        <v>0</v>
      </c>
      <c r="AC56" s="320">
        <v>0</v>
      </c>
    </row>
    <row r="57" spans="1:29" x14ac:dyDescent="0.25">
      <c r="A57" s="286" t="s">
        <v>490</v>
      </c>
      <c r="B57" s="283" t="s">
        <v>479</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427</v>
      </c>
      <c r="AA57" s="320"/>
      <c r="AB57" s="320">
        <v>0</v>
      </c>
      <c r="AC57" s="320">
        <v>0</v>
      </c>
    </row>
    <row r="58" spans="1:29" x14ac:dyDescent="0.25">
      <c r="A58" s="286" t="s">
        <v>491</v>
      </c>
      <c r="B58" s="283" t="s">
        <v>480</v>
      </c>
      <c r="C58" s="320">
        <v>1</v>
      </c>
      <c r="D58" s="320">
        <v>1</v>
      </c>
      <c r="E58" s="320"/>
      <c r="F58" s="320"/>
      <c r="G58" s="320">
        <v>1</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427</v>
      </c>
      <c r="AA58" s="320"/>
      <c r="AB58" s="320">
        <v>0</v>
      </c>
      <c r="AC58" s="320">
        <v>0</v>
      </c>
    </row>
    <row r="59" spans="1:29" x14ac:dyDescent="0.25">
      <c r="A59" s="286" t="s">
        <v>492</v>
      </c>
      <c r="B59" s="283" t="s">
        <v>481</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427</v>
      </c>
      <c r="AA59" s="320"/>
      <c r="AB59" s="320">
        <v>0</v>
      </c>
      <c r="AC59" s="320">
        <v>0</v>
      </c>
    </row>
    <row r="60" spans="1:29" x14ac:dyDescent="0.25">
      <c r="A60" s="286" t="s">
        <v>493</v>
      </c>
      <c r="B60" s="283" t="s">
        <v>482</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427</v>
      </c>
      <c r="AA60" s="320"/>
      <c r="AB60" s="320">
        <v>0</v>
      </c>
      <c r="AC60" s="320">
        <v>0</v>
      </c>
    </row>
    <row r="61" spans="1:29" ht="31.5" x14ac:dyDescent="0.25">
      <c r="A61" s="285" t="s">
        <v>59</v>
      </c>
      <c r="B61" s="281" t="s">
        <v>138</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286" t="s">
        <v>137</v>
      </c>
      <c r="B62" s="283" t="s">
        <v>136</v>
      </c>
      <c r="C62" s="320">
        <v>2.8411675636272156</v>
      </c>
      <c r="D62" s="320">
        <v>2.0504655499999997</v>
      </c>
      <c r="E62" s="320"/>
      <c r="F62" s="320"/>
      <c r="G62" s="320">
        <v>2.0504655499999997</v>
      </c>
      <c r="H62" s="320">
        <v>0</v>
      </c>
      <c r="I62" s="320"/>
      <c r="J62" s="320">
        <v>0</v>
      </c>
      <c r="K62" s="320"/>
      <c r="L62" s="320">
        <v>0</v>
      </c>
      <c r="M62" s="320"/>
      <c r="N62" s="320">
        <v>0</v>
      </c>
      <c r="O62" s="320"/>
      <c r="P62" s="320">
        <v>0</v>
      </c>
      <c r="Q62" s="320"/>
      <c r="R62" s="320">
        <v>0</v>
      </c>
      <c r="S62" s="320"/>
      <c r="T62" s="320">
        <v>0</v>
      </c>
      <c r="U62" s="320"/>
      <c r="V62" s="320">
        <v>0</v>
      </c>
      <c r="W62" s="320"/>
      <c r="X62" s="320">
        <v>0</v>
      </c>
      <c r="Y62" s="320"/>
      <c r="Z62" s="320" t="s">
        <v>427</v>
      </c>
      <c r="AA62" s="320"/>
      <c r="AB62" s="320">
        <v>0</v>
      </c>
      <c r="AC62" s="320">
        <v>0</v>
      </c>
    </row>
    <row r="63" spans="1:29" x14ac:dyDescent="0.25">
      <c r="A63" s="286" t="s">
        <v>135</v>
      </c>
      <c r="B63" s="282" t="s">
        <v>129</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427</v>
      </c>
      <c r="AA63" s="320"/>
      <c r="AB63" s="320">
        <v>0</v>
      </c>
      <c r="AC63" s="320">
        <v>0</v>
      </c>
    </row>
    <row r="64" spans="1:29" x14ac:dyDescent="0.25">
      <c r="A64" s="286" t="s">
        <v>134</v>
      </c>
      <c r="B64" s="283" t="s">
        <v>128</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427</v>
      </c>
      <c r="AA64" s="320"/>
      <c r="AB64" s="320">
        <v>0</v>
      </c>
      <c r="AC64" s="320">
        <v>0</v>
      </c>
    </row>
    <row r="65" spans="1:29" x14ac:dyDescent="0.25">
      <c r="A65" s="286" t="s">
        <v>133</v>
      </c>
      <c r="B65" s="282" t="s">
        <v>127</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427</v>
      </c>
      <c r="AA65" s="320"/>
      <c r="AB65" s="320">
        <v>0</v>
      </c>
      <c r="AC65" s="320">
        <v>0</v>
      </c>
    </row>
    <row r="66" spans="1:29" x14ac:dyDescent="0.25">
      <c r="A66" s="286" t="s">
        <v>132</v>
      </c>
      <c r="B66" s="282" t="s">
        <v>126</v>
      </c>
      <c r="C66" s="320"/>
      <c r="D66" s="320"/>
      <c r="E66" s="320"/>
      <c r="F66" s="320"/>
      <c r="G66" s="320">
        <v>1.0999999999999999E-2</v>
      </c>
      <c r="H66" s="320">
        <v>0</v>
      </c>
      <c r="I66" s="320"/>
      <c r="J66" s="320">
        <v>0</v>
      </c>
      <c r="K66" s="320"/>
      <c r="L66" s="320">
        <v>0</v>
      </c>
      <c r="M66" s="320"/>
      <c r="N66" s="320">
        <v>0</v>
      </c>
      <c r="O66" s="320"/>
      <c r="P66" s="320">
        <v>0</v>
      </c>
      <c r="Q66" s="320"/>
      <c r="R66" s="320">
        <v>0</v>
      </c>
      <c r="S66" s="320"/>
      <c r="T66" s="320">
        <v>0</v>
      </c>
      <c r="U66" s="320"/>
      <c r="V66" s="320">
        <v>0</v>
      </c>
      <c r="W66" s="320"/>
      <c r="X66" s="320">
        <v>0</v>
      </c>
      <c r="Y66" s="320"/>
      <c r="Z66" s="320" t="s">
        <v>427</v>
      </c>
      <c r="AA66" s="320"/>
      <c r="AB66" s="320">
        <v>0</v>
      </c>
      <c r="AC66" s="320">
        <v>0</v>
      </c>
    </row>
    <row r="67" spans="1:29" x14ac:dyDescent="0.25">
      <c r="A67" s="286" t="s">
        <v>131</v>
      </c>
      <c r="B67" s="283" t="s">
        <v>476</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427</v>
      </c>
      <c r="AA67" s="320"/>
      <c r="AB67" s="320">
        <v>0</v>
      </c>
      <c r="AC67" s="320">
        <v>0</v>
      </c>
    </row>
    <row r="68" spans="1:29" x14ac:dyDescent="0.25">
      <c r="A68" s="286" t="s">
        <v>494</v>
      </c>
      <c r="B68" s="283" t="s">
        <v>477</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427</v>
      </c>
      <c r="AA68" s="320"/>
      <c r="AB68" s="320">
        <v>0</v>
      </c>
      <c r="AC68" s="320">
        <v>0</v>
      </c>
    </row>
    <row r="69" spans="1:29" x14ac:dyDescent="0.25">
      <c r="A69" s="286" t="s">
        <v>495</v>
      </c>
      <c r="B69" s="283" t="s">
        <v>478</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427</v>
      </c>
      <c r="AA69" s="320"/>
      <c r="AB69" s="320">
        <v>0</v>
      </c>
      <c r="AC69" s="320">
        <v>0</v>
      </c>
    </row>
    <row r="70" spans="1:29" x14ac:dyDescent="0.25">
      <c r="A70" s="286" t="s">
        <v>496</v>
      </c>
      <c r="B70" s="283" t="s">
        <v>479</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427</v>
      </c>
      <c r="AA70" s="320"/>
      <c r="AB70" s="320">
        <v>0</v>
      </c>
      <c r="AC70" s="320">
        <v>0</v>
      </c>
    </row>
    <row r="71" spans="1:29" x14ac:dyDescent="0.25">
      <c r="A71" s="286" t="s">
        <v>497</v>
      </c>
      <c r="B71" s="283" t="s">
        <v>480</v>
      </c>
      <c r="C71" s="320"/>
      <c r="D71" s="320"/>
      <c r="E71" s="320"/>
      <c r="F71" s="320"/>
      <c r="G71" s="320">
        <v>1</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427</v>
      </c>
      <c r="AA71" s="320"/>
      <c r="AB71" s="320">
        <v>0</v>
      </c>
      <c r="AC71" s="320">
        <v>0</v>
      </c>
    </row>
    <row r="72" spans="1:29" x14ac:dyDescent="0.25">
      <c r="A72" s="286" t="s">
        <v>498</v>
      </c>
      <c r="B72" s="283" t="s">
        <v>481</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427</v>
      </c>
      <c r="AA72" s="320"/>
      <c r="AB72" s="320">
        <v>0</v>
      </c>
      <c r="AC72" s="320">
        <v>0</v>
      </c>
    </row>
    <row r="73" spans="1:29" x14ac:dyDescent="0.25">
      <c r="A73" s="286" t="s">
        <v>499</v>
      </c>
      <c r="B73" s="283" t="s">
        <v>482</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427</v>
      </c>
      <c r="AA73" s="320"/>
      <c r="AB73" s="320">
        <v>0</v>
      </c>
      <c r="AC73" s="320">
        <v>0</v>
      </c>
    </row>
    <row r="74" spans="1:29" ht="31.5" x14ac:dyDescent="0.25">
      <c r="A74" s="285" t="s">
        <v>58</v>
      </c>
      <c r="B74" s="284" t="s">
        <v>225</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427</v>
      </c>
      <c r="AA74" s="320"/>
      <c r="AB74" s="320">
        <v>0</v>
      </c>
      <c r="AC74" s="320">
        <v>0</v>
      </c>
    </row>
    <row r="75" spans="1:29" x14ac:dyDescent="0.25">
      <c r="A75" s="285" t="s">
        <v>56</v>
      </c>
      <c r="B75" s="281" t="s">
        <v>130</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x14ac:dyDescent="0.25">
      <c r="A76" s="286" t="s">
        <v>220</v>
      </c>
      <c r="B76" s="283" t="s">
        <v>475</v>
      </c>
      <c r="C76" s="322"/>
      <c r="D76" s="316"/>
      <c r="E76" s="316"/>
      <c r="F76" s="316"/>
      <c r="G76" s="320">
        <v>0</v>
      </c>
      <c r="H76" s="320">
        <v>0</v>
      </c>
      <c r="I76" s="316"/>
      <c r="J76" s="320">
        <v>0</v>
      </c>
      <c r="K76" s="316"/>
      <c r="L76" s="320">
        <v>0</v>
      </c>
      <c r="M76" s="316"/>
      <c r="N76" s="320">
        <v>0</v>
      </c>
      <c r="O76" s="316"/>
      <c r="P76" s="320">
        <v>0</v>
      </c>
      <c r="Q76" s="316"/>
      <c r="R76" s="320">
        <v>0</v>
      </c>
      <c r="S76" s="316"/>
      <c r="T76" s="320">
        <v>0</v>
      </c>
      <c r="U76" s="316"/>
      <c r="V76" s="320">
        <v>0</v>
      </c>
      <c r="W76" s="316"/>
      <c r="X76" s="320">
        <v>0</v>
      </c>
      <c r="Y76" s="316"/>
      <c r="Z76" s="320" t="s">
        <v>427</v>
      </c>
      <c r="AA76" s="316"/>
      <c r="AB76" s="320">
        <v>0</v>
      </c>
      <c r="AC76" s="320">
        <v>0</v>
      </c>
    </row>
    <row r="77" spans="1:29" ht="31.5" x14ac:dyDescent="0.25">
      <c r="A77" s="286" t="s">
        <v>221</v>
      </c>
      <c r="B77" s="282" t="s">
        <v>473</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427</v>
      </c>
      <c r="AA77" s="320"/>
      <c r="AB77" s="320">
        <v>0</v>
      </c>
      <c r="AC77" s="320">
        <v>0</v>
      </c>
    </row>
    <row r="78" spans="1:29" x14ac:dyDescent="0.25">
      <c r="A78" s="286" t="s">
        <v>222</v>
      </c>
      <c r="B78" s="282" t="s">
        <v>146</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427</v>
      </c>
      <c r="AA78" s="320"/>
      <c r="AB78" s="320">
        <v>0</v>
      </c>
      <c r="AC78" s="320">
        <v>0</v>
      </c>
    </row>
    <row r="79" spans="1:29" x14ac:dyDescent="0.25">
      <c r="A79" s="286" t="s">
        <v>223</v>
      </c>
      <c r="B79" s="283" t="s">
        <v>483</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t="s">
        <v>427</v>
      </c>
      <c r="AA79" s="320"/>
      <c r="AB79" s="320">
        <v>0</v>
      </c>
      <c r="AC79" s="320">
        <v>0</v>
      </c>
    </row>
    <row r="80" spans="1:29" x14ac:dyDescent="0.25">
      <c r="A80" s="286" t="s">
        <v>224</v>
      </c>
      <c r="B80" s="283" t="s">
        <v>476</v>
      </c>
      <c r="C80" s="322"/>
      <c r="D80" s="316"/>
      <c r="E80" s="316"/>
      <c r="F80" s="316"/>
      <c r="G80" s="320">
        <v>0</v>
      </c>
      <c r="H80" s="320">
        <v>0</v>
      </c>
      <c r="I80" s="316"/>
      <c r="J80" s="320">
        <v>0</v>
      </c>
      <c r="K80" s="316"/>
      <c r="L80" s="320">
        <v>0</v>
      </c>
      <c r="M80" s="316"/>
      <c r="N80" s="320">
        <v>0</v>
      </c>
      <c r="O80" s="316"/>
      <c r="P80" s="320">
        <v>0</v>
      </c>
      <c r="Q80" s="316"/>
      <c r="R80" s="320">
        <v>0</v>
      </c>
      <c r="S80" s="316"/>
      <c r="T80" s="320">
        <v>0</v>
      </c>
      <c r="U80" s="316"/>
      <c r="V80" s="320">
        <v>0</v>
      </c>
      <c r="W80" s="316"/>
      <c r="X80" s="320">
        <v>0</v>
      </c>
      <c r="Y80" s="316"/>
      <c r="Z80" s="320" t="s">
        <v>427</v>
      </c>
      <c r="AA80" s="316"/>
      <c r="AB80" s="320">
        <v>0</v>
      </c>
      <c r="AC80" s="320">
        <v>0</v>
      </c>
    </row>
    <row r="81" spans="1:29" x14ac:dyDescent="0.25">
      <c r="A81" s="286" t="s">
        <v>500</v>
      </c>
      <c r="B81" s="283" t="s">
        <v>477</v>
      </c>
      <c r="C81" s="322"/>
      <c r="D81" s="316"/>
      <c r="E81" s="316"/>
      <c r="F81" s="316"/>
      <c r="G81" s="320">
        <v>0</v>
      </c>
      <c r="H81" s="320">
        <v>0</v>
      </c>
      <c r="I81" s="316"/>
      <c r="J81" s="320">
        <v>0</v>
      </c>
      <c r="K81" s="316"/>
      <c r="L81" s="320">
        <v>0</v>
      </c>
      <c r="M81" s="316"/>
      <c r="N81" s="320">
        <v>0</v>
      </c>
      <c r="O81" s="316"/>
      <c r="P81" s="320">
        <v>0</v>
      </c>
      <c r="Q81" s="316"/>
      <c r="R81" s="320">
        <v>0</v>
      </c>
      <c r="S81" s="316"/>
      <c r="T81" s="320">
        <v>0</v>
      </c>
      <c r="U81" s="316"/>
      <c r="V81" s="320">
        <v>0</v>
      </c>
      <c r="W81" s="316"/>
      <c r="X81" s="320">
        <v>0</v>
      </c>
      <c r="Y81" s="316"/>
      <c r="Z81" s="320" t="s">
        <v>427</v>
      </c>
      <c r="AA81" s="316"/>
      <c r="AB81" s="320">
        <v>0</v>
      </c>
      <c r="AC81" s="320">
        <v>0</v>
      </c>
    </row>
    <row r="82" spans="1:29" x14ac:dyDescent="0.25">
      <c r="A82" s="286" t="s">
        <v>501</v>
      </c>
      <c r="B82" s="283" t="s">
        <v>478</v>
      </c>
      <c r="C82" s="322"/>
      <c r="D82" s="316"/>
      <c r="E82" s="316"/>
      <c r="F82" s="316"/>
      <c r="G82" s="320">
        <v>0</v>
      </c>
      <c r="H82" s="320">
        <v>0</v>
      </c>
      <c r="I82" s="316"/>
      <c r="J82" s="320">
        <v>0</v>
      </c>
      <c r="K82" s="316"/>
      <c r="L82" s="320">
        <v>0</v>
      </c>
      <c r="M82" s="316"/>
      <c r="N82" s="320">
        <v>0</v>
      </c>
      <c r="O82" s="316"/>
      <c r="P82" s="320">
        <v>0</v>
      </c>
      <c r="Q82" s="316"/>
      <c r="R82" s="320">
        <v>0</v>
      </c>
      <c r="S82" s="316"/>
      <c r="T82" s="320">
        <v>0</v>
      </c>
      <c r="U82" s="316"/>
      <c r="V82" s="320">
        <v>0</v>
      </c>
      <c r="W82" s="316"/>
      <c r="X82" s="320">
        <v>0</v>
      </c>
      <c r="Y82" s="316"/>
      <c r="Z82" s="320" t="s">
        <v>427</v>
      </c>
      <c r="AA82" s="316"/>
      <c r="AB82" s="320">
        <v>0</v>
      </c>
      <c r="AC82" s="320">
        <v>0</v>
      </c>
    </row>
    <row r="83" spans="1:29" x14ac:dyDescent="0.25">
      <c r="A83" s="286" t="s">
        <v>502</v>
      </c>
      <c r="B83" s="283" t="s">
        <v>479</v>
      </c>
      <c r="C83" s="322"/>
      <c r="D83" s="316"/>
      <c r="E83" s="316"/>
      <c r="F83" s="316"/>
      <c r="G83" s="320">
        <v>0</v>
      </c>
      <c r="H83" s="320">
        <v>0</v>
      </c>
      <c r="I83" s="316"/>
      <c r="J83" s="320">
        <v>0</v>
      </c>
      <c r="K83" s="316"/>
      <c r="L83" s="320">
        <v>0</v>
      </c>
      <c r="M83" s="316"/>
      <c r="N83" s="320">
        <v>0</v>
      </c>
      <c r="O83" s="316"/>
      <c r="P83" s="320">
        <v>0</v>
      </c>
      <c r="Q83" s="316"/>
      <c r="R83" s="320">
        <v>0</v>
      </c>
      <c r="S83" s="316"/>
      <c r="T83" s="320">
        <v>0</v>
      </c>
      <c r="U83" s="316"/>
      <c r="V83" s="320">
        <v>0</v>
      </c>
      <c r="W83" s="316"/>
      <c r="X83" s="320">
        <v>0</v>
      </c>
      <c r="Y83" s="316"/>
      <c r="Z83" s="320" t="s">
        <v>427</v>
      </c>
      <c r="AA83" s="316"/>
      <c r="AB83" s="320">
        <v>0</v>
      </c>
      <c r="AC83" s="320">
        <v>0</v>
      </c>
    </row>
    <row r="84" spans="1:29" x14ac:dyDescent="0.25">
      <c r="A84" s="286" t="s">
        <v>503</v>
      </c>
      <c r="B84" s="283" t="s">
        <v>480</v>
      </c>
      <c r="C84" s="322"/>
      <c r="D84" s="316"/>
      <c r="E84" s="316"/>
      <c r="F84" s="316"/>
      <c r="G84" s="320">
        <v>0</v>
      </c>
      <c r="H84" s="320">
        <v>0</v>
      </c>
      <c r="I84" s="316"/>
      <c r="J84" s="320">
        <v>0</v>
      </c>
      <c r="K84" s="316"/>
      <c r="L84" s="320">
        <v>0</v>
      </c>
      <c r="M84" s="316"/>
      <c r="N84" s="320">
        <v>0</v>
      </c>
      <c r="O84" s="316"/>
      <c r="P84" s="320">
        <v>0</v>
      </c>
      <c r="Q84" s="316"/>
      <c r="R84" s="320">
        <v>0</v>
      </c>
      <c r="S84" s="316"/>
      <c r="T84" s="320">
        <v>0</v>
      </c>
      <c r="U84" s="316"/>
      <c r="V84" s="320">
        <v>0</v>
      </c>
      <c r="W84" s="316"/>
      <c r="X84" s="320">
        <v>0</v>
      </c>
      <c r="Y84" s="316"/>
      <c r="Z84" s="320" t="s">
        <v>427</v>
      </c>
      <c r="AA84" s="316"/>
      <c r="AB84" s="320">
        <v>0</v>
      </c>
      <c r="AC84" s="320">
        <v>0</v>
      </c>
    </row>
    <row r="85" spans="1:29" x14ac:dyDescent="0.25">
      <c r="A85" s="286" t="s">
        <v>504</v>
      </c>
      <c r="B85" s="283" t="s">
        <v>481</v>
      </c>
      <c r="C85" s="322"/>
      <c r="D85" s="316"/>
      <c r="E85" s="316"/>
      <c r="F85" s="316"/>
      <c r="G85" s="320">
        <v>0</v>
      </c>
      <c r="H85" s="320">
        <v>0</v>
      </c>
      <c r="I85" s="316"/>
      <c r="J85" s="320">
        <v>0</v>
      </c>
      <c r="K85" s="316"/>
      <c r="L85" s="320">
        <v>0</v>
      </c>
      <c r="M85" s="316"/>
      <c r="N85" s="320">
        <v>0</v>
      </c>
      <c r="O85" s="316"/>
      <c r="P85" s="320">
        <v>0</v>
      </c>
      <c r="Q85" s="316"/>
      <c r="R85" s="320">
        <v>0</v>
      </c>
      <c r="S85" s="316"/>
      <c r="T85" s="320">
        <v>0</v>
      </c>
      <c r="U85" s="316"/>
      <c r="V85" s="320">
        <v>0</v>
      </c>
      <c r="W85" s="316"/>
      <c r="X85" s="320">
        <v>0</v>
      </c>
      <c r="Y85" s="316"/>
      <c r="Z85" s="320" t="s">
        <v>427</v>
      </c>
      <c r="AA85" s="316"/>
      <c r="AB85" s="320">
        <v>0</v>
      </c>
      <c r="AC85" s="320">
        <v>0</v>
      </c>
    </row>
    <row r="86" spans="1:29" x14ac:dyDescent="0.25">
      <c r="A86" s="286" t="s">
        <v>505</v>
      </c>
      <c r="B86" s="283" t="s">
        <v>482</v>
      </c>
      <c r="C86" s="323"/>
      <c r="D86" s="316"/>
      <c r="E86" s="316"/>
      <c r="F86" s="316"/>
      <c r="G86" s="320">
        <v>0</v>
      </c>
      <c r="H86" s="320">
        <v>0</v>
      </c>
      <c r="I86" s="316"/>
      <c r="J86" s="320">
        <v>0</v>
      </c>
      <c r="K86" s="316"/>
      <c r="L86" s="320">
        <v>0</v>
      </c>
      <c r="M86" s="316"/>
      <c r="N86" s="320">
        <v>0</v>
      </c>
      <c r="O86" s="316"/>
      <c r="P86" s="320">
        <v>0</v>
      </c>
      <c r="Q86" s="316"/>
      <c r="R86" s="320">
        <v>0</v>
      </c>
      <c r="S86" s="316"/>
      <c r="T86" s="320">
        <v>0</v>
      </c>
      <c r="U86" s="316"/>
      <c r="V86" s="320">
        <v>0</v>
      </c>
      <c r="W86" s="316"/>
      <c r="X86" s="320">
        <v>0</v>
      </c>
      <c r="Y86" s="316"/>
      <c r="Z86" s="320" t="s">
        <v>427</v>
      </c>
      <c r="AA86" s="316"/>
      <c r="AB86" s="320">
        <v>0</v>
      </c>
      <c r="AC86" s="32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G4"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3"/>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376" t="str">
        <f>'1. паспорт местоположение'!A12:C12</f>
        <v>N_NS3300.VL.0092</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6"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18"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s="18" customFormat="1" ht="15.75" thickBot="1" x14ac:dyDescent="0.3">
      <c r="A21" s="415" t="s">
        <v>399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8" customFormat="1" ht="58.5" customHeight="1" x14ac:dyDescent="0.25">
      <c r="A22" s="416" t="s">
        <v>52</v>
      </c>
      <c r="B22" s="420" t="s">
        <v>24</v>
      </c>
      <c r="C22" s="418" t="s">
        <v>51</v>
      </c>
      <c r="D22" s="418" t="s">
        <v>50</v>
      </c>
      <c r="E22" s="422" t="s">
        <v>410</v>
      </c>
      <c r="F22" s="423"/>
      <c r="G22" s="423"/>
      <c r="H22" s="423"/>
      <c r="I22" s="423"/>
      <c r="J22" s="423"/>
      <c r="K22" s="423"/>
      <c r="L22" s="424"/>
      <c r="M22" s="418" t="s">
        <v>49</v>
      </c>
      <c r="N22" s="418" t="s">
        <v>48</v>
      </c>
      <c r="O22" s="418" t="s">
        <v>47</v>
      </c>
      <c r="P22" s="425" t="s">
        <v>233</v>
      </c>
      <c r="Q22" s="425" t="s">
        <v>46</v>
      </c>
      <c r="R22" s="425" t="s">
        <v>45</v>
      </c>
      <c r="S22" s="425" t="s">
        <v>44</v>
      </c>
      <c r="T22" s="425"/>
      <c r="U22" s="428" t="s">
        <v>43</v>
      </c>
      <c r="V22" s="428" t="s">
        <v>42</v>
      </c>
      <c r="W22" s="425" t="s">
        <v>41</v>
      </c>
      <c r="X22" s="425" t="s">
        <v>40</v>
      </c>
      <c r="Y22" s="425" t="s">
        <v>39</v>
      </c>
      <c r="Z22" s="443"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18" customFormat="1" ht="64.5" customHeight="1" x14ac:dyDescent="0.25">
      <c r="A23" s="417"/>
      <c r="B23" s="421"/>
      <c r="C23" s="419"/>
      <c r="D23" s="419"/>
      <c r="E23" s="430" t="s">
        <v>23</v>
      </c>
      <c r="F23" s="437" t="s">
        <v>129</v>
      </c>
      <c r="G23" s="437" t="s">
        <v>128</v>
      </c>
      <c r="H23" s="437" t="s">
        <v>127</v>
      </c>
      <c r="I23" s="441" t="s">
        <v>322</v>
      </c>
      <c r="J23" s="441" t="s">
        <v>323</v>
      </c>
      <c r="K23" s="441" t="s">
        <v>324</v>
      </c>
      <c r="L23" s="437" t="s">
        <v>78</v>
      </c>
      <c r="M23" s="419"/>
      <c r="N23" s="419"/>
      <c r="O23" s="419"/>
      <c r="P23" s="426"/>
      <c r="Q23" s="426"/>
      <c r="R23" s="426"/>
      <c r="S23" s="439" t="s">
        <v>2</v>
      </c>
      <c r="T23" s="439" t="s">
        <v>11</v>
      </c>
      <c r="U23" s="429"/>
      <c r="V23" s="429"/>
      <c r="W23" s="426"/>
      <c r="X23" s="426"/>
      <c r="Y23" s="426"/>
      <c r="Z23" s="426"/>
      <c r="AA23" s="426"/>
      <c r="AB23" s="426"/>
      <c r="AC23" s="426"/>
      <c r="AD23" s="426"/>
      <c r="AE23" s="426"/>
      <c r="AF23" s="426" t="s">
        <v>22</v>
      </c>
      <c r="AG23" s="426"/>
      <c r="AH23" s="426" t="s">
        <v>21</v>
      </c>
      <c r="AI23" s="426"/>
      <c r="AJ23" s="427" t="s">
        <v>20</v>
      </c>
      <c r="AK23" s="427" t="s">
        <v>19</v>
      </c>
      <c r="AL23" s="427" t="s">
        <v>18</v>
      </c>
      <c r="AM23" s="427" t="s">
        <v>17</v>
      </c>
      <c r="AN23" s="427" t="s">
        <v>16</v>
      </c>
      <c r="AO23" s="427" t="s">
        <v>15</v>
      </c>
      <c r="AP23" s="427" t="s">
        <v>14</v>
      </c>
      <c r="AQ23" s="431" t="s">
        <v>11</v>
      </c>
      <c r="AR23" s="426"/>
      <c r="AS23" s="426"/>
      <c r="AT23" s="426"/>
      <c r="AU23" s="426"/>
      <c r="AV23" s="434"/>
    </row>
    <row r="24" spans="1:48" s="18" customFormat="1" ht="96.75" customHeight="1" x14ac:dyDescent="0.25">
      <c r="A24" s="417"/>
      <c r="B24" s="421"/>
      <c r="C24" s="419"/>
      <c r="D24" s="419"/>
      <c r="E24" s="436"/>
      <c r="F24" s="438"/>
      <c r="G24" s="438"/>
      <c r="H24" s="438"/>
      <c r="I24" s="442"/>
      <c r="J24" s="442"/>
      <c r="K24" s="442"/>
      <c r="L24" s="438"/>
      <c r="M24" s="419"/>
      <c r="N24" s="419"/>
      <c r="O24" s="419"/>
      <c r="P24" s="427"/>
      <c r="Q24" s="427"/>
      <c r="R24" s="427"/>
      <c r="S24" s="440"/>
      <c r="T24" s="440"/>
      <c r="U24" s="430"/>
      <c r="V24" s="430"/>
      <c r="W24" s="427"/>
      <c r="X24" s="427"/>
      <c r="Y24" s="427"/>
      <c r="Z24" s="427"/>
      <c r="AA24" s="427"/>
      <c r="AB24" s="427"/>
      <c r="AC24" s="427"/>
      <c r="AD24" s="427"/>
      <c r="AE24" s="427"/>
      <c r="AF24" s="59" t="s">
        <v>13</v>
      </c>
      <c r="AG24" s="59" t="s">
        <v>12</v>
      </c>
      <c r="AH24" s="60" t="s">
        <v>2</v>
      </c>
      <c r="AI24" s="60" t="s">
        <v>11</v>
      </c>
      <c r="AJ24" s="419"/>
      <c r="AK24" s="419"/>
      <c r="AL24" s="419"/>
      <c r="AM24" s="419"/>
      <c r="AN24" s="419"/>
      <c r="AO24" s="419"/>
      <c r="AP24" s="419"/>
      <c r="AQ24" s="432"/>
      <c r="AR24" s="427"/>
      <c r="AS24" s="427"/>
      <c r="AT24" s="427"/>
      <c r="AU24" s="427"/>
      <c r="AV24" s="435"/>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17" customFormat="1" ht="75" x14ac:dyDescent="0.2">
      <c r="A26" s="308" t="s">
        <v>543</v>
      </c>
      <c r="B26" s="309" t="s">
        <v>544</v>
      </c>
      <c r="C26" s="309" t="s">
        <v>545</v>
      </c>
      <c r="D26" s="310">
        <v>12.202299999999999</v>
      </c>
      <c r="E26" s="311" t="s">
        <v>421</v>
      </c>
      <c r="F26" s="311" t="s">
        <v>421</v>
      </c>
      <c r="G26" s="311" t="s">
        <v>421</v>
      </c>
      <c r="H26" s="311" t="s">
        <v>421</v>
      </c>
      <c r="I26" s="311" t="s">
        <v>421</v>
      </c>
      <c r="J26" s="311" t="s">
        <v>421</v>
      </c>
      <c r="K26" s="311" t="s">
        <v>421</v>
      </c>
      <c r="L26" s="311" t="s">
        <v>421</v>
      </c>
      <c r="M26" s="312" t="s">
        <v>546</v>
      </c>
      <c r="N26" s="309" t="s">
        <v>547</v>
      </c>
      <c r="O26" s="309" t="s">
        <v>425</v>
      </c>
      <c r="P26" s="313">
        <v>41667</v>
      </c>
      <c r="Q26" s="309" t="s">
        <v>548</v>
      </c>
      <c r="R26" s="313">
        <v>41667</v>
      </c>
      <c r="S26" s="309" t="s">
        <v>549</v>
      </c>
      <c r="T26" s="309" t="s">
        <v>550</v>
      </c>
      <c r="U26" s="309">
        <v>1</v>
      </c>
      <c r="V26" s="309">
        <v>1</v>
      </c>
      <c r="W26" s="309" t="s">
        <v>551</v>
      </c>
      <c r="X26" s="313">
        <v>41667</v>
      </c>
      <c r="Y26" s="312"/>
      <c r="Z26" s="309">
        <v>1</v>
      </c>
      <c r="AA26" s="313">
        <v>41667</v>
      </c>
      <c r="AB26" s="313">
        <v>41667</v>
      </c>
      <c r="AC26" s="309" t="s">
        <v>551</v>
      </c>
      <c r="AD26" s="313">
        <v>50000</v>
      </c>
      <c r="AE26" s="313">
        <v>23471</v>
      </c>
      <c r="AF26" s="308" t="s">
        <v>552</v>
      </c>
      <c r="AG26" s="309" t="s">
        <v>553</v>
      </c>
      <c r="AH26" s="309" t="s">
        <v>554</v>
      </c>
      <c r="AI26" s="309" t="s">
        <v>555</v>
      </c>
      <c r="AJ26" s="309" t="s">
        <v>556</v>
      </c>
      <c r="AK26" s="309" t="s">
        <v>557</v>
      </c>
      <c r="AL26" s="309" t="s">
        <v>558</v>
      </c>
      <c r="AM26" s="309" t="s">
        <v>559</v>
      </c>
      <c r="AN26" s="309" t="s">
        <v>557</v>
      </c>
      <c r="AO26" s="308" t="s">
        <v>560</v>
      </c>
      <c r="AP26" s="309" t="s">
        <v>561</v>
      </c>
      <c r="AQ26" s="309" t="s">
        <v>562</v>
      </c>
      <c r="AR26" s="309" t="s">
        <v>563</v>
      </c>
      <c r="AS26" s="309" t="s">
        <v>564</v>
      </c>
      <c r="AT26" s="309" t="s">
        <v>565</v>
      </c>
      <c r="AU26" s="312"/>
      <c r="AV26" s="314" t="s">
        <v>566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60" zoomScaleNormal="90" workbookViewId="0">
      <selection activeCell="N48" sqref="N4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441</v>
      </c>
    </row>
    <row r="4" spans="1:8" x14ac:dyDescent="0.25">
      <c r="B4" s="27"/>
    </row>
    <row r="5" spans="1:8" ht="18.75" x14ac:dyDescent="0.3">
      <c r="A5" s="445" t="str">
        <f>'1. паспорт местоположение'!A5:C5</f>
        <v>Год раскрытия информации: 2025 год</v>
      </c>
      <c r="B5" s="445"/>
      <c r="C5" s="37"/>
      <c r="D5" s="37"/>
      <c r="E5" s="37"/>
      <c r="F5" s="37"/>
      <c r="G5" s="37"/>
      <c r="H5" s="37"/>
    </row>
    <row r="6" spans="1:8" ht="14.25" customHeight="1" x14ac:dyDescent="0.3">
      <c r="A6" s="56"/>
      <c r="B6" s="56"/>
      <c r="C6" s="56"/>
      <c r="D6" s="56"/>
      <c r="E6" s="56"/>
      <c r="F6" s="56"/>
      <c r="G6" s="56"/>
      <c r="H6" s="56"/>
    </row>
    <row r="7" spans="1:8" ht="18.75" x14ac:dyDescent="0.25">
      <c r="A7" s="375" t="s">
        <v>9</v>
      </c>
      <c r="B7" s="375"/>
      <c r="C7" s="55"/>
      <c r="D7" s="55"/>
      <c r="E7" s="55"/>
      <c r="F7" s="55"/>
      <c r="G7" s="55"/>
      <c r="H7" s="55"/>
    </row>
    <row r="8" spans="1:8" ht="13.5" customHeight="1" x14ac:dyDescent="0.25">
      <c r="A8" s="55"/>
      <c r="B8" s="55"/>
      <c r="C8" s="55"/>
      <c r="D8" s="55"/>
      <c r="E8" s="55"/>
      <c r="F8" s="55"/>
      <c r="G8" s="55"/>
      <c r="H8" s="55"/>
    </row>
    <row r="9" spans="1:8" x14ac:dyDescent="0.25">
      <c r="A9" s="383" t="s">
        <v>425</v>
      </c>
      <c r="B9" s="383"/>
      <c r="C9" s="53"/>
      <c r="D9" s="53"/>
      <c r="E9" s="53"/>
      <c r="F9" s="53"/>
      <c r="G9" s="53"/>
      <c r="H9" s="53"/>
    </row>
    <row r="10" spans="1:8" x14ac:dyDescent="0.25">
      <c r="A10" s="377" t="s">
        <v>8</v>
      </c>
      <c r="B10" s="377"/>
      <c r="C10" s="54"/>
      <c r="D10" s="54"/>
      <c r="E10" s="54"/>
      <c r="F10" s="54"/>
      <c r="G10" s="54"/>
      <c r="H10" s="54"/>
    </row>
    <row r="11" spans="1:8" ht="15" customHeight="1" x14ac:dyDescent="0.25">
      <c r="A11" s="55"/>
      <c r="B11" s="55"/>
      <c r="C11" s="55"/>
      <c r="D11" s="55"/>
      <c r="E11" s="55"/>
      <c r="F11" s="55"/>
      <c r="G11" s="55"/>
      <c r="H11" s="55"/>
    </row>
    <row r="12" spans="1:8" x14ac:dyDescent="0.25">
      <c r="A12" s="383" t="str">
        <f>'1. паспорт местоположение'!A12:C12</f>
        <v>N_NS3300.VL.0092</v>
      </c>
      <c r="B12" s="383"/>
      <c r="C12" s="53"/>
      <c r="D12" s="53"/>
      <c r="E12" s="53"/>
      <c r="F12" s="53"/>
      <c r="G12" s="53"/>
      <c r="H12" s="53"/>
    </row>
    <row r="13" spans="1:8" x14ac:dyDescent="0.25">
      <c r="A13" s="377" t="s">
        <v>7</v>
      </c>
      <c r="B13" s="377"/>
      <c r="C13" s="54"/>
      <c r="D13" s="54"/>
      <c r="E13" s="54"/>
      <c r="F13" s="54"/>
      <c r="G13" s="54"/>
      <c r="H13" s="54"/>
    </row>
    <row r="14" spans="1:8" ht="13.5" customHeight="1" x14ac:dyDescent="0.25">
      <c r="A14" s="10"/>
      <c r="B14" s="10"/>
      <c r="C14" s="10"/>
      <c r="D14" s="10"/>
      <c r="E14" s="10"/>
      <c r="F14" s="10"/>
      <c r="G14" s="10"/>
      <c r="H14" s="10"/>
    </row>
    <row r="15" spans="1:8" ht="46.5" customHeight="1" x14ac:dyDescent="0.25">
      <c r="A15" s="398"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98"/>
      <c r="C15" s="53"/>
      <c r="D15" s="53"/>
      <c r="E15" s="53"/>
      <c r="F15" s="53"/>
      <c r="G15" s="53"/>
      <c r="H15" s="53"/>
    </row>
    <row r="16" spans="1:8" x14ac:dyDescent="0.25">
      <c r="A16" s="377" t="s">
        <v>6</v>
      </c>
      <c r="B16" s="377"/>
      <c r="C16" s="54"/>
      <c r="D16" s="54"/>
      <c r="E16" s="54"/>
      <c r="F16" s="54"/>
      <c r="G16" s="54"/>
      <c r="H16" s="54"/>
    </row>
    <row r="17" spans="1:2" x14ac:dyDescent="0.25">
      <c r="B17" s="40"/>
    </row>
    <row r="18" spans="1:2" x14ac:dyDescent="0.25">
      <c r="A18" s="444" t="s">
        <v>400</v>
      </c>
      <c r="B18" s="411"/>
    </row>
    <row r="19" spans="1:2" x14ac:dyDescent="0.25">
      <c r="A19" s="276"/>
      <c r="B19" s="275"/>
    </row>
    <row r="20" spans="1:2" ht="16.5" thickBot="1" x14ac:dyDescent="0.3">
      <c r="B20" s="27"/>
    </row>
    <row r="21" spans="1:2" ht="45.75" thickBot="1" x14ac:dyDescent="0.3">
      <c r="A21" s="41" t="s">
        <v>290</v>
      </c>
      <c r="B21" s="177" t="str">
        <f>A15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424</v>
      </c>
    </row>
    <row r="24" spans="1:2" ht="16.5" thickBot="1" x14ac:dyDescent="0.3">
      <c r="A24" s="41" t="s">
        <v>292</v>
      </c>
      <c r="B24" s="97" t="s">
        <v>517</v>
      </c>
    </row>
    <row r="25" spans="1:2" ht="16.5" thickBot="1" x14ac:dyDescent="0.3">
      <c r="A25" s="44" t="s">
        <v>293</v>
      </c>
      <c r="B25" s="42">
        <v>2024</v>
      </c>
    </row>
    <row r="26" spans="1:2" ht="16.5" thickBot="1" x14ac:dyDescent="0.3">
      <c r="A26" s="45" t="s">
        <v>294</v>
      </c>
      <c r="B26" s="46" t="s">
        <v>577</v>
      </c>
    </row>
    <row r="27" spans="1:2" ht="16.5" thickBot="1" x14ac:dyDescent="0.3">
      <c r="A27" s="48" t="s">
        <v>420</v>
      </c>
      <c r="B27" s="168">
        <v>2.4605586600000002</v>
      </c>
    </row>
    <row r="28" spans="1:2" ht="16.5" thickBot="1" x14ac:dyDescent="0.3">
      <c r="A28" s="47" t="s">
        <v>295</v>
      </c>
      <c r="B28" s="47" t="s">
        <v>443</v>
      </c>
    </row>
    <row r="29" spans="1:2" ht="28.5" x14ac:dyDescent="0.25">
      <c r="A29" s="293" t="s">
        <v>296</v>
      </c>
      <c r="B29" s="294">
        <v>2.5830000000000002</v>
      </c>
    </row>
    <row r="30" spans="1:2" ht="28.5" x14ac:dyDescent="0.25">
      <c r="A30" s="295" t="s">
        <v>297</v>
      </c>
      <c r="B30" s="296">
        <v>2.5830000000000002</v>
      </c>
    </row>
    <row r="31" spans="1:2" x14ac:dyDescent="0.25">
      <c r="A31" s="297" t="s">
        <v>298</v>
      </c>
      <c r="B31" s="298"/>
    </row>
    <row r="32" spans="1:2" ht="29.25" thickBot="1" x14ac:dyDescent="0.3">
      <c r="A32" s="299" t="s">
        <v>523</v>
      </c>
      <c r="B32" s="300">
        <v>2.5830000000000002</v>
      </c>
    </row>
    <row r="33" spans="1:2" ht="30" x14ac:dyDescent="0.25">
      <c r="A33" s="301" t="s">
        <v>524</v>
      </c>
      <c r="B33" s="302">
        <v>2.5830000000000002</v>
      </c>
    </row>
    <row r="34" spans="1:2" x14ac:dyDescent="0.25">
      <c r="A34" s="303" t="s">
        <v>299</v>
      </c>
      <c r="B34" s="304">
        <v>76.239999999999995</v>
      </c>
    </row>
    <row r="35" spans="1:2" x14ac:dyDescent="0.25">
      <c r="A35" s="303" t="s">
        <v>300</v>
      </c>
      <c r="B35" s="305">
        <v>1.917</v>
      </c>
    </row>
    <row r="36" spans="1:2" x14ac:dyDescent="0.25">
      <c r="A36" s="303" t="s">
        <v>301</v>
      </c>
      <c r="B36" s="305">
        <v>1.5980000000000001</v>
      </c>
    </row>
    <row r="37" spans="1:2" ht="29.25" thickBot="1" x14ac:dyDescent="0.3">
      <c r="A37" s="299" t="s">
        <v>525</v>
      </c>
      <c r="B37" s="300">
        <v>0</v>
      </c>
    </row>
    <row r="38" spans="1:2" x14ac:dyDescent="0.25">
      <c r="A38" s="303" t="s">
        <v>526</v>
      </c>
      <c r="B38" s="304" t="s">
        <v>455</v>
      </c>
    </row>
    <row r="39" spans="1:2" x14ac:dyDescent="0.25">
      <c r="A39" s="303" t="s">
        <v>299</v>
      </c>
      <c r="B39" s="304" t="s">
        <v>455</v>
      </c>
    </row>
    <row r="40" spans="1:2" x14ac:dyDescent="0.25">
      <c r="A40" s="303" t="s">
        <v>300</v>
      </c>
      <c r="B40" s="304" t="s">
        <v>455</v>
      </c>
    </row>
    <row r="41" spans="1:2" x14ac:dyDescent="0.25">
      <c r="A41" s="303" t="s">
        <v>301</v>
      </c>
      <c r="B41" s="304" t="s">
        <v>455</v>
      </c>
    </row>
    <row r="42" spans="1:2" ht="29.25" thickBot="1" x14ac:dyDescent="0.3">
      <c r="A42" s="299" t="s">
        <v>527</v>
      </c>
      <c r="B42" s="300">
        <v>0</v>
      </c>
    </row>
    <row r="43" spans="1:2" x14ac:dyDescent="0.25">
      <c r="A43" s="303" t="s">
        <v>526</v>
      </c>
      <c r="B43" s="304" t="s">
        <v>455</v>
      </c>
    </row>
    <row r="44" spans="1:2" x14ac:dyDescent="0.25">
      <c r="A44" s="303" t="s">
        <v>299</v>
      </c>
      <c r="B44" s="304" t="s">
        <v>455</v>
      </c>
    </row>
    <row r="45" spans="1:2" x14ac:dyDescent="0.25">
      <c r="A45" s="303" t="s">
        <v>300</v>
      </c>
      <c r="B45" s="304" t="s">
        <v>455</v>
      </c>
    </row>
    <row r="46" spans="1:2" x14ac:dyDescent="0.25">
      <c r="A46" s="303" t="s">
        <v>301</v>
      </c>
      <c r="B46" s="304" t="s">
        <v>455</v>
      </c>
    </row>
    <row r="47" spans="1:2" ht="29.25" thickBot="1" x14ac:dyDescent="0.3">
      <c r="A47" s="299" t="s">
        <v>302</v>
      </c>
      <c r="B47" s="306" t="s">
        <v>455</v>
      </c>
    </row>
    <row r="48" spans="1:2" x14ac:dyDescent="0.25">
      <c r="A48" s="303" t="s">
        <v>298</v>
      </c>
      <c r="B48" s="304" t="s">
        <v>455</v>
      </c>
    </row>
    <row r="49" spans="1:2" x14ac:dyDescent="0.25">
      <c r="A49" s="303" t="s">
        <v>528</v>
      </c>
      <c r="B49" s="304" t="s">
        <v>455</v>
      </c>
    </row>
    <row r="50" spans="1:2" x14ac:dyDescent="0.25">
      <c r="A50" s="303" t="s">
        <v>529</v>
      </c>
      <c r="B50" s="304" t="s">
        <v>455</v>
      </c>
    </row>
    <row r="51" spans="1:2" x14ac:dyDescent="0.25">
      <c r="A51" s="303" t="s">
        <v>530</v>
      </c>
      <c r="B51" s="304" t="s">
        <v>455</v>
      </c>
    </row>
    <row r="52" spans="1:2" ht="16.5" thickBot="1" x14ac:dyDescent="0.3">
      <c r="A52" s="299" t="s">
        <v>303</v>
      </c>
      <c r="B52" s="306">
        <v>56.58</v>
      </c>
    </row>
    <row r="53" spans="1:2" ht="16.5" thickBot="1" x14ac:dyDescent="0.3">
      <c r="A53" s="299" t="s">
        <v>304</v>
      </c>
      <c r="B53" s="300">
        <v>1.917</v>
      </c>
    </row>
    <row r="54" spans="1:2" ht="16.5" thickBot="1" x14ac:dyDescent="0.3">
      <c r="A54" s="299" t="s">
        <v>305</v>
      </c>
      <c r="B54" s="306">
        <v>56.6</v>
      </c>
    </row>
    <row r="55" spans="1:2" ht="16.5" thickBot="1" x14ac:dyDescent="0.3">
      <c r="A55" s="299" t="s">
        <v>306</v>
      </c>
      <c r="B55" s="300">
        <v>1.5980000000000001</v>
      </c>
    </row>
    <row r="56" spans="1:2" ht="16.5" thickBot="1" x14ac:dyDescent="0.3">
      <c r="A56" s="299" t="s">
        <v>307</v>
      </c>
      <c r="B56" s="306" t="s">
        <v>455</v>
      </c>
    </row>
    <row r="57" spans="1:2" x14ac:dyDescent="0.25">
      <c r="A57" s="303" t="s">
        <v>308</v>
      </c>
      <c r="B57" s="304" t="s">
        <v>531</v>
      </c>
    </row>
    <row r="58" spans="1:2" x14ac:dyDescent="0.25">
      <c r="A58" s="303" t="s">
        <v>309</v>
      </c>
      <c r="B58" s="304" t="s">
        <v>455</v>
      </c>
    </row>
    <row r="59" spans="1:2" x14ac:dyDescent="0.25">
      <c r="A59" s="303" t="s">
        <v>310</v>
      </c>
      <c r="B59" s="304" t="s">
        <v>455</v>
      </c>
    </row>
    <row r="60" spans="1:2" x14ac:dyDescent="0.25">
      <c r="A60" s="303" t="s">
        <v>311</v>
      </c>
      <c r="B60" s="304" t="s">
        <v>532</v>
      </c>
    </row>
    <row r="61" spans="1:2" x14ac:dyDescent="0.25">
      <c r="A61" s="303" t="s">
        <v>312</v>
      </c>
      <c r="B61" s="304" t="s">
        <v>455</v>
      </c>
    </row>
    <row r="62" spans="1:2" ht="29.25" thickBot="1" x14ac:dyDescent="0.3">
      <c r="A62" s="299" t="s">
        <v>313</v>
      </c>
      <c r="B62" s="306" t="s">
        <v>455</v>
      </c>
    </row>
    <row r="63" spans="1:2" ht="29.25" thickBot="1" x14ac:dyDescent="0.3">
      <c r="A63" s="299" t="s">
        <v>314</v>
      </c>
      <c r="B63" s="306">
        <v>3</v>
      </c>
    </row>
    <row r="64" spans="1:2" x14ac:dyDescent="0.25">
      <c r="A64" s="303" t="s">
        <v>298</v>
      </c>
      <c r="B64" s="304" t="s">
        <v>455</v>
      </c>
    </row>
    <row r="65" spans="1:2" x14ac:dyDescent="0.25">
      <c r="A65" s="303" t="s">
        <v>533</v>
      </c>
      <c r="B65" s="304">
        <v>2</v>
      </c>
    </row>
    <row r="66" spans="1:2" x14ac:dyDescent="0.25">
      <c r="A66" s="303" t="s">
        <v>534</v>
      </c>
      <c r="B66" s="304">
        <v>1</v>
      </c>
    </row>
    <row r="67" spans="1:2" ht="16.5" thickBot="1" x14ac:dyDescent="0.3">
      <c r="A67" s="299" t="s">
        <v>315</v>
      </c>
      <c r="B67" s="39" t="s">
        <v>518</v>
      </c>
    </row>
    <row r="68" spans="1:2" ht="39" customHeight="1" thickBot="1" x14ac:dyDescent="0.3">
      <c r="A68" s="299" t="s">
        <v>316</v>
      </c>
      <c r="B68" s="306" t="s">
        <v>455</v>
      </c>
    </row>
    <row r="69" spans="1:2" x14ac:dyDescent="0.25">
      <c r="A69" s="303" t="s">
        <v>535</v>
      </c>
      <c r="B69" s="307">
        <f>'6.1. Паспорт сетевой график'!H43</f>
        <v>45424</v>
      </c>
    </row>
    <row r="70" spans="1:2" x14ac:dyDescent="0.25">
      <c r="A70" s="303" t="s">
        <v>536</v>
      </c>
      <c r="B70" s="304" t="s">
        <v>455</v>
      </c>
    </row>
    <row r="71" spans="1:2" x14ac:dyDescent="0.25">
      <c r="A71" s="303" t="s">
        <v>537</v>
      </c>
      <c r="B71" s="304" t="s">
        <v>455</v>
      </c>
    </row>
    <row r="72" spans="1:2" ht="29.25" thickBot="1" x14ac:dyDescent="0.3">
      <c r="A72" s="299" t="s">
        <v>317</v>
      </c>
      <c r="B72" s="306" t="s">
        <v>455</v>
      </c>
    </row>
    <row r="73" spans="1:2" ht="28.5" customHeight="1" thickBot="1" x14ac:dyDescent="0.3">
      <c r="A73" s="299" t="s">
        <v>318</v>
      </c>
      <c r="B73" s="306" t="s">
        <v>455</v>
      </c>
    </row>
    <row r="74" spans="1:2" x14ac:dyDescent="0.25">
      <c r="A74" s="303" t="s">
        <v>538</v>
      </c>
      <c r="B74" s="304" t="s">
        <v>455</v>
      </c>
    </row>
    <row r="75" spans="1:2" x14ac:dyDescent="0.25">
      <c r="A75" s="303" t="s">
        <v>539</v>
      </c>
      <c r="B75" s="304" t="s">
        <v>455</v>
      </c>
    </row>
    <row r="76" spans="1:2" x14ac:dyDescent="0.25">
      <c r="A76" s="303" t="s">
        <v>540</v>
      </c>
      <c r="B76" s="304" t="s">
        <v>455</v>
      </c>
    </row>
    <row r="77" spans="1:2" x14ac:dyDescent="0.25">
      <c r="A77" s="303" t="s">
        <v>541</v>
      </c>
      <c r="B77" s="304" t="s">
        <v>455</v>
      </c>
    </row>
    <row r="78" spans="1:2" x14ac:dyDescent="0.25">
      <c r="A78" s="303" t="s">
        <v>542</v>
      </c>
      <c r="B78" s="304" t="s">
        <v>455</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2025-12-10T11:45:50Z</dcterms:modified>
</cp:coreProperties>
</file>