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PK1200.03.01.1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4" i="22" l="1"/>
  <c r="B55" i="22" l="1"/>
  <c r="B53" i="22"/>
  <c r="B37" i="22"/>
  <c r="B30" i="22" s="1"/>
  <c r="B29" i="22" s="1"/>
  <c r="B39" i="22" l="1"/>
  <c r="B52"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<sst xmlns="http://schemas.openxmlformats.org/spreadsheetml/2006/main" count="1147" uniqueCount="587">
  <si>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</si>
  <si>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</si>
  <si>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</si>
  <si>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</si>
  <si>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</si>
  <si>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</si>
  <si>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</si>
  <si>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</si>
  <si>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</si>
  <si>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</si>
  <si>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</si>
  <si>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</si>
  <si>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</si>
  <si>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</si>
  <si>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</si>
  <si>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</si>
  <si>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</si>
  <si>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</si>
  <si>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</si>
  <si>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</si>
  <si>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</si>
  <si>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</si>
  <si>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</si>
  <si>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</si>
  <si>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</si>
  <si>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</si>
  <si>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</si>
  <si>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</si>
  <si>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</si>
  <si>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</si>
  <si>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</si>
  <si>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</si>
  <si>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</si>
  <si>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</si>
  <si>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</si>
  <si>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</si>
  <si>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</si>
  <si>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</si>
  <si>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</si>
  <si>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</si>
  <si>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</si>
  <si>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</si>
  <si>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</si>
  <si>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</si>
  <si>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</si>
  <si>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</si>
  <si>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</si>
  <si>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</si>
  <si>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</si>
  <si>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</si>
  <si>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</si>
  <si>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</si>
  <si>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</si>
  <si>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</si>
  <si>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</si>
  <si>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</si>
  <si>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</si>
  <si>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</si>
  <si>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</si>
  <si>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</si>
  <si>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</si>
  <si>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</si>
  <si>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</si>
  <si>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</si>
  <si>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</si>
  <si>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</si>
  <si>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</si>
  <si>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</si>
  <si>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</si>
  <si>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</si>
  <si>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</si>
  <si>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</si>
  <si>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</si>
  <si>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</si>
  <si>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</si>
  <si>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</si>
  <si>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</si>
  <si>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</si>
  <si>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</si>
  <si>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</si>
  <si>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</si>
  <si>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</si>
  <si>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</si>
  <si>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</si>
  <si>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</si>
  <si>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</si>
  <si>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</si>
  <si>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</si>
  <si>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</si>
  <si>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</si>
  <si>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</si>
  <si>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</si>
  <si>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</si>
  <si>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</si>
  <si>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</si>
  <si>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</si>
  <si>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</si>
  <si>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</si>
  <si>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</si>
  <si>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</si>
  <si>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</si>
  <si>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</si>
  <si>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</si>
  <si>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</si>
  <si>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</si>
  <si>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</si>
  <si>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</si>
  <si>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</si>
  <si>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</si>
  <si>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</si>
  <si>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</si>
  <si>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</si>
  <si>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</si>
  <si>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</si>
  <si>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</si>
  <si>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</si>
  <si>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</si>
  <si>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</si>
  <si>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</si>
  <si>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</si>
  <si>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</si>
  <si>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</si>
  <si>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</si>
  <si>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</si>
  <si>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</si>
  <si>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</si>
  <si>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</si>
  <si>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</si>
  <si>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</si>
  <si>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</si>
  <si>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</si>
  <si>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</si>
  <si>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</si>
  <si>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</si>
  <si>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</si>
  <si>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</si>
  <si>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</si>
  <si>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</si>
  <si>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</si>
  <si>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</si>
  <si>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</si>
  <si>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</si>
  <si>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</si>
  <si>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</si>
  <si>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</si>
  <si>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</si>
  <si>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</si>
  <si>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</si>
  <si>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</si>
  <si>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</si>
  <si>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</si>
  <si>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</si>
  <si>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</si>
  <si>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</si>
  <si>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</si>
  <si>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</si>
  <si>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</si>
  <si>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</si>
  <si>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</si>
  <si>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</si>
  <si>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</si>
  <si>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</si>
  <si>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</si>
  <si>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</si>
  <si>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</si>
  <si>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</si>
  <si>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</si>
  <si>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</si>
  <si>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</si>
  <si>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</si>
  <si>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</si>
  <si>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</si>
  <si>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</si>
  <si>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</si>
  <si>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</si>
  <si>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</si>
  <si>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</si>
  <si>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</si>
  <si>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</si>
  <si>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</si>
  <si>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</si>
  <si>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</si>
  <si>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</si>
  <si>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</si>
  <si>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</si>
  <si>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</si>
  <si>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</si>
  <si>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</si>
  <si>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</si>
  <si>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</si>
  <si>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</si>
  <si>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</si>
  <si>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</si>
  <si>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</si>
  <si>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</si>
  <si>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</si>
  <si>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</si>
  <si>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</si>
  <si>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</si>
  <si>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</si>
  <si>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</si>
  <si>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</si>
  <si>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</si>
  <si>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</si>
  <si>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</si>
  <si>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</si>
  <si>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</si>
  <si>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</si>
  <si>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</si>
  <si>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</si>
  <si>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</si>
  <si>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</si>
  <si>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</si>
  <si>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</si>
  <si>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</si>
  <si>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</si>
  <si>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</si>
  <si>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</si>
  <si>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</si>
  <si>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</si>
  <si>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</si>
  <si>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</si>
  <si>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</si>
  <si>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</si>
  <si>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</si>
  <si>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</si>
  <si>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</si>
  <si>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</si>
  <si>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</si>
  <si>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</si>
  <si>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</si>
  <si>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</si>
  <si>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</si>
  <si>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</si>
  <si>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</si>
  <si>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</si>
  <si>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</si>
  <si>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</si>
  <si>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</si>
  <si>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</si>
  <si>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</si>
  <si>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</si>
  <si>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</si>
  <si>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</si>
  <si>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</si>
  <si>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</si>
  <si>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</si>
  <si>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</si>
  <si>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</si>
  <si>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</si>
  <si>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</si>
  <si>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</si>
  <si>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</si>
  <si>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</si>
  <si>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</si>
  <si>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</si>
  <si>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</si>
  <si>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</si>
  <si>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</si>
  <si>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</si>
  <si>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</si>
  <si>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</si>
  <si>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</si>
  <si>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</si>
  <si>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</si>
  <si>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</si>
  <si>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</si>
  <si>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</si>
  <si>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</si>
  <si>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</si>
  <si>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</si>
  <si>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</si>
  <si>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</si>
  <si>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</si>
  <si>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</si>
  <si>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</si>
  <si>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</si>
  <si>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</si>
  <si>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</si>
  <si>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</si>
  <si>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</si>
  <si>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</si>
  <si>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</si>
  <si>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</si>
  <si>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</si>
  <si>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</si>
  <si>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</si>
  <si>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</si>
  <si>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</si>
  <si>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</si>
  <si>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</si>
  <si>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</si>
  <si>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</si>
  <si>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</si>
  <si>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</si>
  <si>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</si>
  <si>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</si>
  <si>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</si>
  <si>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</si>
  <si>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</si>
  <si>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</si>
  <si>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</si>
  <si>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</si>
  <si>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</si>
  <si>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</si>
  <si>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</si>
  <si>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</si>
  <si>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</si>
  <si>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</si>
  <si>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</si>
  <si>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</si>
  <si>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</si>
  <si>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</si>
  <si>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</si>
  <si>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</si>
  <si>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</si>
  <si>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</si>
  <si>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</si>
  <si>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</si>
  <si>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</si>
  <si>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</si>
  <si>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</si>
  <si>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</si>
  <si>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</si>
  <si>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</si>
  <si>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</si>
  <si>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</si>
  <si>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</si>
  <si>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</si>
  <si>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</si>
  <si>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</si>
  <si>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</si>
  <si>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</si>
  <si>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</si>
  <si>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</si>
  <si>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</si>
  <si>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</si>
  <si>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</si>
  <si>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</si>
  <si>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</si>
  <si>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</si>
  <si>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</si>
  <si>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</si>
  <si>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</si>
  <si>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</si>
  <si>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</si>
  <si>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</si>
  <si>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</si>
  <si>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</si>
  <si>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</si>
  <si>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</si>
  <si>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</si>
  <si>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</si>
  <si>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</si>
  <si>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</si>
  <si>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</si>
  <si>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</si>
  <si>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</si>
  <si>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</si>
  <si>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</si>
  <si>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</si>
  <si>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</si>
  <si>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</si>
  <si>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</si>
  <si>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</si>
  <si>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</si>
  <si>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</si>
  <si>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</si>
  <si>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</si>
  <si>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</si>
  <si>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</si>
  <si>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</si>
  <si>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</si>
  <si>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</si>
  <si>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</si>
  <si>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</si>
  <si>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</si>
  <si>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</si>
  <si>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</si>
  <si>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</si>
  <si>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</si>
  <si>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</si>
  <si>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</si>
  <si>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</si>
  <si>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</si>
  <si>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</si>
  <si>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</si>
  <si>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</si>
  <si>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</si>
  <si>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</si>
  <si>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</si>
  <si>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</si>
  <si>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</si>
  <si>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</si>
  <si>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</si>
  <si>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</si>
  <si>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</si>
  <si>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</si>
  <si>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</si>
  <si>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</si>
  <si>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</si>
  <si>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</si>
  <si>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</si>
  <si>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</si>
  <si>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</si>
  <si>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</si>
  <si>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</si>
  <si>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</si>
  <si>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</si>
  <si>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</si>
  <si>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</si>
  <si>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</si>
  <si>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</si>
  <si>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</si>
  <si>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</si>
  <si>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</si>
  <si>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</si>
  <si>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</si>
  <si>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</si>
  <si>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</si>
  <si>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</si>
  <si>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</si>
  <si>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</si>
  <si>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</si>
  <si>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</si>
  <si>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</si>
  <si>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</si>
  <si>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</si>
  <si>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</si>
  <si>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</si>
  <si>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</si>
  <si>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</si>
  <si>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</si>
  <si>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</si>
  <si>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</si>
  <si>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</si>
  <si>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</si>
  <si>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</si>
  <si>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</si>
  <si>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</si>
  <si>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</si>
  <si>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</si>
  <si>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</si>
  <si>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</si>
  <si>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</si>
  <si>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</si>
  <si>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</si>
  <si>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</si>
  <si>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</si>
  <si>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</si>
  <si>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</si>
  <si>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</si>
  <si>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</si>
  <si>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</si>
  <si>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</si>
  <si>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</si>
  <si>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</si>
  <si>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</si>
  <si>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</si>
  <si>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</si>
  <si>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</si>
  <si>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</si>
  <si>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</si>
  <si>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</si>
  <si>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</si>
  <si>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</si>
  <si>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</si>
  <si>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</si>
  <si>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</si>
  <si>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</si>
  <si>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</si>
  <si>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</si>
  <si>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</si>
  <si>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</si>
  <si>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</si>
  <si>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</si>
  <si>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</si>
  <si>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</si>
  <si>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</si>
  <si>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</si>
  <si>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</si>
  <si>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</si>
  <si>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</si>
  <si>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</si>
  <si>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</si>
  <si>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</si>
  <si>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</si>
  <si>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</si>
  <si>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</si>
  <si>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</si>
  <si>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</si>
  <si>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</si>
  <si>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</si>
  <si>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</si>
  <si>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</si>
  <si>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</si>
  <si>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</si>
  <si>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</si>
  <si>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</si>
  <si>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</si>
  <si>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</si>
  <si>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</si>
  <si>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</si>
  <si>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</si>
  <si>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</si>
  <si>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</si>
  <si>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</si>
  <si>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</si>
  <si>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</si>
  <si>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</si>
  <si>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</si>
  <si>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</si>
  <si>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</si>
  <si>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</si>
  <si>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</si>
  <si>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</si>
  <si>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</si>
  <si>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</si>
  <si>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</si>
  <si>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</si>
  <si>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</si>
  <si>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</si>
  <si>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</si>
  <si>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</si>
  <si>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</si>
  <si>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</si>
  <si>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</si>
  <si>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</si>
  <si>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</si>
  <si>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</si>
  <si>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</si>
  <si>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</si>
  <si>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</si>
  <si>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</si>
  <si>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</si>
  <si>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</si>
  <si>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</si>
  <si>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</si>
  <si>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</si>
  <si>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</si>
  <si>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</si>
  <si>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</si>
  <si>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</si>
  <si>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N_PK1200.03.01.15</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</si>
  <si>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</si>
  <si>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</si>
  <si>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</si>
  <si>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объем заключенного договора KP02.1200.2023.332  ООО "ГОСТ" в ценах 2022 года с НДС, млн. руб.</t>
  </si>
  <si>
    <t>ООО "ГОСТ"</t>
  </si>
  <si>
    <t>Приобретение отсутствующего в филиале универсального оборудования для организации проведения статических и динамических испытаний (на сжатие и растяжение) монтажных блоков для подъёма грузов и домкратов в количестве 3 шт.</t>
  </si>
  <si>
    <t>2023.0644</t>
  </si>
  <si>
    <t>Филиал АО "Россети Тюмень" НЮЭС</t>
  </si>
  <si>
    <t>Реконструкция и техперевооружение электросетевых объектов</t>
  </si>
  <si>
    <t>Оборудование</t>
  </si>
  <si>
    <t>Поставка гидравлического испытательного стенда для проведения испытаний на растяжение (талей, лебедок и прочегоподобного оборудования), на сжатие (домкратов и прочего подобного оборудования) для нужд филиала АО "Россети Тюмень" Нефтеюганские электрические сети</t>
  </si>
  <si>
    <t>АО "Россети Тюмень"</t>
  </si>
  <si>
    <t>ВЗ</t>
  </si>
  <si>
    <t>ОК ЕП</t>
  </si>
  <si>
    <t>32312703142</t>
  </si>
  <si>
    <t>www.roseltorg.ru</t>
  </si>
  <si>
    <t>22.08.2023</t>
  </si>
  <si>
    <t>24.08.2023</t>
  </si>
  <si>
    <t>20.09.2023</t>
  </si>
  <si>
    <t>02.10.2023</t>
  </si>
  <si>
    <t>п.7.5.3.</t>
  </si>
  <si>
    <t>Закупочная комиссия</t>
  </si>
  <si>
    <t>28.09.2023</t>
  </si>
  <si>
    <t>32312703142/2023.0644-3</t>
  </si>
  <si>
    <t>30.09.2023</t>
  </si>
  <si>
    <t>09.10.2023</t>
  </si>
  <si>
    <t>30.11.2023</t>
  </si>
  <si>
    <t>Победитель применяет УСН.</t>
  </si>
  <si>
    <t>3 шт.</t>
  </si>
  <si>
    <t>Год 2028</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</si>
  <si>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</si>
  <si>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Год раскрытия информации: 2025 год</t>
  </si>
  <si>
    <t>Год 2029</t>
  </si>
  <si>
    <t>Сметная стоимость проекта в ценах 2027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</si>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</sst>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00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9" fontId="11" fillId="0" borderId="1" xfId="2" applyNumberFormat="1" applyFont="1" applyFill="1" applyBorder="1" applyAlignment="1">
      <alignment horizontal="center" vertical="center"/>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67" fontId="41" fillId="25"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6" borderId="50" xfId="2" applyNumberFormat="1" applyFont="1" applyFill="1" applyBorder="1" applyAlignment="1">
      <alignment horizontal="left" vertical="top" wrapText="1" indent="1"/>
    </xf>
    <xf numFmtId="167" fontId="42" fillId="26" borderId="50" xfId="2" applyNumberFormat="1" applyFont="1" applyFill="1" applyBorder="1" applyAlignment="1">
      <alignment horizontal="left" vertical="top" wrapText="1" indent="1"/>
    </xf>
    <xf numFmtId="167" fontId="42" fillId="26"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6" xfId="2" applyFont="1" applyFill="1" applyBorder="1" applyAlignment="1">
      <alignment vertical="top" wrapText="1"/>
    </xf>
    <xf numFmtId="0" fontId="42" fillId="26" borderId="44" xfId="2" applyFont="1" applyFill="1" applyBorder="1" applyAlignment="1">
      <alignment vertical="top" wrapText="1"/>
    </xf>
    <xf numFmtId="0" fontId="41" fillId="26" borderId="44" xfId="2"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73" t="s">
        <v>575</v>
      </c>
      <c r="B5" s="273"/>
      <c r="C5" s="273"/>
      <c r="D5" s="169"/>
      <c r="E5" s="169"/>
      <c r="F5" s="169"/>
      <c r="G5" s="169"/>
      <c r="H5" s="169"/>
      <c r="I5" s="169"/>
      <c r="J5" s="169"/>
    </row>
    <row r="6" spans="1:22" s="16" customFormat="1" ht="18.75" x14ac:dyDescent="0.3">
      <c r="A6" s="246"/>
      <c r="H6" s="245"/>
    </row>
    <row r="7" spans="1:22" s="16" customFormat="1" ht="18.75" x14ac:dyDescent="0.2">
      <c r="A7" s="277" t="s">
        <v>9</v>
      </c>
      <c r="B7" s="277"/>
      <c r="C7" s="277"/>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6" t="s">
        <v>493</v>
      </c>
      <c r="B9" s="276"/>
      <c r="C9" s="276"/>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74" t="s">
        <v>8</v>
      </c>
      <c r="B10" s="274"/>
      <c r="C10" s="274"/>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6" t="s">
        <v>543</v>
      </c>
      <c r="B12" s="276"/>
      <c r="C12" s="276"/>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74" t="s">
        <v>7</v>
      </c>
      <c r="B13" s="274"/>
      <c r="C13" s="274"/>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52" customFormat="1" ht="54" customHeight="1" x14ac:dyDescent="0.2">
      <c r="A15" s="278" t="s">
        <v>546</v>
      </c>
      <c r="B15" s="278"/>
      <c r="C15" s="278"/>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74" t="s">
        <v>6</v>
      </c>
      <c r="B16" s="274"/>
      <c r="C16" s="274"/>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5" t="s">
        <v>475</v>
      </c>
      <c r="B18" s="276"/>
      <c r="C18" s="276"/>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176" t="s">
        <v>5</v>
      </c>
      <c r="B20" s="255" t="s">
        <v>67</v>
      </c>
      <c r="C20" s="256" t="s">
        <v>66</v>
      </c>
      <c r="D20" s="257"/>
      <c r="E20" s="257"/>
      <c r="F20" s="257"/>
      <c r="G20" s="257"/>
      <c r="H20" s="257"/>
      <c r="I20" s="242"/>
      <c r="J20" s="242"/>
      <c r="K20" s="242"/>
      <c r="L20" s="242"/>
      <c r="M20" s="242"/>
      <c r="N20" s="242"/>
      <c r="O20" s="242"/>
      <c r="P20" s="242"/>
      <c r="Q20" s="242"/>
      <c r="R20" s="242"/>
      <c r="S20" s="242"/>
      <c r="T20" s="258"/>
      <c r="U20" s="258"/>
      <c r="V20" s="258"/>
    </row>
    <row r="21" spans="1:22" s="252" customFormat="1" ht="16.5" customHeight="1" x14ac:dyDescent="0.2">
      <c r="A21" s="256">
        <v>1</v>
      </c>
      <c r="B21" s="255">
        <v>2</v>
      </c>
      <c r="C21" s="256">
        <v>3</v>
      </c>
      <c r="D21" s="257"/>
      <c r="E21" s="257"/>
      <c r="F21" s="257"/>
      <c r="G21" s="257"/>
      <c r="H21" s="257"/>
      <c r="I21" s="242"/>
      <c r="J21" s="242"/>
      <c r="K21" s="242"/>
      <c r="L21" s="242"/>
      <c r="M21" s="242"/>
      <c r="N21" s="242"/>
      <c r="O21" s="242"/>
      <c r="P21" s="242"/>
      <c r="Q21" s="242"/>
      <c r="R21" s="242"/>
      <c r="S21" s="242"/>
      <c r="T21" s="258"/>
      <c r="U21" s="258"/>
      <c r="V21" s="258"/>
    </row>
    <row r="22" spans="1:22" s="252" customFormat="1" ht="39" customHeight="1" x14ac:dyDescent="0.2">
      <c r="A22" s="24" t="s">
        <v>65</v>
      </c>
      <c r="B22" s="259" t="s">
        <v>325</v>
      </c>
      <c r="C22" s="175" t="s">
        <v>508</v>
      </c>
      <c r="D22" s="257"/>
      <c r="E22" s="257"/>
      <c r="F22" s="257"/>
      <c r="G22" s="257"/>
      <c r="H22" s="257"/>
      <c r="I22" s="242"/>
      <c r="J22" s="242"/>
      <c r="K22" s="242"/>
      <c r="L22" s="242"/>
      <c r="M22" s="242"/>
      <c r="N22" s="242"/>
      <c r="O22" s="242"/>
      <c r="P22" s="242"/>
      <c r="Q22" s="242"/>
      <c r="R22" s="242"/>
      <c r="S22" s="242"/>
      <c r="T22" s="258"/>
      <c r="U22" s="258"/>
      <c r="V22" s="258"/>
    </row>
    <row r="23" spans="1:22" s="252" customFormat="1" ht="72" customHeight="1" x14ac:dyDescent="0.2">
      <c r="A23" s="24" t="s">
        <v>63</v>
      </c>
      <c r="B23" s="31" t="s">
        <v>64</v>
      </c>
      <c r="C23" s="175" t="s">
        <v>545</v>
      </c>
      <c r="D23" s="257"/>
      <c r="E23" s="257"/>
      <c r="F23" s="257"/>
      <c r="G23" s="257"/>
      <c r="H23" s="257"/>
      <c r="I23" s="242"/>
      <c r="J23" s="242"/>
      <c r="K23" s="242"/>
      <c r="L23" s="242"/>
      <c r="M23" s="242"/>
      <c r="N23" s="242"/>
      <c r="O23" s="242"/>
      <c r="P23" s="242"/>
      <c r="Q23" s="242"/>
      <c r="R23" s="242"/>
      <c r="S23" s="242"/>
      <c r="T23" s="258"/>
      <c r="U23" s="258"/>
      <c r="V23" s="258"/>
    </row>
    <row r="24" spans="1:22" s="252" customFormat="1" ht="22.5" customHeight="1" x14ac:dyDescent="0.2">
      <c r="A24" s="270"/>
      <c r="B24" s="271"/>
      <c r="C24" s="272"/>
      <c r="D24" s="257"/>
      <c r="E24" s="257"/>
      <c r="F24" s="257"/>
      <c r="G24" s="257"/>
      <c r="H24" s="257"/>
      <c r="I24" s="242"/>
      <c r="J24" s="242"/>
      <c r="K24" s="242"/>
      <c r="L24" s="242"/>
      <c r="M24" s="242"/>
      <c r="N24" s="242"/>
      <c r="O24" s="242"/>
      <c r="P24" s="242"/>
      <c r="Q24" s="242"/>
      <c r="R24" s="242"/>
      <c r="S24" s="242"/>
      <c r="T24" s="258"/>
      <c r="U24" s="258"/>
      <c r="V24" s="258"/>
    </row>
    <row r="25" spans="1:22" s="252" customFormat="1" ht="58.5" customHeight="1" x14ac:dyDescent="0.2">
      <c r="A25" s="24" t="s">
        <v>62</v>
      </c>
      <c r="B25" s="177" t="s">
        <v>422</v>
      </c>
      <c r="C25" s="181" t="s">
        <v>495</v>
      </c>
      <c r="D25" s="257"/>
      <c r="E25" s="257"/>
      <c r="F25" s="257"/>
      <c r="G25" s="257"/>
      <c r="H25" s="242"/>
      <c r="I25" s="242"/>
      <c r="J25" s="242"/>
      <c r="K25" s="242"/>
      <c r="L25" s="242"/>
      <c r="M25" s="242"/>
      <c r="N25" s="242"/>
      <c r="O25" s="242"/>
      <c r="P25" s="242"/>
      <c r="Q25" s="242"/>
      <c r="R25" s="242"/>
      <c r="S25" s="258"/>
      <c r="T25" s="258"/>
      <c r="U25" s="258"/>
      <c r="V25" s="258"/>
    </row>
    <row r="26" spans="1:22" s="252" customFormat="1" ht="42.75" customHeight="1" x14ac:dyDescent="0.2">
      <c r="A26" s="24" t="s">
        <v>61</v>
      </c>
      <c r="B26" s="177" t="s">
        <v>75</v>
      </c>
      <c r="C26" s="181" t="s">
        <v>503</v>
      </c>
      <c r="D26" s="257"/>
      <c r="E26" s="257"/>
      <c r="F26" s="257"/>
      <c r="G26" s="257"/>
      <c r="H26" s="242"/>
      <c r="I26" s="242"/>
      <c r="J26" s="242"/>
      <c r="K26" s="242"/>
      <c r="L26" s="242"/>
      <c r="M26" s="242"/>
      <c r="N26" s="242"/>
      <c r="O26" s="242"/>
      <c r="P26" s="242"/>
      <c r="Q26" s="242"/>
      <c r="R26" s="242"/>
      <c r="S26" s="258"/>
      <c r="T26" s="258"/>
      <c r="U26" s="258"/>
      <c r="V26" s="258"/>
    </row>
    <row r="27" spans="1:22" s="252" customFormat="1" ht="51.75" customHeight="1" x14ac:dyDescent="0.2">
      <c r="A27" s="24" t="s">
        <v>59</v>
      </c>
      <c r="B27" s="177" t="s">
        <v>74</v>
      </c>
      <c r="C27" s="181" t="s">
        <v>502</v>
      </c>
      <c r="D27" s="257"/>
      <c r="E27" s="257"/>
      <c r="F27" s="257"/>
      <c r="G27" s="257"/>
      <c r="H27" s="242"/>
      <c r="I27" s="242"/>
      <c r="J27" s="242"/>
      <c r="K27" s="242"/>
      <c r="L27" s="242"/>
      <c r="M27" s="242"/>
      <c r="N27" s="242"/>
      <c r="O27" s="242"/>
      <c r="P27" s="242"/>
      <c r="Q27" s="242"/>
      <c r="R27" s="242"/>
      <c r="S27" s="258"/>
      <c r="T27" s="258"/>
      <c r="U27" s="258"/>
      <c r="V27" s="258"/>
    </row>
    <row r="28" spans="1:22" s="252" customFormat="1" ht="42.75" customHeight="1" x14ac:dyDescent="0.2">
      <c r="A28" s="24" t="s">
        <v>58</v>
      </c>
      <c r="B28" s="177" t="s">
        <v>423</v>
      </c>
      <c r="C28" s="181" t="s">
        <v>497</v>
      </c>
      <c r="D28" s="257"/>
      <c r="E28" s="257"/>
      <c r="F28" s="257"/>
      <c r="G28" s="257"/>
      <c r="H28" s="242"/>
      <c r="I28" s="242"/>
      <c r="J28" s="242"/>
      <c r="K28" s="242"/>
      <c r="L28" s="242"/>
      <c r="M28" s="242"/>
      <c r="N28" s="242"/>
      <c r="O28" s="242"/>
      <c r="P28" s="242"/>
      <c r="Q28" s="242"/>
      <c r="R28" s="242"/>
      <c r="S28" s="258"/>
      <c r="T28" s="258"/>
      <c r="U28" s="258"/>
      <c r="V28" s="258"/>
    </row>
    <row r="29" spans="1:22" s="252" customFormat="1" ht="51.75" customHeight="1" x14ac:dyDescent="0.2">
      <c r="A29" s="24" t="s">
        <v>56</v>
      </c>
      <c r="B29" s="177" t="s">
        <v>424</v>
      </c>
      <c r="C29" s="181" t="s">
        <v>497</v>
      </c>
      <c r="D29" s="257"/>
      <c r="E29" s="257"/>
      <c r="F29" s="257"/>
      <c r="G29" s="257"/>
      <c r="H29" s="242"/>
      <c r="I29" s="242"/>
      <c r="J29" s="242"/>
      <c r="K29" s="242"/>
      <c r="L29" s="242"/>
      <c r="M29" s="242"/>
      <c r="N29" s="242"/>
      <c r="O29" s="242"/>
      <c r="P29" s="242"/>
      <c r="Q29" s="242"/>
      <c r="R29" s="242"/>
      <c r="S29" s="258"/>
      <c r="T29" s="258"/>
      <c r="U29" s="258"/>
      <c r="V29" s="258"/>
    </row>
    <row r="30" spans="1:22" s="252" customFormat="1" ht="51.75" customHeight="1" x14ac:dyDescent="0.2">
      <c r="A30" s="24" t="s">
        <v>54</v>
      </c>
      <c r="B30" s="177" t="s">
        <v>425</v>
      </c>
      <c r="C30" s="181" t="s">
        <v>497</v>
      </c>
      <c r="D30" s="257"/>
      <c r="E30" s="257"/>
      <c r="F30" s="257"/>
      <c r="G30" s="257"/>
      <c r="H30" s="242"/>
      <c r="I30" s="242"/>
      <c r="J30" s="242"/>
      <c r="K30" s="242"/>
      <c r="L30" s="242"/>
      <c r="M30" s="242"/>
      <c r="N30" s="242"/>
      <c r="O30" s="242"/>
      <c r="P30" s="242"/>
      <c r="Q30" s="242"/>
      <c r="R30" s="242"/>
      <c r="S30" s="258"/>
      <c r="T30" s="258"/>
      <c r="U30" s="258"/>
      <c r="V30" s="258"/>
    </row>
    <row r="31" spans="1:22" s="252" customFormat="1" ht="51.75" customHeight="1" x14ac:dyDescent="0.2">
      <c r="A31" s="24" t="s">
        <v>73</v>
      </c>
      <c r="B31" s="177" t="s">
        <v>426</v>
      </c>
      <c r="C31" s="181" t="s">
        <v>497</v>
      </c>
      <c r="D31" s="257"/>
      <c r="E31" s="257"/>
      <c r="F31" s="257"/>
      <c r="G31" s="257"/>
      <c r="H31" s="242"/>
      <c r="I31" s="242"/>
      <c r="J31" s="242"/>
      <c r="K31" s="242"/>
      <c r="L31" s="242"/>
      <c r="M31" s="242"/>
      <c r="N31" s="242"/>
      <c r="O31" s="242"/>
      <c r="P31" s="242"/>
      <c r="Q31" s="242"/>
      <c r="R31" s="242"/>
      <c r="S31" s="258"/>
      <c r="T31" s="258"/>
      <c r="U31" s="258"/>
      <c r="V31" s="258"/>
    </row>
    <row r="32" spans="1:22" s="252" customFormat="1" ht="51.75" customHeight="1" x14ac:dyDescent="0.2">
      <c r="A32" s="24" t="s">
        <v>71</v>
      </c>
      <c r="B32" s="177" t="s">
        <v>427</v>
      </c>
      <c r="C32" s="181" t="s">
        <v>497</v>
      </c>
      <c r="D32" s="257"/>
      <c r="E32" s="257"/>
      <c r="F32" s="257"/>
      <c r="G32" s="257"/>
      <c r="H32" s="242"/>
      <c r="I32" s="242"/>
      <c r="J32" s="242"/>
      <c r="K32" s="242"/>
      <c r="L32" s="242"/>
      <c r="M32" s="242"/>
      <c r="N32" s="242"/>
      <c r="O32" s="242"/>
      <c r="P32" s="242"/>
      <c r="Q32" s="242"/>
      <c r="R32" s="242"/>
      <c r="S32" s="258"/>
      <c r="T32" s="258"/>
      <c r="U32" s="258"/>
      <c r="V32" s="258"/>
    </row>
    <row r="33" spans="1:22" s="252" customFormat="1" ht="101.25" customHeight="1" x14ac:dyDescent="0.2">
      <c r="A33" s="24" t="s">
        <v>70</v>
      </c>
      <c r="B33" s="177" t="s">
        <v>428</v>
      </c>
      <c r="C33" s="181" t="s">
        <v>496</v>
      </c>
      <c r="D33" s="257"/>
      <c r="E33" s="257"/>
      <c r="F33" s="257"/>
      <c r="G33" s="257"/>
      <c r="H33" s="242"/>
      <c r="I33" s="242"/>
      <c r="J33" s="242"/>
      <c r="K33" s="242"/>
      <c r="L33" s="242"/>
      <c r="M33" s="242"/>
      <c r="N33" s="242"/>
      <c r="O33" s="242"/>
      <c r="P33" s="242"/>
      <c r="Q33" s="242"/>
      <c r="R33" s="242"/>
      <c r="S33" s="258"/>
      <c r="T33" s="258"/>
      <c r="U33" s="258"/>
      <c r="V33" s="258"/>
    </row>
    <row r="34" spans="1:22" ht="111" customHeight="1" x14ac:dyDescent="0.25">
      <c r="A34" s="24" t="s">
        <v>444</v>
      </c>
      <c r="B34" s="177" t="s">
        <v>429</v>
      </c>
      <c r="C34" s="181" t="s">
        <v>497</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4" t="s">
        <v>432</v>
      </c>
      <c r="B35" s="177" t="s">
        <v>72</v>
      </c>
      <c r="C35" s="181" t="s">
        <v>497</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4" t="s">
        <v>445</v>
      </c>
      <c r="B36" s="177" t="s">
        <v>430</v>
      </c>
      <c r="C36" s="181" t="s">
        <v>497</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4" t="s">
        <v>433</v>
      </c>
      <c r="B37" s="177" t="s">
        <v>431</v>
      </c>
      <c r="C37" s="181" t="s">
        <v>497</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4" t="s">
        <v>446</v>
      </c>
      <c r="B38" s="177" t="s">
        <v>237</v>
      </c>
      <c r="C38" s="181" t="s">
        <v>497</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70"/>
      <c r="B39" s="271"/>
      <c r="C39" s="272"/>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4" t="s">
        <v>434</v>
      </c>
      <c r="B40" s="177" t="s">
        <v>488</v>
      </c>
      <c r="C40" s="1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6,981</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4" t="s">
        <v>447</v>
      </c>
      <c r="B41" s="177" t="s">
        <v>470</v>
      </c>
      <c r="C41" s="181" t="s">
        <v>495</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4" t="s">
        <v>435</v>
      </c>
      <c r="B42" s="177" t="s">
        <v>485</v>
      </c>
      <c r="C42" s="181" t="s">
        <v>495</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4" t="s">
        <v>450</v>
      </c>
      <c r="B43" s="177" t="s">
        <v>451</v>
      </c>
      <c r="C43" s="181" t="s">
        <v>495</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4" t="s">
        <v>436</v>
      </c>
      <c r="B44" s="177" t="s">
        <v>476</v>
      </c>
      <c r="C44" s="181" t="s">
        <v>495</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4" t="s">
        <v>471</v>
      </c>
      <c r="B45" s="177" t="s">
        <v>477</v>
      </c>
      <c r="C45" s="181" t="s">
        <v>495</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4" t="s">
        <v>437</v>
      </c>
      <c r="B46" s="177" t="s">
        <v>478</v>
      </c>
      <c r="C46" s="181" t="s">
        <v>495</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70"/>
      <c r="B47" s="271"/>
      <c r="C47" s="272"/>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4" t="s">
        <v>472</v>
      </c>
      <c r="B48" s="177" t="s">
        <v>486</v>
      </c>
      <c r="C48" s="179">
        <v>4.3012616399999999</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4" t="s">
        <v>438</v>
      </c>
      <c r="B49" s="177" t="s">
        <v>487</v>
      </c>
      <c r="C49" s="179">
        <v>3.5843846999999998</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N_PK1200.03.01.15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449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79" t="s">
        <v>5</v>
      </c>
      <c r="B19" s="279" t="s">
        <v>108</v>
      </c>
      <c r="C19" s="282"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5" t="s">
        <v>338</v>
      </c>
      <c r="R20" s="36" t="s">
        <v>339</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335</v>
      </c>
      <c r="C29" s="40"/>
      <c r="D29" s="40"/>
      <c r="E29" s="128" t="s">
        <v>336</v>
      </c>
      <c r="F29" s="128" t="s">
        <v>336</v>
      </c>
      <c r="G29" s="128" t="s">
        <v>336</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N_PK1200.03.01.15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1.25" customHeight="1" x14ac:dyDescent="0.2">
      <c r="A16"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1" t="s">
        <v>454</v>
      </c>
      <c r="B19" s="281"/>
      <c r="C19" s="281"/>
      <c r="D19" s="281"/>
      <c r="E19" s="281"/>
      <c r="F19" s="281"/>
      <c r="G19" s="281"/>
      <c r="H19" s="281"/>
      <c r="I19" s="281"/>
      <c r="J19" s="281"/>
      <c r="K19" s="281"/>
      <c r="L19" s="281"/>
      <c r="M19" s="281"/>
      <c r="N19" s="281"/>
      <c r="O19" s="281"/>
      <c r="P19" s="281"/>
      <c r="Q19" s="281"/>
      <c r="R19" s="281"/>
      <c r="S19" s="281"/>
      <c r="T19" s="281"/>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5</v>
      </c>
      <c r="B21" s="292" t="s">
        <v>228</v>
      </c>
      <c r="C21" s="293"/>
      <c r="D21" s="296" t="s">
        <v>130</v>
      </c>
      <c r="E21" s="292" t="s">
        <v>483</v>
      </c>
      <c r="F21" s="293"/>
      <c r="G21" s="292" t="s">
        <v>247</v>
      </c>
      <c r="H21" s="293"/>
      <c r="I21" s="292" t="s">
        <v>129</v>
      </c>
      <c r="J21" s="293"/>
      <c r="K21" s="296" t="s">
        <v>128</v>
      </c>
      <c r="L21" s="292" t="s">
        <v>127</v>
      </c>
      <c r="M21" s="293"/>
      <c r="N21" s="292" t="s">
        <v>479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81" t="s">
        <v>123</v>
      </c>
      <c r="R22" s="81" t="s">
        <v>453</v>
      </c>
      <c r="S22" s="81" t="s">
        <v>122</v>
      </c>
      <c r="T22" s="81" t="s">
        <v>121</v>
      </c>
    </row>
    <row r="23" spans="1:113" ht="51.75" customHeight="1" x14ac:dyDescent="0.25">
      <c r="A23" s="301"/>
      <c r="B23" s="167" t="s">
        <v>119</v>
      </c>
      <c r="C23" s="167" t="s">
        <v>120</v>
      </c>
      <c r="D23" s="297"/>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49.5" customHeight="1" x14ac:dyDescent="0.2">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1" t="s">
        <v>456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7" t="s">
        <v>5</v>
      </c>
      <c r="B21" s="309" t="s">
        <v>463</v>
      </c>
      <c r="C21" s="310"/>
      <c r="D21" s="309" t="s">
        <v>465</v>
      </c>
      <c r="E21" s="310"/>
      <c r="F21" s="302" t="s">
        <v>102</v>
      </c>
      <c r="G21" s="304"/>
      <c r="H21" s="304"/>
      <c r="I21" s="303"/>
      <c r="J21" s="307" t="s">
        <v>466</v>
      </c>
      <c r="K21" s="309" t="s">
        <v>467</v>
      </c>
      <c r="L21" s="310"/>
      <c r="M21" s="309" t="s">
        <v>468</v>
      </c>
      <c r="N21" s="310"/>
      <c r="O21" s="309" t="s">
        <v>455</v>
      </c>
      <c r="P21" s="310"/>
      <c r="Q21" s="309" t="s">
        <v>135</v>
      </c>
      <c r="R21" s="310"/>
      <c r="S21" s="307" t="s">
        <v>134</v>
      </c>
      <c r="T21" s="307" t="s">
        <v>469</v>
      </c>
      <c r="U21" s="307" t="s">
        <v>464</v>
      </c>
      <c r="V21" s="309" t="s">
        <v>133</v>
      </c>
      <c r="W21" s="310"/>
      <c r="X21" s="302" t="s">
        <v>125</v>
      </c>
      <c r="Y21" s="304"/>
      <c r="Z21" s="302" t="s">
        <v>124</v>
      </c>
      <c r="AA21" s="304"/>
    </row>
    <row r="22" spans="1:27" ht="216" customHeight="1" x14ac:dyDescent="0.25">
      <c r="A22" s="313"/>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81" t="s">
        <v>123</v>
      </c>
      <c r="Y22" s="81" t="s">
        <v>453</v>
      </c>
      <c r="Z22" s="81" t="s">
        <v>122</v>
      </c>
      <c r="AA22" s="81" t="s">
        <v>121</v>
      </c>
    </row>
    <row r="23" spans="1:27" ht="60" customHeight="1" x14ac:dyDescent="0.25">
      <c r="A23" s="308"/>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N_PK1200.03.01.15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210" t="s">
        <v>574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9"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09"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22" t="str">
        <f>CONCATENATE(ROUND('6.2. Паспорт фин осв ввод'!D30/'6.2. Паспорт фин осв ввод'!D58,3)," млн.руб./","шт")</f>
        <v>2,088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6" t="s">
        <v>499</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462</v>
      </c>
      <c r="C27" s="17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4"/>
      <c r="AB8" s="16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6" t="str">
        <f>'1. паспорт местоположение'!A12:C12</f>
        <v>N_PK1200.03.01.15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4"/>
      <c r="AB11" s="16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5"/>
      <c r="AB12" s="16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5"/>
      <c r="AB15" s="16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2"/>
      <c r="AB16" s="17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2"/>
      <c r="AB17" s="17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2"/>
      <c r="AB18" s="17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2"/>
      <c r="AB19" s="17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3"/>
      <c r="AB20" s="17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3"/>
      <c r="AB21" s="17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4"/>
      <c r="AB22" s="17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82" t="s">
        <v>238</v>
      </c>
      <c r="B24" s="79" t="s">
        <v>245</v>
      </c>
      <c r="C24" s="182" t="s">
        <v>327</v>
      </c>
      <c r="D24" s="182" t="s">
        <v>239</v>
      </c>
      <c r="E24" s="182" t="s">
        <v>328</v>
      </c>
      <c r="F24" s="182" t="s">
        <v>330</v>
      </c>
      <c r="G24" s="182" t="s">
        <v>329</v>
      </c>
      <c r="H24" s="182" t="s">
        <v>240</v>
      </c>
      <c r="I24" s="182" t="s">
        <v>331</v>
      </c>
      <c r="J24" s="182" t="s">
        <v>246</v>
      </c>
      <c r="K24" s="79" t="s">
        <v>244</v>
      </c>
      <c r="L24" s="79" t="s">
        <v>241</v>
      </c>
      <c r="M24" s="80" t="s">
        <v>253</v>
      </c>
      <c r="N24" s="79" t="s">
        <v>491</v>
      </c>
      <c r="O24" s="182" t="s">
        <v>251</v>
      </c>
      <c r="P24" s="182" t="s">
        <v>252</v>
      </c>
      <c r="Q24" s="182" t="s">
        <v>250</v>
      </c>
      <c r="R24" s="182" t="s">
        <v>240</v>
      </c>
      <c r="S24" s="182" t="s">
        <v>249</v>
      </c>
      <c r="T24" s="182" t="s">
        <v>248</v>
      </c>
      <c r="U24" s="182" t="s">
        <v>326</v>
      </c>
      <c r="V24" s="182" t="s">
        <v>250</v>
      </c>
      <c r="W24" s="93" t="s">
        <v>243</v>
      </c>
      <c r="X24" s="93" t="s">
        <v>255</v>
      </c>
      <c r="Y24" s="93" t="s">
        <v>256</v>
      </c>
      <c r="Z24" s="95" t="s">
        <v>254</v>
      </c>
    </row>
    <row r="25" spans="1:28" ht="16.5" customHeight="1" x14ac:dyDescent="0.25">
      <c r="A25" s="182">
        <v>1</v>
      </c>
      <c r="B25" s="79">
        <v>2</v>
      </c>
      <c r="C25" s="182">
        <v>3</v>
      </c>
      <c r="D25" s="79">
        <v>4</v>
      </c>
      <c r="E25" s="182">
        <v>5</v>
      </c>
      <c r="F25" s="79">
        <v>6</v>
      </c>
      <c r="G25" s="182">
        <v>7</v>
      </c>
      <c r="H25" s="79">
        <v>8</v>
      </c>
      <c r="I25" s="182">
        <v>9</v>
      </c>
      <c r="J25" s="79">
        <v>10</v>
      </c>
      <c r="K25" s="182">
        <v>11</v>
      </c>
      <c r="L25" s="79">
        <v>12</v>
      </c>
      <c r="M25" s="182">
        <v>13</v>
      </c>
      <c r="N25" s="79">
        <v>14</v>
      </c>
      <c r="O25" s="182">
        <v>15</v>
      </c>
      <c r="P25" s="79">
        <v>16</v>
      </c>
      <c r="Q25" s="182">
        <v>17</v>
      </c>
      <c r="R25" s="79">
        <v>18</v>
      </c>
      <c r="S25" s="182">
        <v>19</v>
      </c>
      <c r="T25" s="79">
        <v>20</v>
      </c>
      <c r="U25" s="182">
        <v>21</v>
      </c>
      <c r="V25" s="79">
        <v>22</v>
      </c>
      <c r="W25" s="182">
        <v>23</v>
      </c>
      <c r="X25" s="79">
        <v>24</v>
      </c>
      <c r="Y25" s="182">
        <v>25</v>
      </c>
      <c r="Z25" s="79">
        <v>26</v>
      </c>
    </row>
    <row r="26" spans="1:28" s="184" customFormat="1" ht="45.75" customHeight="1"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46.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5" t="s">
        <v>86</v>
      </c>
      <c r="F19" s="326"/>
      <c r="G19" s="326"/>
      <c r="H19" s="326"/>
      <c r="I19" s="327"/>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4" t="s">
        <v>322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7"/>
      <c r="AN24" s="97"/>
      <c r="AO24" s="125"/>
      <c r="AP24" s="125"/>
      <c r="AQ24" s="125"/>
      <c r="AR24" s="125"/>
      <c r="AS24" s="103"/>
    </row>
    <row r="25" spans="1:45" ht="12.75" customHeight="1" x14ac:dyDescent="0.25">
      <c r="A25" s="374" t="s">
        <v>321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5" t="s">
        <v>320</v>
      </c>
      <c r="AO25" s="395"/>
      <c r="AP25" s="395"/>
      <c r="AQ25" s="393"/>
      <c r="AR25" s="393"/>
      <c r="AS25" s="103"/>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84" t="s">
        <v>318</v>
      </c>
      <c r="AO26" s="385"/>
      <c r="AP26" s="386"/>
      <c r="AQ26" s="376"/>
      <c r="AR26" s="377"/>
      <c r="AS26" s="103"/>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84" t="s">
        <v>316</v>
      </c>
      <c r="AO27" s="385"/>
      <c r="AP27" s="386"/>
      <c r="AQ27" s="376"/>
      <c r="AR27" s="377"/>
      <c r="AS27" s="103"/>
    </row>
    <row r="28" spans="1:45" ht="27.75" customHeight="1" thickBot="1" x14ac:dyDescent="0.3">
      <c r="A28" s="387" t="s">
        <v>315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8"/>
      <c r="AN28" s="390" t="s">
        <v>314</v>
      </c>
      <c r="AO28" s="391"/>
      <c r="AP28" s="392"/>
      <c r="AQ28" s="376"/>
      <c r="AR28" s="377"/>
      <c r="AS28" s="103"/>
    </row>
    <row r="29" spans="1:45" ht="17.25" customHeight="1" x14ac:dyDescent="0.25">
      <c r="A29" s="378" t="s">
        <v>313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8"/>
      <c r="AN29" s="381"/>
      <c r="AO29" s="382"/>
      <c r="AP29" s="382"/>
      <c r="AQ29" s="376"/>
      <c r="AR29" s="383"/>
      <c r="AS29" s="103"/>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3"/>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124"/>
      <c r="AP31" s="124"/>
      <c r="AQ31" s="124"/>
      <c r="AR31" s="124"/>
      <c r="AS31" s="103"/>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3"/>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8"/>
      <c r="AN33" s="98"/>
      <c r="AO33" s="98"/>
      <c r="AP33" s="98"/>
      <c r="AQ33" s="98"/>
      <c r="AR33" s="98"/>
      <c r="AS33" s="103"/>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3"/>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8"/>
      <c r="AN36" s="98"/>
      <c r="AO36" s="98"/>
      <c r="AP36" s="98"/>
      <c r="AQ36" s="98"/>
      <c r="AR36" s="98"/>
      <c r="AS36" s="103"/>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3"/>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3"/>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8"/>
      <c r="AN39" s="98"/>
      <c r="AO39" s="98"/>
      <c r="AP39" s="98"/>
      <c r="AQ39" s="98"/>
      <c r="AR39" s="98"/>
      <c r="AS39" s="103"/>
    </row>
    <row r="40" spans="1:45" ht="17.25" customHeight="1" x14ac:dyDescent="0.25">
      <c r="A40" s="374" t="s">
        <v>306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3"/>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3"/>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3"/>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3"/>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3"/>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3"/>
    </row>
    <row r="46" spans="1:45" ht="17.25" customHeight="1" thickBot="1" x14ac:dyDescent="0.3">
      <c r="A46" s="367" t="s">
        <v>300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3"/>
    </row>
    <row r="47" spans="1:45" ht="24" customHeight="1" x14ac:dyDescent="0.25">
      <c r="A47" s="370" t="s">
        <v>299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280</v>
      </c>
      <c r="AN47" s="357"/>
      <c r="AO47" s="111" t="s">
        <v>279</v>
      </c>
      <c r="AP47" s="111" t="s">
        <v>278</v>
      </c>
      <c r="AQ47" s="103"/>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5"/>
      <c r="AP48" s="115"/>
      <c r="AQ48" s="103"/>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5"/>
      <c r="AP49" s="115"/>
      <c r="AQ49" s="103"/>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280</v>
      </c>
      <c r="AN52" s="357"/>
      <c r="AO52" s="111" t="s">
        <v>279</v>
      </c>
      <c r="AP52" s="111" t="s">
        <v>278</v>
      </c>
      <c r="AQ52" s="103"/>
    </row>
    <row r="53" spans="1:43" ht="11.25" customHeight="1" x14ac:dyDescent="0.25">
      <c r="A53" s="364" t="s">
        <v>294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19"/>
      <c r="AP53" s="119"/>
      <c r="AQ53" s="103"/>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5"/>
      <c r="AP54" s="115"/>
      <c r="AQ54" s="103"/>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5"/>
      <c r="AP55" s="115"/>
      <c r="AQ55" s="103"/>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280</v>
      </c>
      <c r="AN58" s="357"/>
      <c r="AO58" s="111" t="s">
        <v>279</v>
      </c>
      <c r="AP58" s="111" t="s">
        <v>278</v>
      </c>
      <c r="AQ58" s="103"/>
    </row>
    <row r="59" spans="1:43" ht="12.75" customHeight="1" x14ac:dyDescent="0.25">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7"/>
      <c r="AP59" s="117"/>
      <c r="AQ59" s="109"/>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5"/>
      <c r="AP60" s="115"/>
      <c r="AQ60" s="103"/>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5"/>
      <c r="AP61" s="115"/>
      <c r="AQ61" s="103"/>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5"/>
      <c r="AP62" s="115"/>
      <c r="AQ62" s="10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5"/>
      <c r="AP63" s="115"/>
      <c r="AQ63" s="10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5"/>
      <c r="AP64" s="115"/>
      <c r="AQ64" s="103"/>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5"/>
      <c r="AP65" s="115"/>
      <c r="AQ65" s="103"/>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6"/>
      <c r="AP66" s="116"/>
      <c r="AQ66" s="109"/>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5"/>
      <c r="AP67" s="115"/>
      <c r="AQ67" s="103"/>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6"/>
      <c r="AP68" s="116"/>
      <c r="AQ68" s="109"/>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5"/>
      <c r="AP69" s="115"/>
      <c r="AQ69" s="103"/>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6"/>
      <c r="AP70" s="116"/>
      <c r="AQ70" s="109"/>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5"/>
      <c r="AP71" s="115"/>
      <c r="AQ71" s="103"/>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280</v>
      </c>
      <c r="AN74" s="357"/>
      <c r="AO74" s="111" t="s">
        <v>279</v>
      </c>
      <c r="AP74" s="111" t="s">
        <v>278</v>
      </c>
      <c r="AQ74" s="103"/>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7"/>
      <c r="AP75" s="107"/>
      <c r="AQ75" s="109"/>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0"/>
      <c r="AP76" s="110"/>
      <c r="AQ76" s="103"/>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0"/>
      <c r="AP77" s="110"/>
      <c r="AQ77" s="103"/>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0"/>
      <c r="AP78" s="110"/>
      <c r="AQ78" s="103"/>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0"/>
      <c r="AP79" s="110"/>
      <c r="AQ79" s="103"/>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0"/>
      <c r="AP80" s="110"/>
      <c r="AQ80" s="103"/>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0"/>
      <c r="AP81" s="110"/>
      <c r="AQ81" s="103"/>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0"/>
      <c r="AP82" s="110"/>
      <c r="AQ82" s="103"/>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7"/>
      <c r="AP83" s="107"/>
      <c r="AQ83" s="109"/>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7"/>
      <c r="AP84" s="107"/>
      <c r="AQ84" s="109"/>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0"/>
      <c r="AP85" s="110"/>
      <c r="AQ85" s="97"/>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7"/>
      <c r="AP86" s="107"/>
      <c r="AQ86" s="109"/>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7"/>
      <c r="AP87" s="107"/>
      <c r="AQ87" s="109"/>
    </row>
    <row r="88" spans="1:45" ht="14.25" customHeight="1" x14ac:dyDescent="0.25">
      <c r="A88" s="333" t="s">
        <v>264</v>
      </c>
      <c r="B88" s="334"/>
      <c r="C88" s="334"/>
      <c r="D88" s="33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6"/>
      <c r="AL88" s="337"/>
      <c r="AM88" s="338"/>
      <c r="AN88" s="339"/>
      <c r="AO88" s="107"/>
      <c r="AP88" s="107"/>
      <c r="AQ88" s="109"/>
    </row>
    <row r="89" spans="1:45" x14ac:dyDescent="0.25">
      <c r="A89" s="333" t="s">
        <v>263</v>
      </c>
      <c r="B89" s="334"/>
      <c r="C89" s="334"/>
      <c r="D89" s="33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6"/>
      <c r="AL89" s="337"/>
      <c r="AM89" s="338"/>
      <c r="AN89" s="339"/>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9"/>
      <c r="AL90" s="330"/>
      <c r="AM90" s="331"/>
      <c r="AN90" s="33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B30" sqref="B30"/>
    </sheetView>
  </sheetViews>
  <sheetFormatPr defaultRowHeight="15.75" x14ac:dyDescent="0.25"/>
  <cols>
    <col min="1" max="1" width="9.140625" style="58"/>
    <col min="2" max="2" width="37.7109375" style="58" customWidth="1"/>
    <col min="3" max="3" width="14.42578125" style="58" customWidth="1"/>
    <col min="4"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85" t="s">
        <v>8</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ht="18.75" x14ac:dyDescent="0.25">
      <c r="A12" s="281" t="str">
        <f>'1. паспорт местоположение'!A12:C12</f>
        <v>N_PK1200.03.01.15</v>
      </c>
      <c r="B12" s="281"/>
      <c r="C12" s="281"/>
      <c r="D12" s="281"/>
      <c r="E12" s="281"/>
      <c r="F12" s="281"/>
      <c r="G12" s="281"/>
      <c r="H12" s="281"/>
      <c r="I12" s="281"/>
      <c r="J12" s="281"/>
      <c r="K12" s="281"/>
      <c r="L12" s="281"/>
    </row>
    <row r="13" spans="1:44" x14ac:dyDescent="0.25">
      <c r="A13" s="285" t="s">
        <v>7</v>
      </c>
      <c r="B13" s="285"/>
      <c r="C13" s="285"/>
      <c r="D13" s="285"/>
      <c r="E13" s="285"/>
      <c r="F13" s="285"/>
      <c r="G13" s="285"/>
      <c r="H13" s="285"/>
      <c r="I13" s="285"/>
      <c r="J13" s="285"/>
      <c r="K13" s="285"/>
      <c r="L13" s="285"/>
    </row>
    <row r="14" spans="1:44" ht="18.75" x14ac:dyDescent="0.25">
      <c r="A14" s="287"/>
      <c r="B14" s="287"/>
      <c r="C14" s="287"/>
      <c r="D14" s="287"/>
      <c r="E14" s="287"/>
      <c r="F14" s="287"/>
      <c r="G14" s="287"/>
      <c r="H14" s="287"/>
      <c r="I14" s="287"/>
      <c r="J14" s="287"/>
      <c r="K14" s="287"/>
      <c r="L14" s="287"/>
    </row>
    <row r="15" spans="1:44" ht="58.5"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row>
    <row r="16" spans="1:44" x14ac:dyDescent="0.25">
      <c r="A16" s="285" t="s">
        <v>6</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6" t="s">
        <v>459</v>
      </c>
      <c r="B19" s="406"/>
      <c r="C19" s="406"/>
      <c r="D19" s="406"/>
      <c r="E19" s="406"/>
      <c r="F19" s="406"/>
      <c r="G19" s="406"/>
      <c r="H19" s="406"/>
      <c r="I19" s="406"/>
      <c r="J19" s="406"/>
      <c r="K19" s="406"/>
      <c r="L19" s="406"/>
    </row>
    <row r="20" spans="1:12" x14ac:dyDescent="0.25">
      <c r="A20" s="59"/>
      <c r="B20" s="59"/>
      <c r="C20" s="75"/>
      <c r="D20" s="75"/>
      <c r="E20" s="75"/>
      <c r="F20" s="75"/>
      <c r="G20" s="75"/>
      <c r="H20" s="75"/>
      <c r="I20" s="75"/>
      <c r="J20" s="75"/>
      <c r="K20" s="75"/>
      <c r="L20" s="75"/>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51"/>
      <c r="F22" s="152"/>
      <c r="G22" s="404" t="s">
        <v>578</v>
      </c>
      <c r="H22" s="405"/>
      <c r="I22" s="397"/>
      <c r="J22" s="400"/>
      <c r="K22" s="396"/>
      <c r="L22" s="398"/>
    </row>
    <row r="23" spans="1:12" ht="47.25" x14ac:dyDescent="0.25">
      <c r="A23" s="396"/>
      <c r="B23" s="396"/>
      <c r="C23" s="74" t="s">
        <v>223</v>
      </c>
      <c r="D23" s="74" t="s">
        <v>222</v>
      </c>
      <c r="E23" s="74" t="s">
        <v>223</v>
      </c>
      <c r="F23" s="74" t="s">
        <v>222</v>
      </c>
      <c r="G23" s="74" t="s">
        <v>223</v>
      </c>
      <c r="H23" s="74" t="s">
        <v>222</v>
      </c>
      <c r="I23" s="397"/>
      <c r="J23" s="401"/>
      <c r="K23" s="396"/>
      <c r="L23" s="398"/>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3"/>
      <c r="L25" s="78"/>
    </row>
    <row r="26" spans="1:12" ht="21.75" customHeight="1" x14ac:dyDescent="0.25">
      <c r="A26" s="66" t="s">
        <v>220</v>
      </c>
      <c r="B26" s="73" t="s">
        <v>396</v>
      </c>
      <c r="C26" s="64" t="s">
        <v>497</v>
      </c>
      <c r="D26" s="64" t="s">
        <v>497</v>
      </c>
      <c r="E26" s="72"/>
      <c r="F26" s="72"/>
      <c r="G26" s="64" t="s">
        <v>497</v>
      </c>
      <c r="H26" s="64" t="s">
        <v>497</v>
      </c>
      <c r="I26" s="72"/>
      <c r="J26" s="72"/>
      <c r="K26" s="63"/>
      <c r="L26" s="63"/>
    </row>
    <row r="27" spans="1:12" s="60" customFormat="1" ht="39" customHeight="1" x14ac:dyDescent="0.25">
      <c r="A27" s="66" t="s">
        <v>219</v>
      </c>
      <c r="B27" s="73" t="s">
        <v>398</v>
      </c>
      <c r="C27" s="64" t="s">
        <v>497</v>
      </c>
      <c r="D27" s="64" t="s">
        <v>497</v>
      </c>
      <c r="E27" s="72"/>
      <c r="F27" s="72"/>
      <c r="G27" s="64" t="s">
        <v>497</v>
      </c>
      <c r="H27" s="64" t="s">
        <v>497</v>
      </c>
      <c r="I27" s="72"/>
      <c r="J27" s="72"/>
      <c r="K27" s="63"/>
      <c r="L27" s="63"/>
    </row>
    <row r="28" spans="1:12" s="60" customFormat="1" ht="70.5" customHeight="1" x14ac:dyDescent="0.25">
      <c r="A28" s="66" t="s">
        <v>397</v>
      </c>
      <c r="B28" s="73" t="s">
        <v>402</v>
      </c>
      <c r="C28" s="64" t="s">
        <v>497</v>
      </c>
      <c r="D28" s="64" t="s">
        <v>497</v>
      </c>
      <c r="E28" s="72"/>
      <c r="F28" s="72"/>
      <c r="G28" s="64" t="s">
        <v>497</v>
      </c>
      <c r="H28" s="64" t="s">
        <v>497</v>
      </c>
      <c r="I28" s="72"/>
      <c r="J28" s="72"/>
      <c r="K28" s="63"/>
      <c r="L28" s="63"/>
    </row>
    <row r="29" spans="1:12" s="60" customFormat="1" ht="54" customHeight="1" x14ac:dyDescent="0.25">
      <c r="A29" s="66" t="s">
        <v>218</v>
      </c>
      <c r="B29" s="73" t="s">
        <v>401</v>
      </c>
      <c r="C29" s="64" t="s">
        <v>497</v>
      </c>
      <c r="D29" s="64" t="s">
        <v>497</v>
      </c>
      <c r="E29" s="72"/>
      <c r="F29" s="72"/>
      <c r="G29" s="64" t="s">
        <v>497</v>
      </c>
      <c r="H29" s="64" t="s">
        <v>497</v>
      </c>
      <c r="I29" s="72"/>
      <c r="J29" s="72"/>
      <c r="K29" s="63"/>
      <c r="L29" s="63"/>
    </row>
    <row r="30" spans="1:12" s="60" customFormat="1" ht="42" customHeight="1" x14ac:dyDescent="0.25">
      <c r="A30" s="66" t="s">
        <v>217</v>
      </c>
      <c r="B30" s="73" t="s">
        <v>403</v>
      </c>
      <c r="C30" s="64" t="s">
        <v>497</v>
      </c>
      <c r="D30" s="64" t="s">
        <v>497</v>
      </c>
      <c r="E30" s="72"/>
      <c r="F30" s="72"/>
      <c r="G30" s="64" t="s">
        <v>497</v>
      </c>
      <c r="H30" s="64" t="s">
        <v>497</v>
      </c>
      <c r="I30" s="72"/>
      <c r="J30" s="72"/>
      <c r="K30" s="63"/>
      <c r="L30" s="63"/>
    </row>
    <row r="31" spans="1:12" s="60" customFormat="1" ht="37.5" customHeight="1" x14ac:dyDescent="0.25">
      <c r="A31" s="66" t="s">
        <v>216</v>
      </c>
      <c r="B31" s="65" t="s">
        <v>399</v>
      </c>
      <c r="C31" s="64" t="s">
        <v>497</v>
      </c>
      <c r="D31" s="64" t="s">
        <v>497</v>
      </c>
      <c r="E31" s="72"/>
      <c r="F31" s="72"/>
      <c r="G31" s="64" t="s">
        <v>497</v>
      </c>
      <c r="H31" s="64" t="s">
        <v>497</v>
      </c>
      <c r="I31" s="72"/>
      <c r="J31" s="72"/>
      <c r="K31" s="63"/>
      <c r="L31" s="63"/>
    </row>
    <row r="32" spans="1:12" s="60" customFormat="1" ht="31.5" x14ac:dyDescent="0.25">
      <c r="A32" s="66" t="s">
        <v>214</v>
      </c>
      <c r="B32" s="65" t="s">
        <v>404</v>
      </c>
      <c r="C32" s="64" t="s">
        <v>497</v>
      </c>
      <c r="D32" s="64" t="s">
        <v>497</v>
      </c>
      <c r="E32" s="72"/>
      <c r="F32" s="72"/>
      <c r="G32" s="64" t="s">
        <v>497</v>
      </c>
      <c r="H32" s="64" t="s">
        <v>497</v>
      </c>
      <c r="I32" s="72"/>
      <c r="J32" s="72"/>
      <c r="K32" s="63"/>
      <c r="L32" s="63"/>
    </row>
    <row r="33" spans="1:12" s="60" customFormat="1" ht="37.5" customHeight="1" x14ac:dyDescent="0.25">
      <c r="A33" s="66" t="s">
        <v>415</v>
      </c>
      <c r="B33" s="65" t="s">
        <v>332</v>
      </c>
      <c r="C33" s="64" t="s">
        <v>497</v>
      </c>
      <c r="D33" s="64" t="s">
        <v>497</v>
      </c>
      <c r="E33" s="72"/>
      <c r="F33" s="72"/>
      <c r="G33" s="64" t="s">
        <v>497</v>
      </c>
      <c r="H33" s="64" t="s">
        <v>497</v>
      </c>
      <c r="I33" s="72"/>
      <c r="J33" s="72"/>
      <c r="K33" s="63"/>
      <c r="L33" s="63"/>
    </row>
    <row r="34" spans="1:12" s="60" customFormat="1" ht="47.25" customHeight="1" x14ac:dyDescent="0.25">
      <c r="A34" s="66" t="s">
        <v>416</v>
      </c>
      <c r="B34" s="65" t="s">
        <v>408</v>
      </c>
      <c r="C34" s="64" t="s">
        <v>497</v>
      </c>
      <c r="D34" s="64" t="s">
        <v>497</v>
      </c>
      <c r="E34" s="71"/>
      <c r="F34" s="71"/>
      <c r="G34" s="64" t="s">
        <v>497</v>
      </c>
      <c r="H34" s="64" t="s">
        <v>497</v>
      </c>
      <c r="I34" s="71"/>
      <c r="J34" s="71"/>
      <c r="K34" s="71"/>
      <c r="L34" s="63"/>
    </row>
    <row r="35" spans="1:12" s="60" customFormat="1" ht="49.5" customHeight="1" x14ac:dyDescent="0.25">
      <c r="A35" s="66" t="s">
        <v>417</v>
      </c>
      <c r="B35" s="65" t="s">
        <v>215</v>
      </c>
      <c r="C35" s="64" t="s">
        <v>497</v>
      </c>
      <c r="D35" s="64" t="s">
        <v>497</v>
      </c>
      <c r="E35" s="71"/>
      <c r="F35" s="71"/>
      <c r="G35" s="64" t="s">
        <v>497</v>
      </c>
      <c r="H35" s="64" t="s">
        <v>497</v>
      </c>
      <c r="I35" s="71"/>
      <c r="J35" s="71"/>
      <c r="K35" s="71"/>
      <c r="L35" s="63"/>
    </row>
    <row r="36" spans="1:12" ht="37.5" customHeight="1" x14ac:dyDescent="0.25">
      <c r="A36" s="66" t="s">
        <v>418</v>
      </c>
      <c r="B36" s="65" t="s">
        <v>400</v>
      </c>
      <c r="C36" s="64" t="s">
        <v>497</v>
      </c>
      <c r="D36" s="64" t="s">
        <v>497</v>
      </c>
      <c r="E36" s="70"/>
      <c r="F36" s="69"/>
      <c r="G36" s="64" t="s">
        <v>497</v>
      </c>
      <c r="H36" s="64" t="s">
        <v>497</v>
      </c>
      <c r="I36" s="68"/>
      <c r="J36" s="68"/>
      <c r="K36" s="63"/>
      <c r="L36" s="63"/>
    </row>
    <row r="37" spans="1:12" x14ac:dyDescent="0.25">
      <c r="A37" s="66" t="s">
        <v>419</v>
      </c>
      <c r="B37" s="65" t="s">
        <v>213</v>
      </c>
      <c r="C37" s="64" t="s">
        <v>497</v>
      </c>
      <c r="D37" s="64" t="s">
        <v>497</v>
      </c>
      <c r="E37" s="70"/>
      <c r="F37" s="69"/>
      <c r="G37" s="64" t="s">
        <v>497</v>
      </c>
      <c r="H37" s="64" t="s">
        <v>497</v>
      </c>
      <c r="I37" s="68"/>
      <c r="J37" s="68"/>
      <c r="K37" s="63"/>
      <c r="L37" s="63"/>
    </row>
    <row r="38" spans="1:12" x14ac:dyDescent="0.25">
      <c r="A38" s="66" t="s">
        <v>420</v>
      </c>
      <c r="B38" s="67" t="s">
        <v>212</v>
      </c>
      <c r="C38" s="64"/>
      <c r="D38" s="64"/>
      <c r="E38" s="63"/>
      <c r="F38" s="63"/>
      <c r="G38" s="64"/>
      <c r="H38" s="64"/>
      <c r="I38" s="63"/>
      <c r="J38" s="63"/>
      <c r="K38" s="63"/>
      <c r="L38" s="63"/>
    </row>
    <row r="39" spans="1:12" ht="63" x14ac:dyDescent="0.25">
      <c r="A39" s="66">
        <v>2</v>
      </c>
      <c r="B39" s="65" t="s">
        <v>405</v>
      </c>
      <c r="C39" s="64" t="s">
        <v>497</v>
      </c>
      <c r="D39" s="64" t="s">
        <v>497</v>
      </c>
      <c r="E39" s="63"/>
      <c r="F39" s="63"/>
      <c r="G39" s="64" t="s">
        <v>497</v>
      </c>
      <c r="H39" s="64" t="s">
        <v>497</v>
      </c>
      <c r="I39" s="63"/>
      <c r="J39" s="63"/>
      <c r="K39" s="63"/>
      <c r="L39" s="63"/>
    </row>
    <row r="40" spans="1:12" ht="33.75" customHeight="1" x14ac:dyDescent="0.25">
      <c r="A40" s="66" t="s">
        <v>211</v>
      </c>
      <c r="B40" s="65" t="s">
        <v>407</v>
      </c>
      <c r="C40" s="180">
        <v>45200</v>
      </c>
      <c r="D40" s="180">
        <v>46690</v>
      </c>
      <c r="E40" s="64"/>
      <c r="F40" s="64"/>
      <c r="G40" s="180">
        <v>45200</v>
      </c>
      <c r="H40" s="180">
        <v>46690</v>
      </c>
      <c r="I40" s="211">
        <v>0.5</v>
      </c>
      <c r="J40" s="211">
        <v>1</v>
      </c>
      <c r="K40" s="63"/>
      <c r="L40" s="63"/>
    </row>
    <row r="41" spans="1:12" ht="63" customHeight="1" x14ac:dyDescent="0.25">
      <c r="A41" s="66" t="s">
        <v>210</v>
      </c>
      <c r="B41" s="67" t="s">
        <v>490</v>
      </c>
      <c r="C41" s="64"/>
      <c r="D41" s="64"/>
      <c r="E41" s="63"/>
      <c r="F41" s="63"/>
      <c r="G41" s="64"/>
      <c r="H41" s="64"/>
      <c r="I41" s="63"/>
      <c r="J41" s="63"/>
      <c r="K41" s="63"/>
      <c r="L41" s="63"/>
    </row>
    <row r="42" spans="1:12" ht="58.5" customHeight="1" x14ac:dyDescent="0.25">
      <c r="A42" s="66">
        <v>3</v>
      </c>
      <c r="B42" s="65" t="s">
        <v>406</v>
      </c>
      <c r="C42" s="64" t="s">
        <v>497</v>
      </c>
      <c r="D42" s="64" t="s">
        <v>497</v>
      </c>
      <c r="E42" s="72"/>
      <c r="F42" s="72"/>
      <c r="G42" s="64" t="s">
        <v>497</v>
      </c>
      <c r="H42" s="64" t="s">
        <v>497</v>
      </c>
      <c r="I42" s="63"/>
      <c r="J42" s="63"/>
      <c r="K42" s="63"/>
      <c r="L42" s="63"/>
    </row>
    <row r="43" spans="1:12" ht="34.5" customHeight="1" x14ac:dyDescent="0.25">
      <c r="A43" s="66" t="s">
        <v>209</v>
      </c>
      <c r="B43" s="65" t="s">
        <v>207</v>
      </c>
      <c r="C43" s="64" t="s">
        <v>497</v>
      </c>
      <c r="D43" s="64" t="s">
        <v>497</v>
      </c>
      <c r="E43" s="72"/>
      <c r="F43" s="72"/>
      <c r="G43" s="64" t="s">
        <v>497</v>
      </c>
      <c r="H43" s="64" t="s">
        <v>497</v>
      </c>
      <c r="I43" s="63"/>
      <c r="J43" s="63"/>
      <c r="K43" s="63"/>
      <c r="L43" s="63"/>
    </row>
    <row r="44" spans="1:12" ht="24.75" customHeight="1" x14ac:dyDescent="0.25">
      <c r="A44" s="66" t="s">
        <v>208</v>
      </c>
      <c r="B44" s="65" t="s">
        <v>205</v>
      </c>
      <c r="C44" s="64" t="s">
        <v>497</v>
      </c>
      <c r="D44" s="64" t="s">
        <v>497</v>
      </c>
      <c r="E44" s="72"/>
      <c r="F44" s="72"/>
      <c r="G44" s="64" t="s">
        <v>497</v>
      </c>
      <c r="H44" s="64" t="s">
        <v>497</v>
      </c>
      <c r="I44" s="63"/>
      <c r="J44" s="63"/>
      <c r="K44" s="63"/>
      <c r="L44" s="63"/>
    </row>
    <row r="45" spans="1:12" ht="90.75" customHeight="1" x14ac:dyDescent="0.25">
      <c r="A45" s="66" t="s">
        <v>206</v>
      </c>
      <c r="B45" s="65" t="s">
        <v>411</v>
      </c>
      <c r="C45" s="64" t="s">
        <v>497</v>
      </c>
      <c r="D45" s="64" t="s">
        <v>497</v>
      </c>
      <c r="E45" s="72"/>
      <c r="F45" s="72"/>
      <c r="G45" s="64" t="s">
        <v>497</v>
      </c>
      <c r="H45" s="64" t="s">
        <v>497</v>
      </c>
      <c r="I45" s="63"/>
      <c r="J45" s="63"/>
      <c r="K45" s="63"/>
      <c r="L45" s="63"/>
    </row>
    <row r="46" spans="1:12" ht="167.25" customHeight="1" x14ac:dyDescent="0.25">
      <c r="A46" s="66" t="s">
        <v>204</v>
      </c>
      <c r="B46" s="65" t="s">
        <v>409</v>
      </c>
      <c r="C46" s="64" t="s">
        <v>497</v>
      </c>
      <c r="D46" s="64" t="s">
        <v>497</v>
      </c>
      <c r="E46" s="72"/>
      <c r="F46" s="72"/>
      <c r="G46" s="64" t="s">
        <v>497</v>
      </c>
      <c r="H46" s="64" t="s">
        <v>497</v>
      </c>
      <c r="I46" s="63"/>
      <c r="J46" s="63"/>
      <c r="K46" s="63"/>
      <c r="L46" s="63"/>
    </row>
    <row r="47" spans="1:12" ht="30.75" customHeight="1" x14ac:dyDescent="0.25">
      <c r="A47" s="66" t="s">
        <v>202</v>
      </c>
      <c r="B47" s="65" t="s">
        <v>203</v>
      </c>
      <c r="C47" s="64" t="s">
        <v>497</v>
      </c>
      <c r="D47" s="64" t="s">
        <v>497</v>
      </c>
      <c r="E47" s="72"/>
      <c r="F47" s="72"/>
      <c r="G47" s="64" t="s">
        <v>497</v>
      </c>
      <c r="H47" s="64" t="s">
        <v>497</v>
      </c>
      <c r="I47" s="63"/>
      <c r="J47" s="63"/>
      <c r="K47" s="63"/>
      <c r="L47" s="63"/>
    </row>
    <row r="48" spans="1:12" ht="37.5" customHeight="1" x14ac:dyDescent="0.25">
      <c r="A48" s="66" t="s">
        <v>421</v>
      </c>
      <c r="B48" s="67" t="s">
        <v>201</v>
      </c>
      <c r="C48" s="64"/>
      <c r="D48" s="64"/>
      <c r="E48" s="63"/>
      <c r="F48" s="63"/>
      <c r="G48" s="64"/>
      <c r="H48" s="64"/>
      <c r="I48" s="63"/>
      <c r="J48" s="63"/>
      <c r="K48" s="63"/>
      <c r="L48" s="63"/>
    </row>
    <row r="49" spans="1:12" ht="35.25" customHeight="1" x14ac:dyDescent="0.25">
      <c r="A49" s="66">
        <v>4</v>
      </c>
      <c r="B49" s="65" t="s">
        <v>199</v>
      </c>
      <c r="C49" s="64" t="s">
        <v>497</v>
      </c>
      <c r="D49" s="64" t="s">
        <v>497</v>
      </c>
      <c r="E49" s="72"/>
      <c r="F49" s="72"/>
      <c r="G49" s="64" t="s">
        <v>497</v>
      </c>
      <c r="H49" s="64" t="s">
        <v>497</v>
      </c>
      <c r="I49" s="63"/>
      <c r="J49" s="63"/>
      <c r="K49" s="63"/>
      <c r="L49" s="63"/>
    </row>
    <row r="50" spans="1:12" ht="86.25" customHeight="1" x14ac:dyDescent="0.25">
      <c r="A50" s="66" t="s">
        <v>200</v>
      </c>
      <c r="B50" s="65" t="s">
        <v>410</v>
      </c>
      <c r="C50" s="64" t="s">
        <v>497</v>
      </c>
      <c r="D50" s="64" t="s">
        <v>497</v>
      </c>
      <c r="E50" s="72"/>
      <c r="F50" s="72"/>
      <c r="G50" s="64" t="s">
        <v>497</v>
      </c>
      <c r="H50" s="64" t="s">
        <v>497</v>
      </c>
      <c r="I50" s="63"/>
      <c r="J50" s="63"/>
      <c r="K50" s="63"/>
      <c r="L50" s="63"/>
    </row>
    <row r="51" spans="1:12" ht="77.25" customHeight="1" x14ac:dyDescent="0.25">
      <c r="A51" s="66" t="s">
        <v>198</v>
      </c>
      <c r="B51" s="65" t="s">
        <v>412</v>
      </c>
      <c r="C51" s="64" t="s">
        <v>497</v>
      </c>
      <c r="D51" s="64" t="s">
        <v>497</v>
      </c>
      <c r="E51" s="72"/>
      <c r="F51" s="72"/>
      <c r="G51" s="64" t="s">
        <v>497</v>
      </c>
      <c r="H51" s="64" t="s">
        <v>497</v>
      </c>
      <c r="I51" s="63"/>
      <c r="J51" s="63"/>
      <c r="K51" s="63"/>
      <c r="L51" s="63"/>
    </row>
    <row r="52" spans="1:12" ht="71.25" customHeight="1" x14ac:dyDescent="0.25">
      <c r="A52" s="66" t="s">
        <v>196</v>
      </c>
      <c r="B52" s="65" t="s">
        <v>197</v>
      </c>
      <c r="C52" s="64" t="s">
        <v>497</v>
      </c>
      <c r="D52" s="64" t="s">
        <v>497</v>
      </c>
      <c r="E52" s="72"/>
      <c r="F52" s="72"/>
      <c r="G52" s="64" t="s">
        <v>497</v>
      </c>
      <c r="H52" s="64" t="s">
        <v>497</v>
      </c>
      <c r="I52" s="63"/>
      <c r="J52" s="63"/>
      <c r="K52" s="63"/>
      <c r="L52" s="63"/>
    </row>
    <row r="53" spans="1:12" ht="48" customHeight="1" x14ac:dyDescent="0.25">
      <c r="A53" s="66" t="s">
        <v>194</v>
      </c>
      <c r="B53" s="159" t="s">
        <v>413</v>
      </c>
      <c r="C53" s="180">
        <v>45200</v>
      </c>
      <c r="D53" s="180">
        <v>46690</v>
      </c>
      <c r="E53" s="64"/>
      <c r="F53" s="64"/>
      <c r="G53" s="180">
        <v>45200</v>
      </c>
      <c r="H53" s="180">
        <v>46690</v>
      </c>
      <c r="I53" s="211">
        <v>0.5</v>
      </c>
      <c r="J53" s="211">
        <v>1</v>
      </c>
      <c r="K53" s="63"/>
      <c r="L53" s="63"/>
    </row>
    <row r="54" spans="1:12" ht="46.5" customHeight="1" x14ac:dyDescent="0.25">
      <c r="A54" s="66" t="s">
        <v>414</v>
      </c>
      <c r="B54" s="65" t="s">
        <v>195</v>
      </c>
      <c r="C54" s="64" t="s">
        <v>497</v>
      </c>
      <c r="D54" s="64" t="s">
        <v>497</v>
      </c>
      <c r="E54" s="72"/>
      <c r="F54" s="72"/>
      <c r="G54" s="64" t="s">
        <v>497</v>
      </c>
      <c r="H54" s="64" t="s">
        <v>497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0" zoomScale="70" zoomScaleNormal="70" zoomScaleSheetLayoutView="70" workbookViewId="0">
      <selection activeCell="J62" sqref="J62"/>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11.85546875" style="185" customWidth="1"/>
    <col min="9" max="9" width="5.42578125" style="185" customWidth="1"/>
    <col min="10" max="10" width="11.85546875" style="185" customWidth="1"/>
    <col min="11" max="11" width="9.85546875" style="185" customWidth="1"/>
    <col min="12" max="12" width="11.85546875" style="185" customWidth="1"/>
    <col min="13" max="13" width="5.28515625" style="185" customWidth="1"/>
    <col min="14" max="14" width="11.85546875" style="185" customWidth="1"/>
    <col min="15" max="15" width="10.7109375" style="185" customWidth="1"/>
    <col min="16" max="16" width="11.85546875" style="185" customWidth="1"/>
    <col min="17" max="17" width="6.42578125" style="185" customWidth="1"/>
    <col min="18" max="18" width="11.85546875" style="185" customWidth="1"/>
    <col min="19" max="19" width="10.42578125" style="185" customWidth="1"/>
    <col min="20" max="20" width="11.85546875" style="185" customWidth="1"/>
    <col min="21" max="21" width="6.140625" style="185" customWidth="1"/>
    <col min="22" max="22" width="11.85546875" style="185" customWidth="1"/>
    <col min="23" max="23" width="10.140625" style="185" customWidth="1"/>
    <col min="24" max="24" width="11.85546875" style="185" customWidth="1"/>
    <col min="25" max="25" width="6.140625" style="185" customWidth="1"/>
    <col min="26" max="26" width="11.85546875" style="185" customWidth="1"/>
    <col min="27" max="27" width="10.42578125" style="185" customWidth="1"/>
    <col min="28" max="28" width="13.140625" style="185" customWidth="1"/>
    <col min="29" max="29" width="24.85546875" style="185" customWidth="1"/>
    <col min="30" max="16384" width="9.140625" style="185"/>
  </cols>
  <sheetData>
    <row r="1" spans="1:29" ht="18.75" x14ac:dyDescent="0.25">
      <c r="AC1" s="186" t="s">
        <v>69</v>
      </c>
    </row>
    <row r="2" spans="1:29" ht="18.75" x14ac:dyDescent="0.3">
      <c r="AC2" s="187" t="s">
        <v>10</v>
      </c>
    </row>
    <row r="3" spans="1:29" ht="18.75" x14ac:dyDescent="0.3">
      <c r="AC3" s="187" t="s">
        <v>68</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87"/>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29" t="str">
        <f>'1. паспорт местоположение'!A12:C12</f>
        <v>N_PK1200.03.01.15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57.75" customHeight="1" x14ac:dyDescent="0.25">
      <c r="A14" s="411"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8" t="s">
        <v>460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193</v>
      </c>
      <c r="B20" s="414" t="s">
        <v>192</v>
      </c>
      <c r="C20" s="396" t="s">
        <v>191</v>
      </c>
      <c r="D20" s="396"/>
      <c r="E20" s="417" t="s">
        <v>581</v>
      </c>
      <c r="F20" s="417"/>
      <c r="G20" s="426" t="s">
        <v>582</v>
      </c>
      <c r="H20" s="423" t="s">
        <v>583</v>
      </c>
      <c r="I20" s="424"/>
      <c r="J20" s="424"/>
      <c r="K20" s="425"/>
      <c r="L20" s="423" t="s">
        <v>584</v>
      </c>
      <c r="M20" s="424"/>
      <c r="N20" s="424"/>
      <c r="O20" s="425"/>
      <c r="P20" s="408" t="s">
        <v>494</v>
      </c>
      <c r="Q20" s="409"/>
      <c r="R20" s="409"/>
      <c r="S20" s="410"/>
      <c r="T20" s="408" t="s">
        <v>573</v>
      </c>
      <c r="U20" s="409"/>
      <c r="V20" s="409"/>
      <c r="W20" s="409"/>
      <c r="X20" s="408" t="s">
        <v>576</v>
      </c>
      <c r="Y20" s="409"/>
      <c r="Z20" s="409"/>
      <c r="AA20" s="409"/>
      <c r="AB20" s="419" t="s">
        <v>190</v>
      </c>
      <c r="AC20" s="420"/>
      <c r="AD20" s="192"/>
      <c r="AE20" s="192"/>
      <c r="AF20" s="192"/>
    </row>
    <row r="21" spans="1:32" ht="99.75" customHeight="1" x14ac:dyDescent="0.25">
      <c r="A21" s="415"/>
      <c r="B21" s="415"/>
      <c r="C21" s="396"/>
      <c r="D21" s="396"/>
      <c r="E21" s="417"/>
      <c r="F21" s="417"/>
      <c r="G21" s="427"/>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1"/>
      <c r="AC21" s="422"/>
    </row>
    <row r="22" spans="1:32" ht="89.25" customHeight="1" x14ac:dyDescent="0.25">
      <c r="A22" s="416"/>
      <c r="B22" s="416"/>
      <c r="C22" s="266" t="s">
        <v>2</v>
      </c>
      <c r="D22" s="264" t="s">
        <v>188</v>
      </c>
      <c r="E22" s="266" t="s">
        <v>585</v>
      </c>
      <c r="F22" s="266" t="s">
        <v>586</v>
      </c>
      <c r="G22" s="403"/>
      <c r="H22" s="193" t="s">
        <v>439</v>
      </c>
      <c r="I22" s="193" t="s">
        <v>440</v>
      </c>
      <c r="J22" s="193" t="s">
        <v>439</v>
      </c>
      <c r="K22" s="193" t="s">
        <v>440</v>
      </c>
      <c r="L22" s="193" t="s">
        <v>439</v>
      </c>
      <c r="M22" s="193" t="s">
        <v>440</v>
      </c>
      <c r="N22" s="193" t="s">
        <v>439</v>
      </c>
      <c r="O22" s="193" t="s">
        <v>440</v>
      </c>
      <c r="P22" s="193" t="s">
        <v>439</v>
      </c>
      <c r="Q22" s="193" t="s">
        <v>440</v>
      </c>
      <c r="R22" s="193" t="s">
        <v>439</v>
      </c>
      <c r="S22" s="193" t="s">
        <v>440</v>
      </c>
      <c r="T22" s="193" t="s">
        <v>439</v>
      </c>
      <c r="U22" s="193" t="s">
        <v>440</v>
      </c>
      <c r="V22" s="193" t="s">
        <v>439</v>
      </c>
      <c r="W22" s="193" t="s">
        <v>440</v>
      </c>
      <c r="X22" s="193" t="s">
        <v>439</v>
      </c>
      <c r="Y22" s="193" t="s">
        <v>440</v>
      </c>
      <c r="Z22" s="193" t="s">
        <v>439</v>
      </c>
      <c r="AA22" s="19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194">
        <v>1</v>
      </c>
      <c r="B24" s="195" t="s">
        <v>187</v>
      </c>
      <c r="C24" s="207">
        <v>6.6194494400000004</v>
      </c>
      <c r="D24" s="207">
        <v>6.9812616399999996</v>
      </c>
      <c r="E24" s="207">
        <v>3.9394494400000002</v>
      </c>
      <c r="F24" s="207">
        <v>3.9394494400000002</v>
      </c>
      <c r="G24" s="196">
        <v>0</v>
      </c>
      <c r="H24" s="207">
        <v>0</v>
      </c>
      <c r="I24" s="196"/>
      <c r="J24" s="207">
        <v>0</v>
      </c>
      <c r="K24" s="196"/>
      <c r="L24" s="196">
        <v>0</v>
      </c>
      <c r="M24" s="196"/>
      <c r="N24" s="196">
        <v>0</v>
      </c>
      <c r="O24" s="196"/>
      <c r="P24" s="196">
        <v>3.9394494399999997</v>
      </c>
      <c r="Q24" s="196"/>
      <c r="R24" s="196">
        <v>4.3012616399999999</v>
      </c>
      <c r="S24" s="196"/>
      <c r="T24" s="196">
        <v>0</v>
      </c>
      <c r="U24" s="196"/>
      <c r="V24" s="196">
        <v>0</v>
      </c>
      <c r="W24" s="196"/>
      <c r="X24" s="196">
        <v>0</v>
      </c>
      <c r="Y24" s="196"/>
      <c r="Z24" s="196" t="s">
        <v>579</v>
      </c>
      <c r="AA24" s="196"/>
      <c r="AB24" s="196">
        <v>3.9394494399999997</v>
      </c>
      <c r="AC24" s="207">
        <v>4.3012616399999999</v>
      </c>
    </row>
    <row r="25" spans="1:32" ht="24" customHeight="1" x14ac:dyDescent="0.25">
      <c r="A25" s="197" t="s">
        <v>186</v>
      </c>
      <c r="B25" s="198" t="s">
        <v>185</v>
      </c>
      <c r="C25" s="207"/>
      <c r="D25" s="207"/>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579</v>
      </c>
      <c r="AA25" s="196"/>
      <c r="AB25" s="196">
        <v>0</v>
      </c>
      <c r="AC25" s="207">
        <v>0</v>
      </c>
    </row>
    <row r="26" spans="1:32" x14ac:dyDescent="0.25">
      <c r="A26" s="197" t="s">
        <v>184</v>
      </c>
      <c r="B26" s="198" t="s">
        <v>183</v>
      </c>
      <c r="C26" s="207"/>
      <c r="D26" s="207"/>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579</v>
      </c>
      <c r="AA26" s="196"/>
      <c r="AB26" s="196">
        <v>0</v>
      </c>
      <c r="AC26" s="207">
        <v>0</v>
      </c>
    </row>
    <row r="27" spans="1:32" ht="31.5" x14ac:dyDescent="0.25">
      <c r="A27" s="197" t="s">
        <v>182</v>
      </c>
      <c r="B27" s="198" t="s">
        <v>395</v>
      </c>
      <c r="C27" s="207"/>
      <c r="D27" s="207"/>
      <c r="E27" s="196"/>
      <c r="F27" s="196"/>
      <c r="G27" s="196">
        <v>0</v>
      </c>
      <c r="H27" s="207">
        <v>0</v>
      </c>
      <c r="I27" s="196"/>
      <c r="J27" s="207">
        <v>0</v>
      </c>
      <c r="K27" s="196"/>
      <c r="L27" s="207">
        <v>0</v>
      </c>
      <c r="M27" s="196"/>
      <c r="N27" s="196">
        <v>0</v>
      </c>
      <c r="O27" s="196"/>
      <c r="P27" s="196">
        <v>3.2828745333333331</v>
      </c>
      <c r="Q27" s="196"/>
      <c r="R27" s="196">
        <v>3.5843847000000002</v>
      </c>
      <c r="S27" s="196"/>
      <c r="T27" s="196">
        <v>0</v>
      </c>
      <c r="U27" s="196"/>
      <c r="V27" s="196">
        <v>0</v>
      </c>
      <c r="W27" s="196"/>
      <c r="X27" s="196">
        <v>0</v>
      </c>
      <c r="Y27" s="196"/>
      <c r="Z27" s="196" t="s">
        <v>579</v>
      </c>
      <c r="AA27" s="196"/>
      <c r="AB27" s="196">
        <v>3.2828745333333331</v>
      </c>
      <c r="AC27" s="207">
        <v>3.5843847000000002</v>
      </c>
    </row>
    <row r="28" spans="1:32" x14ac:dyDescent="0.25">
      <c r="A28" s="197" t="s">
        <v>181</v>
      </c>
      <c r="B28" s="198" t="s">
        <v>180</v>
      </c>
      <c r="C28" s="207"/>
      <c r="D28" s="207"/>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207">
        <v>0</v>
      </c>
    </row>
    <row r="29" spans="1:32" x14ac:dyDescent="0.25">
      <c r="A29" s="197" t="s">
        <v>179</v>
      </c>
      <c r="B29" s="199" t="s">
        <v>178</v>
      </c>
      <c r="C29" s="207"/>
      <c r="D29" s="207"/>
      <c r="E29" s="196"/>
      <c r="F29" s="196"/>
      <c r="G29" s="196">
        <v>0</v>
      </c>
      <c r="H29" s="196">
        <v>0</v>
      </c>
      <c r="I29" s="196"/>
      <c r="J29" s="196">
        <v>0</v>
      </c>
      <c r="K29" s="196"/>
      <c r="L29" s="196">
        <v>0</v>
      </c>
      <c r="M29" s="196"/>
      <c r="N29" s="196">
        <v>0</v>
      </c>
      <c r="O29" s="196"/>
      <c r="P29" s="196">
        <v>0.65657490666666662</v>
      </c>
      <c r="Q29" s="196"/>
      <c r="R29" s="196">
        <v>0.71687693999999968</v>
      </c>
      <c r="S29" s="196"/>
      <c r="T29" s="196">
        <v>0</v>
      </c>
      <c r="U29" s="196"/>
      <c r="V29" s="196">
        <v>0</v>
      </c>
      <c r="W29" s="196"/>
      <c r="X29" s="196">
        <v>0</v>
      </c>
      <c r="Y29" s="196"/>
      <c r="Z29" s="196" t="s">
        <v>579</v>
      </c>
      <c r="AA29" s="196"/>
      <c r="AB29" s="196">
        <v>0.65657490666666662</v>
      </c>
      <c r="AC29" s="207">
        <v>0.71687693999999968</v>
      </c>
    </row>
    <row r="30" spans="1:32" ht="47.25" x14ac:dyDescent="0.25">
      <c r="A30" s="194" t="s">
        <v>63</v>
      </c>
      <c r="B30" s="195" t="s">
        <v>177</v>
      </c>
      <c r="C30" s="207">
        <v>5.9628745299999997</v>
      </c>
      <c r="D30" s="207">
        <v>6.2643846999999999</v>
      </c>
      <c r="E30" s="207">
        <v>3.2828745299999995</v>
      </c>
      <c r="F30" s="207">
        <v>3.2828745299999995</v>
      </c>
      <c r="G30" s="196">
        <v>0</v>
      </c>
      <c r="H30" s="207">
        <v>0</v>
      </c>
      <c r="I30" s="196"/>
      <c r="J30" s="207">
        <v>0</v>
      </c>
      <c r="K30" s="196"/>
      <c r="L30" s="207">
        <v>0</v>
      </c>
      <c r="M30" s="196"/>
      <c r="N30" s="196">
        <v>0</v>
      </c>
      <c r="O30" s="196"/>
      <c r="P30" s="196">
        <v>3.28287453</v>
      </c>
      <c r="Q30" s="196"/>
      <c r="R30" s="196">
        <v>3.5843846999999998</v>
      </c>
      <c r="S30" s="196"/>
      <c r="T30" s="196">
        <v>0</v>
      </c>
      <c r="U30" s="196"/>
      <c r="V30" s="196">
        <v>0</v>
      </c>
      <c r="W30" s="196"/>
      <c r="X30" s="196">
        <v>0</v>
      </c>
      <c r="Y30" s="196"/>
      <c r="Z30" s="196" t="s">
        <v>579</v>
      </c>
      <c r="AA30" s="196"/>
      <c r="AB30" s="196">
        <v>3.28287453</v>
      </c>
      <c r="AC30" s="207">
        <v>3.5843846999999998</v>
      </c>
    </row>
    <row r="31" spans="1:32" x14ac:dyDescent="0.25">
      <c r="A31" s="194" t="s">
        <v>176</v>
      </c>
      <c r="B31" s="198" t="s">
        <v>175</v>
      </c>
      <c r="C31" s="207">
        <v>0</v>
      </c>
      <c r="D31" s="207">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207">
        <v>0</v>
      </c>
    </row>
    <row r="32" spans="1:32" ht="31.5" x14ac:dyDescent="0.25">
      <c r="A32" s="194" t="s">
        <v>174</v>
      </c>
      <c r="B32" s="198" t="s">
        <v>173</v>
      </c>
      <c r="C32" s="207">
        <v>0</v>
      </c>
      <c r="D32" s="207">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207">
        <v>0</v>
      </c>
    </row>
    <row r="33" spans="1:29" x14ac:dyDescent="0.25">
      <c r="A33" s="194" t="s">
        <v>172</v>
      </c>
      <c r="B33" s="198" t="s">
        <v>171</v>
      </c>
      <c r="C33" s="207">
        <v>5.9628745299999997</v>
      </c>
      <c r="D33" s="207">
        <v>6.2643846999999999</v>
      </c>
      <c r="E33" s="196"/>
      <c r="F33" s="196"/>
      <c r="G33" s="196"/>
      <c r="H33" s="207"/>
      <c r="I33" s="196"/>
      <c r="J33" s="207"/>
      <c r="K33" s="196"/>
      <c r="L33" s="207"/>
      <c r="M33" s="196"/>
      <c r="N33" s="196"/>
      <c r="O33" s="196"/>
      <c r="P33" s="196"/>
      <c r="Q33" s="196"/>
      <c r="R33" s="196"/>
      <c r="S33" s="196"/>
      <c r="T33" s="196"/>
      <c r="U33" s="196"/>
      <c r="V33" s="196"/>
      <c r="W33" s="196"/>
      <c r="X33" s="196"/>
      <c r="Y33" s="196"/>
      <c r="Z33" s="196"/>
      <c r="AA33" s="196"/>
      <c r="AB33" s="196">
        <v>0</v>
      </c>
      <c r="AC33" s="207">
        <v>0</v>
      </c>
    </row>
    <row r="34" spans="1:29" x14ac:dyDescent="0.25">
      <c r="A34" s="194" t="s">
        <v>170</v>
      </c>
      <c r="B34" s="198" t="s">
        <v>169</v>
      </c>
      <c r="C34" s="207">
        <v>0</v>
      </c>
      <c r="D34" s="207">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207">
        <v>0</v>
      </c>
    </row>
    <row r="35" spans="1:29" ht="31.5" x14ac:dyDescent="0.25">
      <c r="A35" s="194" t="s">
        <v>62</v>
      </c>
      <c r="B35" s="195" t="s">
        <v>168</v>
      </c>
      <c r="C35" s="207"/>
      <c r="D35" s="207"/>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07"/>
    </row>
    <row r="36" spans="1:29" x14ac:dyDescent="0.25">
      <c r="A36" s="197" t="s">
        <v>167</v>
      </c>
      <c r="B36" s="200" t="s">
        <v>512</v>
      </c>
      <c r="C36" s="207"/>
      <c r="D36" s="207"/>
      <c r="E36" s="196"/>
      <c r="F36" s="196"/>
      <c r="G36" s="196">
        <v>0</v>
      </c>
      <c r="H36" s="196">
        <v>0</v>
      </c>
      <c r="I36" s="196" t="s">
        <v>580</v>
      </c>
      <c r="J36" s="196">
        <v>0</v>
      </c>
      <c r="K36" s="196" t="s">
        <v>580</v>
      </c>
      <c r="L36" s="196">
        <v>0</v>
      </c>
      <c r="M36" s="201" t="s">
        <v>580</v>
      </c>
      <c r="N36" s="196">
        <v>0</v>
      </c>
      <c r="O36" s="196" t="s">
        <v>580</v>
      </c>
      <c r="P36" s="196">
        <v>0</v>
      </c>
      <c r="Q36" s="196" t="s">
        <v>580</v>
      </c>
      <c r="R36" s="196">
        <v>0</v>
      </c>
      <c r="S36" s="196" t="s">
        <v>580</v>
      </c>
      <c r="T36" s="196">
        <v>0</v>
      </c>
      <c r="U36" s="196" t="s">
        <v>580</v>
      </c>
      <c r="V36" s="196">
        <v>0</v>
      </c>
      <c r="W36" s="196" t="s">
        <v>580</v>
      </c>
      <c r="X36" s="196">
        <v>0</v>
      </c>
      <c r="Y36" s="196" t="s">
        <v>580</v>
      </c>
      <c r="Z36" s="196" t="s">
        <v>579</v>
      </c>
      <c r="AA36" s="196" t="s">
        <v>579</v>
      </c>
      <c r="AB36" s="196">
        <v>0</v>
      </c>
      <c r="AC36" s="207">
        <v>0</v>
      </c>
    </row>
    <row r="37" spans="1:29" ht="31.5" x14ac:dyDescent="0.25">
      <c r="A37" s="197" t="s">
        <v>166</v>
      </c>
      <c r="B37" s="200" t="s">
        <v>510</v>
      </c>
      <c r="C37" s="207"/>
      <c r="D37" s="207"/>
      <c r="E37" s="196"/>
      <c r="F37" s="196"/>
      <c r="G37" s="196">
        <v>0</v>
      </c>
      <c r="H37" s="196">
        <v>0</v>
      </c>
      <c r="I37" s="196" t="s">
        <v>580</v>
      </c>
      <c r="J37" s="196">
        <v>0</v>
      </c>
      <c r="K37" s="196" t="s">
        <v>580</v>
      </c>
      <c r="L37" s="196">
        <v>0</v>
      </c>
      <c r="M37" s="201" t="s">
        <v>580</v>
      </c>
      <c r="N37" s="196">
        <v>0</v>
      </c>
      <c r="O37" s="196" t="s">
        <v>580</v>
      </c>
      <c r="P37" s="196">
        <v>0</v>
      </c>
      <c r="Q37" s="196" t="s">
        <v>580</v>
      </c>
      <c r="R37" s="196">
        <v>0</v>
      </c>
      <c r="S37" s="196" t="s">
        <v>580</v>
      </c>
      <c r="T37" s="196">
        <v>0</v>
      </c>
      <c r="U37" s="196" t="s">
        <v>580</v>
      </c>
      <c r="V37" s="196">
        <v>0</v>
      </c>
      <c r="W37" s="196" t="s">
        <v>580</v>
      </c>
      <c r="X37" s="196">
        <v>0</v>
      </c>
      <c r="Y37" s="196" t="s">
        <v>580</v>
      </c>
      <c r="Z37" s="196" t="s">
        <v>579</v>
      </c>
      <c r="AA37" s="196" t="s">
        <v>579</v>
      </c>
      <c r="AB37" s="196">
        <v>0</v>
      </c>
      <c r="AC37" s="207">
        <v>0</v>
      </c>
    </row>
    <row r="38" spans="1:29" x14ac:dyDescent="0.25">
      <c r="A38" s="197" t="s">
        <v>165</v>
      </c>
      <c r="B38" s="198" t="s">
        <v>156</v>
      </c>
      <c r="C38" s="207"/>
      <c r="D38" s="207"/>
      <c r="E38" s="196"/>
      <c r="F38" s="196"/>
      <c r="G38" s="196">
        <v>0</v>
      </c>
      <c r="H38" s="196">
        <v>0</v>
      </c>
      <c r="I38" s="196" t="s">
        <v>580</v>
      </c>
      <c r="J38" s="196">
        <v>0</v>
      </c>
      <c r="K38" s="196" t="s">
        <v>580</v>
      </c>
      <c r="L38" s="196">
        <v>0</v>
      </c>
      <c r="M38" s="201" t="s">
        <v>580</v>
      </c>
      <c r="N38" s="196">
        <v>0</v>
      </c>
      <c r="O38" s="196" t="s">
        <v>580</v>
      </c>
      <c r="P38" s="196">
        <v>0</v>
      </c>
      <c r="Q38" s="196" t="s">
        <v>580</v>
      </c>
      <c r="R38" s="196">
        <v>0</v>
      </c>
      <c r="S38" s="196" t="s">
        <v>580</v>
      </c>
      <c r="T38" s="196">
        <v>0</v>
      </c>
      <c r="U38" s="196" t="s">
        <v>580</v>
      </c>
      <c r="V38" s="196">
        <v>0</v>
      </c>
      <c r="W38" s="196" t="s">
        <v>580</v>
      </c>
      <c r="X38" s="196">
        <v>0</v>
      </c>
      <c r="Y38" s="196" t="s">
        <v>580</v>
      </c>
      <c r="Z38" s="196" t="s">
        <v>579</v>
      </c>
      <c r="AA38" s="196" t="s">
        <v>579</v>
      </c>
      <c r="AB38" s="196">
        <v>0</v>
      </c>
      <c r="AC38" s="207">
        <v>0</v>
      </c>
    </row>
    <row r="39" spans="1:29" x14ac:dyDescent="0.25">
      <c r="A39" s="197" t="s">
        <v>164</v>
      </c>
      <c r="B39" s="198" t="s">
        <v>511</v>
      </c>
      <c r="C39" s="207"/>
      <c r="D39" s="207"/>
      <c r="E39" s="196"/>
      <c r="F39" s="196"/>
      <c r="G39" s="196">
        <v>0</v>
      </c>
      <c r="H39" s="196">
        <v>0</v>
      </c>
      <c r="I39" s="196" t="s">
        <v>580</v>
      </c>
      <c r="J39" s="196">
        <v>0</v>
      </c>
      <c r="K39" s="196" t="s">
        <v>580</v>
      </c>
      <c r="L39" s="196">
        <v>0</v>
      </c>
      <c r="M39" s="201" t="s">
        <v>580</v>
      </c>
      <c r="N39" s="196">
        <v>0</v>
      </c>
      <c r="O39" s="196" t="s">
        <v>580</v>
      </c>
      <c r="P39" s="196">
        <v>0</v>
      </c>
      <c r="Q39" s="196" t="s">
        <v>580</v>
      </c>
      <c r="R39" s="196">
        <v>0</v>
      </c>
      <c r="S39" s="196" t="s">
        <v>580</v>
      </c>
      <c r="T39" s="196">
        <v>0</v>
      </c>
      <c r="U39" s="196" t="s">
        <v>580</v>
      </c>
      <c r="V39" s="196">
        <v>0</v>
      </c>
      <c r="W39" s="196" t="s">
        <v>580</v>
      </c>
      <c r="X39" s="196">
        <v>0</v>
      </c>
      <c r="Y39" s="196" t="s">
        <v>580</v>
      </c>
      <c r="Z39" s="196" t="s">
        <v>579</v>
      </c>
      <c r="AA39" s="196" t="s">
        <v>579</v>
      </c>
      <c r="AB39" s="196">
        <v>0</v>
      </c>
      <c r="AC39" s="207">
        <v>0</v>
      </c>
    </row>
    <row r="40" spans="1:29" x14ac:dyDescent="0.25">
      <c r="A40" s="197" t="s">
        <v>163</v>
      </c>
      <c r="B40" s="198" t="s">
        <v>513</v>
      </c>
      <c r="C40" s="207"/>
      <c r="D40" s="207"/>
      <c r="E40" s="196"/>
      <c r="F40" s="196"/>
      <c r="G40" s="196">
        <v>0</v>
      </c>
      <c r="H40" s="196">
        <v>0</v>
      </c>
      <c r="I40" s="196" t="s">
        <v>580</v>
      </c>
      <c r="J40" s="196">
        <v>0</v>
      </c>
      <c r="K40" s="196" t="s">
        <v>580</v>
      </c>
      <c r="L40" s="196">
        <v>0</v>
      </c>
      <c r="M40" s="201" t="s">
        <v>580</v>
      </c>
      <c r="N40" s="196">
        <v>0</v>
      </c>
      <c r="O40" s="196" t="s">
        <v>580</v>
      </c>
      <c r="P40" s="196">
        <v>0</v>
      </c>
      <c r="Q40" s="196" t="s">
        <v>580</v>
      </c>
      <c r="R40" s="196">
        <v>0</v>
      </c>
      <c r="S40" s="196" t="s">
        <v>580</v>
      </c>
      <c r="T40" s="196">
        <v>0</v>
      </c>
      <c r="U40" s="196" t="s">
        <v>580</v>
      </c>
      <c r="V40" s="196">
        <v>0</v>
      </c>
      <c r="W40" s="196" t="s">
        <v>580</v>
      </c>
      <c r="X40" s="196">
        <v>0</v>
      </c>
      <c r="Y40" s="196" t="s">
        <v>580</v>
      </c>
      <c r="Z40" s="196" t="s">
        <v>579</v>
      </c>
      <c r="AA40" s="196" t="s">
        <v>579</v>
      </c>
      <c r="AB40" s="196">
        <v>0</v>
      </c>
      <c r="AC40" s="207">
        <v>0</v>
      </c>
    </row>
    <row r="41" spans="1:29" x14ac:dyDescent="0.25">
      <c r="A41" s="197" t="s">
        <v>162</v>
      </c>
      <c r="B41" s="198" t="s">
        <v>514</v>
      </c>
      <c r="C41" s="207"/>
      <c r="D41" s="207"/>
      <c r="E41" s="196"/>
      <c r="F41" s="196"/>
      <c r="G41" s="196">
        <v>0</v>
      </c>
      <c r="H41" s="196">
        <v>0</v>
      </c>
      <c r="I41" s="196" t="s">
        <v>580</v>
      </c>
      <c r="J41" s="196">
        <v>0</v>
      </c>
      <c r="K41" s="196" t="s">
        <v>580</v>
      </c>
      <c r="L41" s="196">
        <v>0</v>
      </c>
      <c r="M41" s="201" t="s">
        <v>580</v>
      </c>
      <c r="N41" s="196">
        <v>0</v>
      </c>
      <c r="O41" s="196" t="s">
        <v>580</v>
      </c>
      <c r="P41" s="196">
        <v>0</v>
      </c>
      <c r="Q41" s="196" t="s">
        <v>580</v>
      </c>
      <c r="R41" s="196">
        <v>0</v>
      </c>
      <c r="S41" s="196" t="s">
        <v>580</v>
      </c>
      <c r="T41" s="196">
        <v>0</v>
      </c>
      <c r="U41" s="196" t="s">
        <v>580</v>
      </c>
      <c r="V41" s="196">
        <v>0</v>
      </c>
      <c r="W41" s="196" t="s">
        <v>580</v>
      </c>
      <c r="X41" s="196">
        <v>0</v>
      </c>
      <c r="Y41" s="196" t="s">
        <v>580</v>
      </c>
      <c r="Z41" s="196" t="s">
        <v>579</v>
      </c>
      <c r="AA41" s="196" t="s">
        <v>579</v>
      </c>
      <c r="AB41" s="196">
        <v>0</v>
      </c>
      <c r="AC41" s="207">
        <v>0</v>
      </c>
    </row>
    <row r="42" spans="1:29" x14ac:dyDescent="0.25">
      <c r="A42" s="197" t="s">
        <v>161</v>
      </c>
      <c r="B42" s="198" t="s">
        <v>515</v>
      </c>
      <c r="C42" s="207"/>
      <c r="D42" s="207"/>
      <c r="E42" s="196"/>
      <c r="F42" s="196"/>
      <c r="G42" s="196">
        <v>0</v>
      </c>
      <c r="H42" s="196">
        <v>0</v>
      </c>
      <c r="I42" s="196" t="s">
        <v>580</v>
      </c>
      <c r="J42" s="196">
        <v>0</v>
      </c>
      <c r="K42" s="196" t="s">
        <v>580</v>
      </c>
      <c r="L42" s="196">
        <v>0</v>
      </c>
      <c r="M42" s="201" t="s">
        <v>580</v>
      </c>
      <c r="N42" s="196">
        <v>0</v>
      </c>
      <c r="O42" s="196" t="s">
        <v>580</v>
      </c>
      <c r="P42" s="196">
        <v>0</v>
      </c>
      <c r="Q42" s="196" t="s">
        <v>580</v>
      </c>
      <c r="R42" s="196">
        <v>0</v>
      </c>
      <c r="S42" s="196" t="s">
        <v>580</v>
      </c>
      <c r="T42" s="196">
        <v>0</v>
      </c>
      <c r="U42" s="196" t="s">
        <v>580</v>
      </c>
      <c r="V42" s="196">
        <v>0</v>
      </c>
      <c r="W42" s="196" t="s">
        <v>580</v>
      </c>
      <c r="X42" s="196">
        <v>0</v>
      </c>
      <c r="Y42" s="196" t="s">
        <v>580</v>
      </c>
      <c r="Z42" s="196" t="s">
        <v>579</v>
      </c>
      <c r="AA42" s="196" t="s">
        <v>579</v>
      </c>
      <c r="AB42" s="196">
        <v>0</v>
      </c>
      <c r="AC42" s="207">
        <v>0</v>
      </c>
    </row>
    <row r="43" spans="1:29" x14ac:dyDescent="0.25">
      <c r="A43" s="197" t="s">
        <v>516</v>
      </c>
      <c r="B43" s="198" t="s">
        <v>517</v>
      </c>
      <c r="C43" s="207"/>
      <c r="D43" s="207"/>
      <c r="E43" s="196"/>
      <c r="F43" s="196"/>
      <c r="G43" s="196">
        <v>0</v>
      </c>
      <c r="H43" s="196">
        <v>0</v>
      </c>
      <c r="I43" s="196" t="s">
        <v>580</v>
      </c>
      <c r="J43" s="196">
        <v>0</v>
      </c>
      <c r="K43" s="196" t="s">
        <v>580</v>
      </c>
      <c r="L43" s="196">
        <v>0</v>
      </c>
      <c r="M43" s="201" t="s">
        <v>580</v>
      </c>
      <c r="N43" s="196">
        <v>0</v>
      </c>
      <c r="O43" s="196" t="s">
        <v>580</v>
      </c>
      <c r="P43" s="196">
        <v>0</v>
      </c>
      <c r="Q43" s="196" t="s">
        <v>580</v>
      </c>
      <c r="R43" s="196">
        <v>0</v>
      </c>
      <c r="S43" s="196" t="s">
        <v>580</v>
      </c>
      <c r="T43" s="196">
        <v>0</v>
      </c>
      <c r="U43" s="196" t="s">
        <v>580</v>
      </c>
      <c r="V43" s="196">
        <v>0</v>
      </c>
      <c r="W43" s="196" t="s">
        <v>580</v>
      </c>
      <c r="X43" s="196">
        <v>0</v>
      </c>
      <c r="Y43" s="196" t="s">
        <v>580</v>
      </c>
      <c r="Z43" s="196" t="s">
        <v>579</v>
      </c>
      <c r="AA43" s="196" t="s">
        <v>579</v>
      </c>
      <c r="AB43" s="196">
        <v>0</v>
      </c>
      <c r="AC43" s="207">
        <v>0</v>
      </c>
    </row>
    <row r="44" spans="1:29" x14ac:dyDescent="0.25">
      <c r="A44" s="197" t="s">
        <v>518</v>
      </c>
      <c r="B44" s="198" t="s">
        <v>519</v>
      </c>
      <c r="C44" s="207"/>
      <c r="D44" s="207"/>
      <c r="E44" s="196"/>
      <c r="F44" s="196"/>
      <c r="G44" s="196">
        <v>0</v>
      </c>
      <c r="H44" s="196">
        <v>0</v>
      </c>
      <c r="I44" s="196" t="s">
        <v>580</v>
      </c>
      <c r="J44" s="196">
        <v>0</v>
      </c>
      <c r="K44" s="196" t="s">
        <v>580</v>
      </c>
      <c r="L44" s="196">
        <v>0</v>
      </c>
      <c r="M44" s="201" t="s">
        <v>580</v>
      </c>
      <c r="N44" s="196">
        <v>0</v>
      </c>
      <c r="O44" s="196" t="s">
        <v>580</v>
      </c>
      <c r="P44" s="196">
        <v>0</v>
      </c>
      <c r="Q44" s="196" t="s">
        <v>580</v>
      </c>
      <c r="R44" s="196">
        <v>0</v>
      </c>
      <c r="S44" s="196" t="s">
        <v>580</v>
      </c>
      <c r="T44" s="196">
        <v>0</v>
      </c>
      <c r="U44" s="196" t="s">
        <v>580</v>
      </c>
      <c r="V44" s="196">
        <v>0</v>
      </c>
      <c r="W44" s="196" t="s">
        <v>580</v>
      </c>
      <c r="X44" s="196">
        <v>0</v>
      </c>
      <c r="Y44" s="196" t="s">
        <v>580</v>
      </c>
      <c r="Z44" s="196" t="s">
        <v>579</v>
      </c>
      <c r="AA44" s="196" t="s">
        <v>579</v>
      </c>
      <c r="AB44" s="196">
        <v>0</v>
      </c>
      <c r="AC44" s="207">
        <v>0</v>
      </c>
    </row>
    <row r="45" spans="1:29" x14ac:dyDescent="0.25">
      <c r="A45" s="197" t="s">
        <v>520</v>
      </c>
      <c r="B45" s="198" t="s">
        <v>521</v>
      </c>
      <c r="C45" s="207"/>
      <c r="D45" s="207"/>
      <c r="E45" s="196"/>
      <c r="F45" s="196"/>
      <c r="G45" s="196">
        <v>0</v>
      </c>
      <c r="H45" s="196">
        <v>0</v>
      </c>
      <c r="I45" s="196" t="s">
        <v>580</v>
      </c>
      <c r="J45" s="196">
        <v>0</v>
      </c>
      <c r="K45" s="196" t="s">
        <v>580</v>
      </c>
      <c r="L45" s="196">
        <v>0</v>
      </c>
      <c r="M45" s="201" t="s">
        <v>580</v>
      </c>
      <c r="N45" s="196">
        <v>0</v>
      </c>
      <c r="O45" s="196" t="s">
        <v>580</v>
      </c>
      <c r="P45" s="196">
        <v>0</v>
      </c>
      <c r="Q45" s="196" t="s">
        <v>580</v>
      </c>
      <c r="R45" s="196">
        <v>0</v>
      </c>
      <c r="S45" s="196" t="s">
        <v>580</v>
      </c>
      <c r="T45" s="196">
        <v>0</v>
      </c>
      <c r="U45" s="196" t="s">
        <v>580</v>
      </c>
      <c r="V45" s="196">
        <v>0</v>
      </c>
      <c r="W45" s="196" t="s">
        <v>580</v>
      </c>
      <c r="X45" s="196">
        <v>0</v>
      </c>
      <c r="Y45" s="196" t="s">
        <v>580</v>
      </c>
      <c r="Z45" s="196" t="s">
        <v>579</v>
      </c>
      <c r="AA45" s="196" t="s">
        <v>579</v>
      </c>
      <c r="AB45" s="196">
        <v>0</v>
      </c>
      <c r="AC45" s="207">
        <v>0</v>
      </c>
    </row>
    <row r="46" spans="1:29" x14ac:dyDescent="0.25">
      <c r="A46" s="197" t="s">
        <v>522</v>
      </c>
      <c r="B46" s="198" t="s">
        <v>523</v>
      </c>
      <c r="C46" s="207"/>
      <c r="D46" s="207"/>
      <c r="E46" s="196"/>
      <c r="F46" s="196"/>
      <c r="G46" s="196">
        <v>0</v>
      </c>
      <c r="H46" s="196">
        <v>0</v>
      </c>
      <c r="I46" s="196" t="s">
        <v>580</v>
      </c>
      <c r="J46" s="196">
        <v>0</v>
      </c>
      <c r="K46" s="196" t="s">
        <v>580</v>
      </c>
      <c r="L46" s="196">
        <v>0</v>
      </c>
      <c r="M46" s="201" t="s">
        <v>580</v>
      </c>
      <c r="N46" s="196">
        <v>0</v>
      </c>
      <c r="O46" s="196" t="s">
        <v>580</v>
      </c>
      <c r="P46" s="196">
        <v>0</v>
      </c>
      <c r="Q46" s="196" t="s">
        <v>580</v>
      </c>
      <c r="R46" s="196">
        <v>0</v>
      </c>
      <c r="S46" s="196" t="s">
        <v>580</v>
      </c>
      <c r="T46" s="196">
        <v>0</v>
      </c>
      <c r="U46" s="196" t="s">
        <v>580</v>
      </c>
      <c r="V46" s="196">
        <v>0</v>
      </c>
      <c r="W46" s="196" t="s">
        <v>580</v>
      </c>
      <c r="X46" s="196">
        <v>0</v>
      </c>
      <c r="Y46" s="196" t="s">
        <v>580</v>
      </c>
      <c r="Z46" s="196" t="s">
        <v>579</v>
      </c>
      <c r="AA46" s="196" t="s">
        <v>579</v>
      </c>
      <c r="AB46" s="196">
        <v>0</v>
      </c>
      <c r="AC46" s="207">
        <v>0</v>
      </c>
    </row>
    <row r="47" spans="1:29" x14ac:dyDescent="0.25">
      <c r="A47" s="194" t="s">
        <v>61</v>
      </c>
      <c r="B47" s="195" t="s">
        <v>160</v>
      </c>
      <c r="C47" s="207"/>
      <c r="D47" s="207"/>
      <c r="E47" s="196"/>
      <c r="F47" s="196"/>
      <c r="G47" s="196"/>
      <c r="H47" s="196"/>
      <c r="I47" s="196"/>
      <c r="J47" s="196"/>
      <c r="K47" s="196"/>
      <c r="L47" s="196"/>
      <c r="M47" s="196"/>
      <c r="N47" s="196"/>
      <c r="O47" s="196"/>
      <c r="P47" s="196"/>
      <c r="Q47" s="201"/>
      <c r="R47" s="196"/>
      <c r="S47" s="201"/>
      <c r="T47" s="196"/>
      <c r="U47" s="201"/>
      <c r="V47" s="196"/>
      <c r="W47" s="196"/>
      <c r="X47" s="196"/>
      <c r="Y47" s="201"/>
      <c r="Z47" s="196"/>
      <c r="AA47" s="196"/>
      <c r="AB47" s="196"/>
      <c r="AC47" s="207"/>
    </row>
    <row r="48" spans="1:29" x14ac:dyDescent="0.25">
      <c r="A48" s="197" t="s">
        <v>159</v>
      </c>
      <c r="B48" s="200" t="s">
        <v>512</v>
      </c>
      <c r="C48" s="207">
        <v>0</v>
      </c>
      <c r="D48" s="207">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579</v>
      </c>
      <c r="AA48" s="196"/>
      <c r="AB48" s="196">
        <v>0</v>
      </c>
      <c r="AC48" s="207">
        <v>0</v>
      </c>
    </row>
    <row r="49" spans="1:29" ht="31.5" x14ac:dyDescent="0.25">
      <c r="A49" s="197" t="s">
        <v>158</v>
      </c>
      <c r="B49" s="200" t="s">
        <v>510</v>
      </c>
      <c r="C49" s="207">
        <v>0</v>
      </c>
      <c r="D49" s="207">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579</v>
      </c>
      <c r="AA49" s="196"/>
      <c r="AB49" s="196">
        <v>0</v>
      </c>
      <c r="AC49" s="207">
        <v>0</v>
      </c>
    </row>
    <row r="50" spans="1:29" x14ac:dyDescent="0.25">
      <c r="A50" s="197" t="s">
        <v>157</v>
      </c>
      <c r="B50" s="198" t="s">
        <v>156</v>
      </c>
      <c r="C50" s="207">
        <v>0</v>
      </c>
      <c r="D50" s="207">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579</v>
      </c>
      <c r="AA50" s="196"/>
      <c r="AB50" s="196">
        <v>0</v>
      </c>
      <c r="AC50" s="207">
        <v>0</v>
      </c>
    </row>
    <row r="51" spans="1:29" ht="35.25" customHeight="1" x14ac:dyDescent="0.25">
      <c r="A51" s="197" t="s">
        <v>155</v>
      </c>
      <c r="B51" s="198" t="s">
        <v>154</v>
      </c>
      <c r="C51" s="207">
        <v>0</v>
      </c>
      <c r="D51" s="207">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579</v>
      </c>
      <c r="AA51" s="196"/>
      <c r="AB51" s="196">
        <v>0</v>
      </c>
      <c r="AC51" s="207">
        <v>0</v>
      </c>
    </row>
    <row r="52" spans="1:29" ht="31.5" x14ac:dyDescent="0.25">
      <c r="A52" s="197" t="s">
        <v>153</v>
      </c>
      <c r="B52" s="198" t="s">
        <v>152</v>
      </c>
      <c r="C52" s="207">
        <v>0</v>
      </c>
      <c r="D52" s="207">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579</v>
      </c>
      <c r="AA52" s="196"/>
      <c r="AB52" s="196">
        <v>0</v>
      </c>
      <c r="AC52" s="207">
        <v>0</v>
      </c>
    </row>
    <row r="53" spans="1:29" x14ac:dyDescent="0.25">
      <c r="A53" s="197" t="s">
        <v>151</v>
      </c>
      <c r="B53" s="198" t="s">
        <v>150</v>
      </c>
      <c r="C53" s="207">
        <v>0</v>
      </c>
      <c r="D53" s="207">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579</v>
      </c>
      <c r="AA53" s="196"/>
      <c r="AB53" s="196">
        <v>0</v>
      </c>
      <c r="AC53" s="207">
        <v>0</v>
      </c>
    </row>
    <row r="54" spans="1:29" x14ac:dyDescent="0.25">
      <c r="A54" s="197" t="s">
        <v>149</v>
      </c>
      <c r="B54" s="198" t="s">
        <v>513</v>
      </c>
      <c r="C54" s="207">
        <v>0</v>
      </c>
      <c r="D54" s="207">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579</v>
      </c>
      <c r="AA54" s="196"/>
      <c r="AB54" s="196">
        <v>0</v>
      </c>
      <c r="AC54" s="207">
        <v>0</v>
      </c>
    </row>
    <row r="55" spans="1:29" x14ac:dyDescent="0.25">
      <c r="A55" s="197" t="s">
        <v>524</v>
      </c>
      <c r="B55" s="198" t="s">
        <v>514</v>
      </c>
      <c r="C55" s="207">
        <v>0</v>
      </c>
      <c r="D55" s="207">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579</v>
      </c>
      <c r="AA55" s="196"/>
      <c r="AB55" s="196">
        <v>0</v>
      </c>
      <c r="AC55" s="207">
        <v>0</v>
      </c>
    </row>
    <row r="56" spans="1:29" x14ac:dyDescent="0.25">
      <c r="A56" s="197" t="s">
        <v>525</v>
      </c>
      <c r="B56" s="198" t="s">
        <v>515</v>
      </c>
      <c r="C56" s="207">
        <v>0</v>
      </c>
      <c r="D56" s="207">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579</v>
      </c>
      <c r="AA56" s="196"/>
      <c r="AB56" s="196">
        <v>0</v>
      </c>
      <c r="AC56" s="207">
        <v>0</v>
      </c>
    </row>
    <row r="57" spans="1:29" x14ac:dyDescent="0.25">
      <c r="A57" s="197" t="s">
        <v>526</v>
      </c>
      <c r="B57" s="198" t="s">
        <v>517</v>
      </c>
      <c r="C57" s="207">
        <v>0</v>
      </c>
      <c r="D57" s="207">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579</v>
      </c>
      <c r="AA57" s="196"/>
      <c r="AB57" s="196">
        <v>0</v>
      </c>
      <c r="AC57" s="207">
        <v>0</v>
      </c>
    </row>
    <row r="58" spans="1:29" ht="36.75" customHeight="1" x14ac:dyDescent="0.25">
      <c r="A58" s="197" t="s">
        <v>527</v>
      </c>
      <c r="B58" s="198" t="s">
        <v>519</v>
      </c>
      <c r="C58" s="207">
        <v>3</v>
      </c>
      <c r="D58" s="207">
        <v>3</v>
      </c>
      <c r="E58" s="196"/>
      <c r="F58" s="196"/>
      <c r="G58" s="196">
        <v>0</v>
      </c>
      <c r="H58" s="196">
        <v>0</v>
      </c>
      <c r="I58" s="196"/>
      <c r="J58" s="196">
        <v>0</v>
      </c>
      <c r="K58" s="196"/>
      <c r="L58" s="196">
        <v>0</v>
      </c>
      <c r="M58" s="196"/>
      <c r="N58" s="196">
        <v>0</v>
      </c>
      <c r="O58" s="196"/>
      <c r="P58" s="196">
        <v>2</v>
      </c>
      <c r="Q58" s="196"/>
      <c r="R58" s="196">
        <v>2</v>
      </c>
      <c r="S58" s="196"/>
      <c r="T58" s="196">
        <v>0</v>
      </c>
      <c r="U58" s="196"/>
      <c r="V58" s="196">
        <v>0</v>
      </c>
      <c r="W58" s="196"/>
      <c r="X58" s="196">
        <v>0</v>
      </c>
      <c r="Y58" s="196"/>
      <c r="Z58" s="196" t="s">
        <v>579</v>
      </c>
      <c r="AA58" s="196"/>
      <c r="AB58" s="196">
        <v>2</v>
      </c>
      <c r="AC58" s="207">
        <v>2</v>
      </c>
    </row>
    <row r="59" spans="1:29" x14ac:dyDescent="0.25">
      <c r="A59" s="197" t="s">
        <v>528</v>
      </c>
      <c r="B59" s="198" t="s">
        <v>521</v>
      </c>
      <c r="C59" s="207">
        <v>0</v>
      </c>
      <c r="D59" s="207">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579</v>
      </c>
      <c r="AA59" s="196"/>
      <c r="AB59" s="196">
        <v>0</v>
      </c>
      <c r="AC59" s="207">
        <v>0</v>
      </c>
    </row>
    <row r="60" spans="1:29" x14ac:dyDescent="0.25">
      <c r="A60" s="197" t="s">
        <v>529</v>
      </c>
      <c r="B60" s="198" t="s">
        <v>523</v>
      </c>
      <c r="C60" s="207">
        <v>0</v>
      </c>
      <c r="D60" s="207">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579</v>
      </c>
      <c r="AA60" s="196"/>
      <c r="AB60" s="196">
        <v>0</v>
      </c>
      <c r="AC60" s="207">
        <v>0</v>
      </c>
    </row>
    <row r="61" spans="1:29" ht="31.5" x14ac:dyDescent="0.25">
      <c r="A61" s="194" t="s">
        <v>59</v>
      </c>
      <c r="B61" s="195" t="s">
        <v>148</v>
      </c>
      <c r="C61" s="207"/>
      <c r="D61" s="207"/>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07"/>
    </row>
    <row r="62" spans="1:29" x14ac:dyDescent="0.25">
      <c r="A62" s="197" t="s">
        <v>147</v>
      </c>
      <c r="B62" s="198" t="s">
        <v>146</v>
      </c>
      <c r="C62" s="207">
        <v>5.9628745299999997</v>
      </c>
      <c r="D62" s="207">
        <v>6.2643846999999999</v>
      </c>
      <c r="E62" s="196"/>
      <c r="F62" s="196"/>
      <c r="G62" s="196">
        <v>0</v>
      </c>
      <c r="H62" s="207">
        <v>0</v>
      </c>
      <c r="I62" s="196"/>
      <c r="J62" s="207">
        <v>0</v>
      </c>
      <c r="K62" s="196"/>
      <c r="L62" s="207">
        <v>0</v>
      </c>
      <c r="M62" s="196"/>
      <c r="N62" s="196">
        <v>0</v>
      </c>
      <c r="O62" s="196"/>
      <c r="P62" s="196">
        <v>3.28287453</v>
      </c>
      <c r="Q62" s="196"/>
      <c r="R62" s="196">
        <v>3.5843846999999998</v>
      </c>
      <c r="S62" s="196"/>
      <c r="T62" s="196">
        <v>0</v>
      </c>
      <c r="U62" s="196"/>
      <c r="V62" s="196">
        <v>0</v>
      </c>
      <c r="W62" s="196"/>
      <c r="X62" s="196">
        <v>0</v>
      </c>
      <c r="Y62" s="196"/>
      <c r="Z62" s="196" t="s">
        <v>579</v>
      </c>
      <c r="AA62" s="196"/>
      <c r="AB62" s="196">
        <v>3.28287453</v>
      </c>
      <c r="AC62" s="207">
        <v>3.5843846999999998</v>
      </c>
    </row>
    <row r="63" spans="1:29" x14ac:dyDescent="0.25">
      <c r="A63" s="197" t="s">
        <v>145</v>
      </c>
      <c r="B63" s="198" t="s">
        <v>139</v>
      </c>
      <c r="C63" s="207"/>
      <c r="D63" s="207"/>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579</v>
      </c>
      <c r="AA63" s="196"/>
      <c r="AB63" s="196">
        <v>0</v>
      </c>
      <c r="AC63" s="207">
        <v>0</v>
      </c>
    </row>
    <row r="64" spans="1:29" x14ac:dyDescent="0.25">
      <c r="A64" s="197" t="s">
        <v>144</v>
      </c>
      <c r="B64" s="200" t="s">
        <v>138</v>
      </c>
      <c r="C64" s="207"/>
      <c r="D64" s="207"/>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579</v>
      </c>
      <c r="AA64" s="196"/>
      <c r="AB64" s="196">
        <v>0</v>
      </c>
      <c r="AC64" s="207">
        <v>0</v>
      </c>
    </row>
    <row r="65" spans="1:29" x14ac:dyDescent="0.25">
      <c r="A65" s="197" t="s">
        <v>143</v>
      </c>
      <c r="B65" s="200" t="s">
        <v>137</v>
      </c>
      <c r="C65" s="207"/>
      <c r="D65" s="207"/>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579</v>
      </c>
      <c r="AA65" s="196"/>
      <c r="AB65" s="196">
        <v>0</v>
      </c>
      <c r="AC65" s="207">
        <v>0</v>
      </c>
    </row>
    <row r="66" spans="1:29" ht="54" customHeight="1" x14ac:dyDescent="0.25">
      <c r="A66" s="197" t="s">
        <v>142</v>
      </c>
      <c r="B66" s="200" t="s">
        <v>136</v>
      </c>
      <c r="C66" s="207"/>
      <c r="D66" s="207"/>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579</v>
      </c>
      <c r="AA66" s="196"/>
      <c r="AB66" s="196">
        <v>0</v>
      </c>
      <c r="AC66" s="207">
        <v>0</v>
      </c>
    </row>
    <row r="67" spans="1:29" x14ac:dyDescent="0.25">
      <c r="A67" s="197" t="s">
        <v>141</v>
      </c>
      <c r="B67" s="200" t="s">
        <v>513</v>
      </c>
      <c r="C67" s="207"/>
      <c r="D67" s="207"/>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579</v>
      </c>
      <c r="AA67" s="196"/>
      <c r="AB67" s="196">
        <v>0</v>
      </c>
      <c r="AC67" s="207">
        <v>0</v>
      </c>
    </row>
    <row r="68" spans="1:29" ht="50.25" customHeight="1" x14ac:dyDescent="0.25">
      <c r="A68" s="197" t="s">
        <v>530</v>
      </c>
      <c r="B68" s="200" t="s">
        <v>514</v>
      </c>
      <c r="C68" s="207"/>
      <c r="D68" s="207"/>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579</v>
      </c>
      <c r="AA68" s="196"/>
      <c r="AB68" s="196">
        <v>0</v>
      </c>
      <c r="AC68" s="207">
        <v>0</v>
      </c>
    </row>
    <row r="69" spans="1:29" x14ac:dyDescent="0.25">
      <c r="A69" s="197" t="s">
        <v>531</v>
      </c>
      <c r="B69" s="200" t="s">
        <v>515</v>
      </c>
      <c r="C69" s="207"/>
      <c r="D69" s="207"/>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579</v>
      </c>
      <c r="AA69" s="196"/>
      <c r="AB69" s="196">
        <v>0</v>
      </c>
      <c r="AC69" s="207">
        <v>0</v>
      </c>
    </row>
    <row r="70" spans="1:29" ht="36.75" customHeight="1" x14ac:dyDescent="0.25">
      <c r="A70" s="197" t="s">
        <v>532</v>
      </c>
      <c r="B70" s="200" t="s">
        <v>517</v>
      </c>
      <c r="C70" s="207"/>
      <c r="D70" s="207"/>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579</v>
      </c>
      <c r="AA70" s="196"/>
      <c r="AB70" s="196">
        <v>0</v>
      </c>
      <c r="AC70" s="207">
        <v>0</v>
      </c>
    </row>
    <row r="71" spans="1:29" x14ac:dyDescent="0.25">
      <c r="A71" s="197" t="s">
        <v>533</v>
      </c>
      <c r="B71" s="200" t="s">
        <v>519</v>
      </c>
      <c r="C71" s="207">
        <v>3</v>
      </c>
      <c r="D71" s="207">
        <v>3</v>
      </c>
      <c r="E71" s="196"/>
      <c r="F71" s="196"/>
      <c r="G71" s="196">
        <v>0</v>
      </c>
      <c r="H71" s="196">
        <v>0</v>
      </c>
      <c r="I71" s="196"/>
      <c r="J71" s="196">
        <v>0</v>
      </c>
      <c r="K71" s="196"/>
      <c r="L71" s="196">
        <v>0</v>
      </c>
      <c r="M71" s="196"/>
      <c r="N71" s="196">
        <v>0</v>
      </c>
      <c r="O71" s="196"/>
      <c r="P71" s="196">
        <v>2</v>
      </c>
      <c r="Q71" s="196"/>
      <c r="R71" s="196">
        <v>2</v>
      </c>
      <c r="S71" s="196"/>
      <c r="T71" s="196">
        <v>0</v>
      </c>
      <c r="U71" s="196"/>
      <c r="V71" s="196">
        <v>0</v>
      </c>
      <c r="W71" s="196"/>
      <c r="X71" s="196">
        <v>0</v>
      </c>
      <c r="Y71" s="196"/>
      <c r="Z71" s="196" t="s">
        <v>579</v>
      </c>
      <c r="AA71" s="196"/>
      <c r="AB71" s="196">
        <v>2</v>
      </c>
      <c r="AC71" s="207">
        <v>2</v>
      </c>
    </row>
    <row r="72" spans="1:29" ht="51" customHeight="1" x14ac:dyDescent="0.25">
      <c r="A72" s="197" t="s">
        <v>534</v>
      </c>
      <c r="B72" s="200" t="s">
        <v>521</v>
      </c>
      <c r="C72" s="207"/>
      <c r="D72" s="207"/>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579</v>
      </c>
      <c r="AA72" s="196"/>
      <c r="AB72" s="196">
        <v>0</v>
      </c>
      <c r="AC72" s="207">
        <v>0</v>
      </c>
    </row>
    <row r="73" spans="1:29" ht="32.25" customHeight="1" x14ac:dyDescent="0.25">
      <c r="A73" s="197" t="s">
        <v>535</v>
      </c>
      <c r="B73" s="200" t="s">
        <v>523</v>
      </c>
      <c r="C73" s="207"/>
      <c r="D73" s="207"/>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579</v>
      </c>
      <c r="AA73" s="196"/>
      <c r="AB73" s="196">
        <v>0</v>
      </c>
      <c r="AC73" s="207">
        <v>0</v>
      </c>
    </row>
    <row r="74" spans="1:29" ht="51.75" customHeight="1" x14ac:dyDescent="0.25">
      <c r="A74" s="194" t="s">
        <v>58</v>
      </c>
      <c r="B74" s="202" t="s">
        <v>234</v>
      </c>
      <c r="C74" s="207"/>
      <c r="D74" s="207"/>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579</v>
      </c>
      <c r="AA74" s="196"/>
      <c r="AB74" s="196">
        <v>0</v>
      </c>
      <c r="AC74" s="207">
        <v>0</v>
      </c>
    </row>
    <row r="75" spans="1:29" ht="21.75" customHeight="1" x14ac:dyDescent="0.25">
      <c r="A75" s="194" t="s">
        <v>56</v>
      </c>
      <c r="B75" s="195" t="s">
        <v>140</v>
      </c>
      <c r="C75" s="207"/>
      <c r="D75" s="207"/>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07"/>
    </row>
    <row r="76" spans="1:29" ht="23.25" customHeight="1" x14ac:dyDescent="0.25">
      <c r="A76" s="197" t="s">
        <v>229</v>
      </c>
      <c r="B76" s="200" t="s">
        <v>512</v>
      </c>
      <c r="C76" s="196"/>
      <c r="D76" s="207"/>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579</v>
      </c>
      <c r="AA76" s="196"/>
      <c r="AB76" s="196">
        <v>0</v>
      </c>
      <c r="AC76" s="207">
        <v>0</v>
      </c>
    </row>
    <row r="77" spans="1:29" ht="18.75" customHeight="1" x14ac:dyDescent="0.25">
      <c r="A77" s="197" t="s">
        <v>230</v>
      </c>
      <c r="B77" s="200" t="s">
        <v>510</v>
      </c>
      <c r="C77" s="196"/>
      <c r="D77" s="207"/>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579</v>
      </c>
      <c r="AA77" s="196"/>
      <c r="AB77" s="196">
        <v>0</v>
      </c>
      <c r="AC77" s="207">
        <v>0</v>
      </c>
    </row>
    <row r="78" spans="1:29" x14ac:dyDescent="0.25">
      <c r="A78" s="197" t="s">
        <v>231</v>
      </c>
      <c r="B78" s="198" t="s">
        <v>156</v>
      </c>
      <c r="C78" s="196"/>
      <c r="D78" s="207"/>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579</v>
      </c>
      <c r="AA78" s="196"/>
      <c r="AB78" s="196">
        <v>0</v>
      </c>
      <c r="AC78" s="207">
        <v>0</v>
      </c>
    </row>
    <row r="79" spans="1:29" x14ac:dyDescent="0.25">
      <c r="A79" s="197" t="s">
        <v>232</v>
      </c>
      <c r="B79" s="198" t="s">
        <v>536</v>
      </c>
      <c r="C79" s="203"/>
      <c r="D79" s="208"/>
      <c r="E79" s="205"/>
      <c r="F79" s="205"/>
      <c r="G79" s="196">
        <v>0</v>
      </c>
      <c r="H79" s="196">
        <v>0</v>
      </c>
      <c r="I79" s="196"/>
      <c r="J79" s="196">
        <v>0</v>
      </c>
      <c r="K79" s="196"/>
      <c r="L79" s="196">
        <v>0</v>
      </c>
      <c r="M79" s="204"/>
      <c r="N79" s="196">
        <v>0</v>
      </c>
      <c r="O79" s="204"/>
      <c r="P79" s="196">
        <v>0</v>
      </c>
      <c r="Q79" s="204"/>
      <c r="R79" s="196">
        <v>0</v>
      </c>
      <c r="S79" s="204"/>
      <c r="T79" s="196">
        <v>0</v>
      </c>
      <c r="U79" s="204"/>
      <c r="V79" s="196">
        <v>0</v>
      </c>
      <c r="W79" s="204"/>
      <c r="X79" s="196">
        <v>0</v>
      </c>
      <c r="Y79" s="204"/>
      <c r="Z79" s="196" t="s">
        <v>579</v>
      </c>
      <c r="AA79" s="204"/>
      <c r="AB79" s="196">
        <v>0</v>
      </c>
      <c r="AC79" s="207">
        <v>0</v>
      </c>
    </row>
    <row r="80" spans="1:29" x14ac:dyDescent="0.25">
      <c r="A80" s="197" t="s">
        <v>233</v>
      </c>
      <c r="B80" s="198" t="s">
        <v>513</v>
      </c>
      <c r="C80" s="203"/>
      <c r="D80" s="204"/>
      <c r="E80" s="205"/>
      <c r="F80" s="205"/>
      <c r="G80" s="196">
        <v>0</v>
      </c>
      <c r="H80" s="196">
        <v>0</v>
      </c>
      <c r="I80" s="196"/>
      <c r="J80" s="196">
        <v>0</v>
      </c>
      <c r="K80" s="196"/>
      <c r="L80" s="196">
        <v>0</v>
      </c>
      <c r="M80" s="204"/>
      <c r="N80" s="196">
        <v>0</v>
      </c>
      <c r="O80" s="204"/>
      <c r="P80" s="196">
        <v>0</v>
      </c>
      <c r="Q80" s="204"/>
      <c r="R80" s="196">
        <v>0</v>
      </c>
      <c r="S80" s="204"/>
      <c r="T80" s="196">
        <v>0</v>
      </c>
      <c r="U80" s="204"/>
      <c r="V80" s="196">
        <v>0</v>
      </c>
      <c r="W80" s="204"/>
      <c r="X80" s="196">
        <v>0</v>
      </c>
      <c r="Y80" s="204"/>
      <c r="Z80" s="196" t="s">
        <v>579</v>
      </c>
      <c r="AA80" s="204"/>
      <c r="AB80" s="196">
        <v>0</v>
      </c>
      <c r="AC80" s="207">
        <v>0</v>
      </c>
    </row>
    <row r="81" spans="1:29" x14ac:dyDescent="0.25">
      <c r="A81" s="197" t="s">
        <v>537</v>
      </c>
      <c r="B81" s="198" t="s">
        <v>514</v>
      </c>
      <c r="C81" s="203"/>
      <c r="D81" s="204"/>
      <c r="E81" s="205"/>
      <c r="F81" s="205"/>
      <c r="G81" s="196">
        <v>0</v>
      </c>
      <c r="H81" s="196">
        <v>0</v>
      </c>
      <c r="I81" s="196"/>
      <c r="J81" s="196">
        <v>0</v>
      </c>
      <c r="K81" s="196"/>
      <c r="L81" s="196">
        <v>0</v>
      </c>
      <c r="M81" s="204"/>
      <c r="N81" s="196">
        <v>0</v>
      </c>
      <c r="O81" s="204"/>
      <c r="P81" s="196">
        <v>0</v>
      </c>
      <c r="Q81" s="204"/>
      <c r="R81" s="196">
        <v>0</v>
      </c>
      <c r="S81" s="204"/>
      <c r="T81" s="196">
        <v>0</v>
      </c>
      <c r="U81" s="204"/>
      <c r="V81" s="196">
        <v>0</v>
      </c>
      <c r="W81" s="204"/>
      <c r="X81" s="196">
        <v>0</v>
      </c>
      <c r="Y81" s="204"/>
      <c r="Z81" s="196" t="s">
        <v>579</v>
      </c>
      <c r="AA81" s="204"/>
      <c r="AB81" s="196">
        <v>0</v>
      </c>
      <c r="AC81" s="207">
        <v>0</v>
      </c>
    </row>
    <row r="82" spans="1:29" x14ac:dyDescent="0.25">
      <c r="A82" s="197" t="s">
        <v>538</v>
      </c>
      <c r="B82" s="198" t="s">
        <v>515</v>
      </c>
      <c r="C82" s="203"/>
      <c r="D82" s="204"/>
      <c r="E82" s="205"/>
      <c r="F82" s="205"/>
      <c r="G82" s="196">
        <v>0</v>
      </c>
      <c r="H82" s="196">
        <v>0</v>
      </c>
      <c r="I82" s="196"/>
      <c r="J82" s="196">
        <v>0</v>
      </c>
      <c r="K82" s="196"/>
      <c r="L82" s="196">
        <v>0</v>
      </c>
      <c r="M82" s="204"/>
      <c r="N82" s="196">
        <v>0</v>
      </c>
      <c r="O82" s="204"/>
      <c r="P82" s="196">
        <v>0</v>
      </c>
      <c r="Q82" s="204"/>
      <c r="R82" s="196">
        <v>0</v>
      </c>
      <c r="S82" s="204"/>
      <c r="T82" s="196">
        <v>0</v>
      </c>
      <c r="U82" s="204"/>
      <c r="V82" s="196">
        <v>0</v>
      </c>
      <c r="W82" s="204"/>
      <c r="X82" s="196">
        <v>0</v>
      </c>
      <c r="Y82" s="204"/>
      <c r="Z82" s="196" t="s">
        <v>579</v>
      </c>
      <c r="AA82" s="204"/>
      <c r="AB82" s="196">
        <v>0</v>
      </c>
      <c r="AC82" s="207">
        <v>0</v>
      </c>
    </row>
    <row r="83" spans="1:29" x14ac:dyDescent="0.25">
      <c r="A83" s="197" t="s">
        <v>539</v>
      </c>
      <c r="B83" s="198" t="s">
        <v>517</v>
      </c>
      <c r="C83" s="203"/>
      <c r="D83" s="204"/>
      <c r="E83" s="205"/>
      <c r="F83" s="205"/>
      <c r="G83" s="196">
        <v>0</v>
      </c>
      <c r="H83" s="196">
        <v>0</v>
      </c>
      <c r="I83" s="196"/>
      <c r="J83" s="196">
        <v>0</v>
      </c>
      <c r="K83" s="196"/>
      <c r="L83" s="196">
        <v>0</v>
      </c>
      <c r="M83" s="204"/>
      <c r="N83" s="196">
        <v>0</v>
      </c>
      <c r="O83" s="204"/>
      <c r="P83" s="196">
        <v>0</v>
      </c>
      <c r="Q83" s="204"/>
      <c r="R83" s="196">
        <v>0</v>
      </c>
      <c r="S83" s="204"/>
      <c r="T83" s="196">
        <v>0</v>
      </c>
      <c r="U83" s="204"/>
      <c r="V83" s="196">
        <v>0</v>
      </c>
      <c r="W83" s="204"/>
      <c r="X83" s="196">
        <v>0</v>
      </c>
      <c r="Y83" s="204"/>
      <c r="Z83" s="196" t="s">
        <v>579</v>
      </c>
      <c r="AA83" s="204"/>
      <c r="AB83" s="196">
        <v>0</v>
      </c>
      <c r="AC83" s="207">
        <v>0</v>
      </c>
    </row>
    <row r="84" spans="1:29" x14ac:dyDescent="0.25">
      <c r="A84" s="197" t="s">
        <v>540</v>
      </c>
      <c r="B84" s="198" t="s">
        <v>519</v>
      </c>
      <c r="C84" s="203"/>
      <c r="D84" s="204"/>
      <c r="E84" s="205"/>
      <c r="F84" s="205"/>
      <c r="G84" s="196">
        <v>0</v>
      </c>
      <c r="H84" s="196">
        <v>0</v>
      </c>
      <c r="I84" s="196"/>
      <c r="J84" s="196">
        <v>0</v>
      </c>
      <c r="K84" s="196"/>
      <c r="L84" s="196">
        <v>0</v>
      </c>
      <c r="M84" s="204"/>
      <c r="N84" s="196">
        <v>0</v>
      </c>
      <c r="O84" s="204"/>
      <c r="P84" s="196">
        <v>0</v>
      </c>
      <c r="Q84" s="204"/>
      <c r="R84" s="196">
        <v>0</v>
      </c>
      <c r="S84" s="204"/>
      <c r="T84" s="196">
        <v>0</v>
      </c>
      <c r="U84" s="204"/>
      <c r="V84" s="196">
        <v>0</v>
      </c>
      <c r="W84" s="204"/>
      <c r="X84" s="196">
        <v>0</v>
      </c>
      <c r="Y84" s="204"/>
      <c r="Z84" s="196" t="s">
        <v>579</v>
      </c>
      <c r="AA84" s="204"/>
      <c r="AB84" s="196">
        <v>0</v>
      </c>
      <c r="AC84" s="207">
        <v>0</v>
      </c>
    </row>
    <row r="85" spans="1:29" x14ac:dyDescent="0.25">
      <c r="A85" s="197" t="s">
        <v>541</v>
      </c>
      <c r="B85" s="198" t="s">
        <v>521</v>
      </c>
      <c r="C85" s="203"/>
      <c r="D85" s="204"/>
      <c r="E85" s="205"/>
      <c r="F85" s="205"/>
      <c r="G85" s="196">
        <v>0</v>
      </c>
      <c r="H85" s="196">
        <v>0</v>
      </c>
      <c r="I85" s="196"/>
      <c r="J85" s="196">
        <v>0</v>
      </c>
      <c r="K85" s="196"/>
      <c r="L85" s="196">
        <v>0</v>
      </c>
      <c r="M85" s="204"/>
      <c r="N85" s="196">
        <v>0</v>
      </c>
      <c r="O85" s="204"/>
      <c r="P85" s="196">
        <v>0</v>
      </c>
      <c r="Q85" s="204"/>
      <c r="R85" s="196">
        <v>0</v>
      </c>
      <c r="S85" s="204"/>
      <c r="T85" s="196">
        <v>0</v>
      </c>
      <c r="U85" s="204"/>
      <c r="V85" s="196">
        <v>0</v>
      </c>
      <c r="W85" s="204"/>
      <c r="X85" s="196">
        <v>0</v>
      </c>
      <c r="Y85" s="204"/>
      <c r="Z85" s="196" t="s">
        <v>579</v>
      </c>
      <c r="AA85" s="204"/>
      <c r="AB85" s="196">
        <v>0</v>
      </c>
      <c r="AC85" s="207">
        <v>0</v>
      </c>
    </row>
    <row r="86" spans="1:29" x14ac:dyDescent="0.25">
      <c r="A86" s="197" t="s">
        <v>542</v>
      </c>
      <c r="B86" s="198" t="s">
        <v>523</v>
      </c>
      <c r="C86" s="206"/>
      <c r="D86" s="204"/>
      <c r="E86" s="205"/>
      <c r="F86" s="205"/>
      <c r="G86" s="196">
        <v>0</v>
      </c>
      <c r="H86" s="196">
        <v>0</v>
      </c>
      <c r="I86" s="196"/>
      <c r="J86" s="196">
        <v>0</v>
      </c>
      <c r="K86" s="196"/>
      <c r="L86" s="196">
        <v>0</v>
      </c>
      <c r="M86" s="204"/>
      <c r="N86" s="196">
        <v>0</v>
      </c>
      <c r="O86" s="204"/>
      <c r="P86" s="196">
        <v>0</v>
      </c>
      <c r="Q86" s="204"/>
      <c r="R86" s="196">
        <v>0</v>
      </c>
      <c r="S86" s="204"/>
      <c r="T86" s="196">
        <v>0</v>
      </c>
      <c r="U86" s="204"/>
      <c r="V86" s="196">
        <v>0</v>
      </c>
      <c r="W86" s="204"/>
      <c r="X86" s="196">
        <v>0</v>
      </c>
      <c r="Y86" s="204"/>
      <c r="Z86" s="196" t="s">
        <v>579</v>
      </c>
      <c r="AA86" s="204"/>
      <c r="AB86" s="196">
        <v>0</v>
      </c>
      <c r="AC86" s="2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2" zoomScale="85" zoomScaleSheetLayoutView="85" workbookViewId="0">
      <selection activeCell="AS22" sqref="AS22:AS24"/>
    </sheetView>
  </sheetViews>
  <sheetFormatPr defaultColWidth="9.140625" defaultRowHeight="15" x14ac:dyDescent="0.25"/>
  <cols>
    <col min="1" max="1" width="11.85546875" style="19" customWidth="1"/>
    <col min="2" max="2" width="23.140625" style="19" customWidth="1"/>
    <col min="3" max="3" width="21.28515625" style="19" customWidth="1"/>
    <col min="4" max="4" width="15.140625" style="19" customWidth="1"/>
    <col min="5" max="12" width="7.7109375" style="19" customWidth="1"/>
    <col min="13" max="13" width="17" style="19" customWidth="1"/>
    <col min="14" max="14" width="54.28515625" style="19" customWidth="1"/>
    <col min="15" max="15" width="16.42578125" style="19" customWidth="1"/>
    <col min="16" max="16" width="20.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7" style="19" customWidth="1"/>
    <col min="25" max="25" width="15.7109375" style="19" customWidth="1"/>
    <col min="26" max="26" width="7.7109375" style="19" customWidth="1"/>
    <col min="27" max="27" width="18.7109375" style="19" customWidth="1"/>
    <col min="28" max="28" width="22.28515625" style="19" customWidth="1"/>
    <col min="29" max="29" width="18.42578125" style="19" customWidth="1"/>
    <col min="30" max="30" width="11.7109375" style="19" customWidth="1"/>
    <col min="31" max="31" width="15.85546875" style="19" customWidth="1"/>
    <col min="32" max="32" width="13.85546875" style="19" customWidth="1"/>
    <col min="33" max="33" width="15.28515625" style="19" customWidth="1"/>
    <col min="34" max="34" width="12.42578125" style="19" customWidth="1"/>
    <col min="35" max="35" width="18.5703125" style="19" customWidth="1"/>
    <col min="36" max="36" width="11.7109375" style="19" customWidth="1"/>
    <col min="37" max="37" width="16.5703125" style="19" customWidth="1"/>
    <col min="38" max="38" width="16.140625" style="19" customWidth="1"/>
    <col min="39" max="39" width="15.42578125" style="19" customWidth="1"/>
    <col min="40" max="40" width="11.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3" t="s">
        <v>13</v>
      </c>
      <c r="AG24" s="153" t="s">
        <v>12</v>
      </c>
      <c r="AH24" s="154" t="s">
        <v>2</v>
      </c>
      <c r="AI24" s="154"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550</v>
      </c>
      <c r="B26" s="214" t="s">
        <v>551</v>
      </c>
      <c r="C26" s="215" t="s">
        <v>552</v>
      </c>
      <c r="D26" s="216">
        <v>12.202299999999999</v>
      </c>
      <c r="E26" s="217">
        <v>1</v>
      </c>
      <c r="F26" s="217" t="s">
        <v>336</v>
      </c>
      <c r="G26" s="217" t="s">
        <v>336</v>
      </c>
      <c r="H26" s="217" t="s">
        <v>336</v>
      </c>
      <c r="I26" s="217" t="s">
        <v>336</v>
      </c>
      <c r="J26" s="217" t="s">
        <v>336</v>
      </c>
      <c r="K26" s="217" t="s">
        <v>336</v>
      </c>
      <c r="L26" s="217" t="s">
        <v>336</v>
      </c>
      <c r="M26" s="218" t="s">
        <v>553</v>
      </c>
      <c r="N26" s="219" t="s">
        <v>554</v>
      </c>
      <c r="O26" s="215" t="s">
        <v>555</v>
      </c>
      <c r="P26" s="220">
        <v>2680</v>
      </c>
      <c r="Q26" s="215" t="s">
        <v>507</v>
      </c>
      <c r="R26" s="220">
        <v>2680</v>
      </c>
      <c r="S26" s="215" t="s">
        <v>556</v>
      </c>
      <c r="T26" s="215" t="s">
        <v>557</v>
      </c>
      <c r="U26" s="215">
        <v>1</v>
      </c>
      <c r="V26" s="215">
        <v>1</v>
      </c>
      <c r="W26" s="215" t="s">
        <v>548</v>
      </c>
      <c r="X26" s="220">
        <v>2680</v>
      </c>
      <c r="Y26" s="218"/>
      <c r="Z26" s="215">
        <v>1</v>
      </c>
      <c r="AA26" s="220">
        <v>2680</v>
      </c>
      <c r="AB26" s="220">
        <v>2680</v>
      </c>
      <c r="AC26" s="215" t="s">
        <v>548</v>
      </c>
      <c r="AD26" s="220">
        <v>2680</v>
      </c>
      <c r="AE26" s="220">
        <v>2680</v>
      </c>
      <c r="AF26" s="221" t="s">
        <v>558</v>
      </c>
      <c r="AG26" s="215" t="s">
        <v>559</v>
      </c>
      <c r="AH26" s="215" t="s">
        <v>560</v>
      </c>
      <c r="AI26" s="215" t="s">
        <v>561</v>
      </c>
      <c r="AJ26" s="215" t="s">
        <v>562</v>
      </c>
      <c r="AK26" s="215" t="s">
        <v>563</v>
      </c>
      <c r="AL26" s="215" t="s">
        <v>564</v>
      </c>
      <c r="AM26" s="215" t="s">
        <v>565</v>
      </c>
      <c r="AN26" s="215" t="s">
        <v>566</v>
      </c>
      <c r="AO26" s="221" t="s">
        <v>567</v>
      </c>
      <c r="AP26" s="215" t="s">
        <v>568</v>
      </c>
      <c r="AQ26" s="215" t="s">
        <v>569</v>
      </c>
      <c r="AR26" s="215" t="s">
        <v>568</v>
      </c>
      <c r="AS26" s="215" t="s">
        <v>569</v>
      </c>
      <c r="AT26" s="215" t="s">
        <v>570</v>
      </c>
      <c r="AU26" s="218"/>
      <c r="AV26" s="215"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61" t="str">
        <f>'1. паспорт местоположение'!A5:C5</f>
        <v>Год раскрытия информации: 2025 год</v>
      </c>
      <c r="B5" s="461"/>
      <c r="C5" s="62"/>
      <c r="D5" s="62"/>
      <c r="E5" s="62"/>
      <c r="F5" s="62"/>
      <c r="G5" s="62"/>
      <c r="H5" s="62"/>
    </row>
    <row r="6" spans="1:8" ht="18.75" x14ac:dyDescent="0.3">
      <c r="A6" s="158"/>
      <c r="B6" s="158"/>
      <c r="C6" s="158"/>
      <c r="D6" s="158"/>
      <c r="E6" s="158"/>
      <c r="F6" s="158"/>
      <c r="G6" s="158"/>
      <c r="H6" s="158"/>
    </row>
    <row r="7" spans="1:8" ht="18.75" x14ac:dyDescent="0.25">
      <c r="A7" s="280" t="s">
        <v>9</v>
      </c>
      <c r="B7" s="280"/>
      <c r="C7" s="157"/>
      <c r="D7" s="157"/>
      <c r="E7" s="157"/>
      <c r="F7" s="157"/>
      <c r="G7" s="157"/>
      <c r="H7" s="157"/>
    </row>
    <row r="8" spans="1:8" ht="18.75" x14ac:dyDescent="0.25">
      <c r="A8" s="157"/>
      <c r="B8" s="157"/>
      <c r="C8" s="157"/>
      <c r="D8" s="157"/>
      <c r="E8" s="157"/>
      <c r="F8" s="157"/>
      <c r="G8" s="157"/>
      <c r="H8" s="157"/>
    </row>
    <row r="9" spans="1:8" x14ac:dyDescent="0.25">
      <c r="A9" s="286" t="str">
        <f>'1. паспорт местоположение'!A9:C9</f>
        <v xml:space="preserve"> АО "Россети Тюмень" </v>
      </c>
      <c r="B9" s="286"/>
      <c r="C9" s="155"/>
      <c r="D9" s="155"/>
      <c r="E9" s="155"/>
      <c r="F9" s="155"/>
      <c r="G9" s="155"/>
      <c r="H9" s="155"/>
    </row>
    <row r="10" spans="1:8" x14ac:dyDescent="0.25">
      <c r="A10" s="285" t="s">
        <v>8</v>
      </c>
      <c r="B10" s="28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6" t="str">
        <f>'1. паспорт местоположение'!A12:C12</f>
        <v>N_PK1200.03.01.15</v>
      </c>
      <c r="B12" s="286"/>
      <c r="C12" s="155"/>
      <c r="D12" s="155"/>
      <c r="E12" s="155"/>
      <c r="F12" s="155"/>
      <c r="G12" s="155"/>
      <c r="H12" s="155"/>
    </row>
    <row r="13" spans="1:8" x14ac:dyDescent="0.25">
      <c r="A13" s="285" t="s">
        <v>7</v>
      </c>
      <c r="B13" s="285"/>
      <c r="C13" s="156"/>
      <c r="D13" s="156"/>
      <c r="E13" s="156"/>
      <c r="F13" s="156"/>
      <c r="G13" s="156"/>
      <c r="H13" s="156"/>
    </row>
    <row r="14" spans="1:8" ht="18.75" x14ac:dyDescent="0.25">
      <c r="A14" s="11"/>
      <c r="B14" s="11"/>
      <c r="C14" s="11"/>
      <c r="D14" s="11"/>
      <c r="E14" s="11"/>
      <c r="F14" s="11"/>
      <c r="G14" s="11"/>
      <c r="H14" s="11"/>
    </row>
    <row r="15" spans="1:8" ht="84" customHeight="1" x14ac:dyDescent="0.25">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155"/>
      <c r="D15" s="155"/>
      <c r="E15" s="155"/>
      <c r="F15" s="155"/>
      <c r="G15" s="155"/>
      <c r="H15" s="155"/>
    </row>
    <row r="16" spans="1:8" x14ac:dyDescent="0.25">
      <c r="A16" s="285" t="s">
        <v>6</v>
      </c>
      <c r="B16" s="285"/>
      <c r="C16" s="156"/>
      <c r="D16" s="156"/>
      <c r="E16" s="156"/>
      <c r="F16" s="156"/>
      <c r="G16" s="156"/>
      <c r="H16" s="156"/>
    </row>
    <row r="17" spans="1:2" x14ac:dyDescent="0.25">
      <c r="B17" s="132"/>
    </row>
    <row r="18" spans="1:2" ht="33.75" customHeight="1" x14ac:dyDescent="0.25">
      <c r="A18" s="459" t="s">
        <v>474</v>
      </c>
      <c r="B18" s="460"/>
    </row>
    <row r="19" spans="1:2" x14ac:dyDescent="0.25">
      <c r="B19" s="37"/>
    </row>
    <row r="20" spans="1:2" ht="16.5" thickBot="1" x14ac:dyDescent="0.3">
      <c r="B20" s="133"/>
    </row>
    <row r="21" spans="1:2" ht="88.5" customHeight="1" thickBot="1" x14ac:dyDescent="0.3">
      <c r="A21" s="134" t="s">
        <v>343</v>
      </c>
      <c r="B21" s="241" t="str">
        <f>A15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row>
    <row r="22" spans="1:2" ht="16.5" thickBot="1" x14ac:dyDescent="0.3">
      <c r="A22" s="134" t="s">
        <v>344</v>
      </c>
      <c r="B22" s="224" t="s">
        <v>506</v>
      </c>
    </row>
    <row r="23" spans="1:2" ht="16.5" thickBot="1" x14ac:dyDescent="0.3">
      <c r="A23" s="134" t="s">
        <v>324</v>
      </c>
      <c r="B23" s="225" t="s">
        <v>501</v>
      </c>
    </row>
    <row r="24" spans="1:2" ht="16.5" thickBot="1" x14ac:dyDescent="0.3">
      <c r="A24" s="134" t="s">
        <v>345</v>
      </c>
      <c r="B24" s="225" t="s">
        <v>572</v>
      </c>
    </row>
    <row r="25" spans="1:2" ht="16.5" thickBot="1" x14ac:dyDescent="0.3">
      <c r="A25" s="135" t="s">
        <v>346</v>
      </c>
      <c r="B25" s="223">
        <v>2027</v>
      </c>
    </row>
    <row r="26" spans="1:2" ht="16.5" thickBot="1" x14ac:dyDescent="0.3">
      <c r="A26" s="136" t="s">
        <v>347</v>
      </c>
      <c r="B26" s="223" t="s">
        <v>500</v>
      </c>
    </row>
    <row r="27" spans="1:2" ht="29.25" thickBot="1" x14ac:dyDescent="0.3">
      <c r="A27" s="142" t="s">
        <v>577</v>
      </c>
      <c r="B27" s="226">
        <v>6.9812616399999996</v>
      </c>
    </row>
    <row r="28" spans="1:2" ht="16.5" thickBot="1" x14ac:dyDescent="0.3">
      <c r="A28" s="138" t="s">
        <v>348</v>
      </c>
      <c r="B28" s="224" t="s">
        <v>507</v>
      </c>
    </row>
    <row r="29" spans="1:2" ht="29.25" thickBot="1" x14ac:dyDescent="0.3">
      <c r="A29" s="143" t="s">
        <v>349</v>
      </c>
      <c r="B29" s="226">
        <f>B30</f>
        <v>2.68</v>
      </c>
    </row>
    <row r="30" spans="1:2" ht="29.25" thickBot="1" x14ac:dyDescent="0.3">
      <c r="A30" s="143" t="s">
        <v>350</v>
      </c>
      <c r="B30" s="226">
        <f>B37</f>
        <v>2.68</v>
      </c>
    </row>
    <row r="31" spans="1:2" ht="16.5" thickBot="1" x14ac:dyDescent="0.3">
      <c r="A31" s="138" t="s">
        <v>351</v>
      </c>
      <c r="B31" s="227"/>
    </row>
    <row r="32" spans="1:2" ht="29.25" thickBot="1" x14ac:dyDescent="0.3">
      <c r="A32" s="143" t="s">
        <v>352</v>
      </c>
      <c r="B32" s="227"/>
    </row>
    <row r="33" spans="1:2" ht="16.5" thickBot="1" x14ac:dyDescent="0.3">
      <c r="A33" s="138" t="s">
        <v>353</v>
      </c>
      <c r="B33" s="227"/>
    </row>
    <row r="34" spans="1:2" ht="16.5" thickBot="1" x14ac:dyDescent="0.3">
      <c r="A34" s="138" t="s">
        <v>354</v>
      </c>
      <c r="B34" s="227"/>
    </row>
    <row r="35" spans="1:2" ht="16.5" thickBot="1" x14ac:dyDescent="0.3">
      <c r="A35" s="138" t="s">
        <v>355</v>
      </c>
      <c r="B35" s="227"/>
    </row>
    <row r="36" spans="1:2" ht="16.5" thickBot="1" x14ac:dyDescent="0.3">
      <c r="A36" s="138" t="s">
        <v>356</v>
      </c>
      <c r="B36" s="227"/>
    </row>
    <row r="37" spans="1:2" ht="29.25" thickBot="1" x14ac:dyDescent="0.3">
      <c r="A37" s="143" t="s">
        <v>357</v>
      </c>
      <c r="B37" s="226">
        <f>B38</f>
        <v>2.68</v>
      </c>
    </row>
    <row r="38" spans="1:2" ht="30.75" thickBot="1" x14ac:dyDescent="0.3">
      <c r="A38" s="212" t="s">
        <v>547</v>
      </c>
      <c r="B38" s="228">
        <v>2.68</v>
      </c>
    </row>
    <row r="39" spans="1:2" ht="16.5" thickBot="1" x14ac:dyDescent="0.3">
      <c r="A39" s="138" t="s">
        <v>354</v>
      </c>
      <c r="B39" s="229">
        <f>B38/$B$27</f>
        <v>0.38388476728111859</v>
      </c>
    </row>
    <row r="40" spans="1:2" ht="16.5" thickBot="1" x14ac:dyDescent="0.3">
      <c r="A40" s="138" t="s">
        <v>355</v>
      </c>
      <c r="B40" s="226">
        <v>2.68</v>
      </c>
    </row>
    <row r="41" spans="1:2" ht="16.5" thickBot="1" x14ac:dyDescent="0.3">
      <c r="A41" s="138" t="s">
        <v>356</v>
      </c>
      <c r="B41" s="226">
        <v>2.68</v>
      </c>
    </row>
    <row r="42" spans="1:2" ht="29.25" thickBot="1" x14ac:dyDescent="0.3">
      <c r="A42" s="143" t="s">
        <v>358</v>
      </c>
      <c r="B42" s="227"/>
    </row>
    <row r="43" spans="1:2" ht="16.5" thickBot="1" x14ac:dyDescent="0.3">
      <c r="A43" s="138" t="s">
        <v>353</v>
      </c>
      <c r="B43" s="227"/>
    </row>
    <row r="44" spans="1:2" ht="16.5" thickBot="1" x14ac:dyDescent="0.3">
      <c r="A44" s="138" t="s">
        <v>354</v>
      </c>
      <c r="B44" s="227"/>
    </row>
    <row r="45" spans="1:2" ht="16.5" thickBot="1" x14ac:dyDescent="0.3">
      <c r="A45" s="138" t="s">
        <v>355</v>
      </c>
      <c r="B45" s="227"/>
    </row>
    <row r="46" spans="1:2" ht="16.5" thickBot="1" x14ac:dyDescent="0.3">
      <c r="A46" s="138" t="s">
        <v>356</v>
      </c>
      <c r="B46" s="227"/>
    </row>
    <row r="47" spans="1:2" ht="29.25" thickBot="1" x14ac:dyDescent="0.3">
      <c r="A47" s="137" t="s">
        <v>359</v>
      </c>
      <c r="B47" s="230">
        <v>0.5</v>
      </c>
    </row>
    <row r="48" spans="1:2" ht="16.5" thickBot="1" x14ac:dyDescent="0.3">
      <c r="A48" s="139" t="s">
        <v>351</v>
      </c>
      <c r="B48" s="231"/>
    </row>
    <row r="49" spans="1:2" ht="16.5" thickBot="1" x14ac:dyDescent="0.3">
      <c r="A49" s="139" t="s">
        <v>360</v>
      </c>
      <c r="B49" s="231"/>
    </row>
    <row r="50" spans="1:2" ht="16.5" thickBot="1" x14ac:dyDescent="0.3">
      <c r="A50" s="139" t="s">
        <v>361</v>
      </c>
      <c r="B50" s="232">
        <v>0.5</v>
      </c>
    </row>
    <row r="51" spans="1:2" ht="16.5" thickBot="1" x14ac:dyDescent="0.3">
      <c r="A51" s="139" t="s">
        <v>362</v>
      </c>
      <c r="B51" s="231"/>
    </row>
    <row r="52" spans="1:2" ht="16.5" thickBot="1" x14ac:dyDescent="0.3">
      <c r="A52" s="135" t="s">
        <v>363</v>
      </c>
      <c r="B52" s="233">
        <f>B53/$B$27</f>
        <v>0.38388476728111859</v>
      </c>
    </row>
    <row r="53" spans="1:2" ht="16.5" thickBot="1" x14ac:dyDescent="0.3">
      <c r="A53" s="135" t="s">
        <v>364</v>
      </c>
      <c r="B53" s="234">
        <f>B40</f>
        <v>2.68</v>
      </c>
    </row>
    <row r="54" spans="1:2" ht="16.5" thickBot="1" x14ac:dyDescent="0.3">
      <c r="A54" s="135" t="s">
        <v>365</v>
      </c>
      <c r="B54" s="233">
        <f>B55/'6.2. Паспорт фин осв ввод'!D30</f>
        <v>0.42781536070094806</v>
      </c>
    </row>
    <row r="55" spans="1:2" ht="16.5" thickBot="1" x14ac:dyDescent="0.3">
      <c r="A55" s="267" t="s">
        <v>366</v>
      </c>
      <c r="B55" s="235">
        <f>B41</f>
        <v>2.68</v>
      </c>
    </row>
    <row r="56" spans="1:2" ht="15.75" customHeight="1" thickBot="1" x14ac:dyDescent="0.3">
      <c r="A56" s="268" t="s">
        <v>367</v>
      </c>
      <c r="B56" s="269"/>
    </row>
    <row r="57" spans="1:2" x14ac:dyDescent="0.25">
      <c r="A57" s="140" t="s">
        <v>368</v>
      </c>
      <c r="B57" s="237" t="s">
        <v>505</v>
      </c>
    </row>
    <row r="58" spans="1:2" x14ac:dyDescent="0.25">
      <c r="A58" s="140" t="s">
        <v>369</v>
      </c>
      <c r="B58" s="237"/>
    </row>
    <row r="59" spans="1:2" x14ac:dyDescent="0.25">
      <c r="A59" s="140" t="s">
        <v>370</v>
      </c>
      <c r="B59" s="237"/>
    </row>
    <row r="60" spans="1:2" x14ac:dyDescent="0.25">
      <c r="A60" s="140" t="s">
        <v>371</v>
      </c>
      <c r="B60" s="237"/>
    </row>
    <row r="61" spans="1:2" ht="16.5" thickBot="1" x14ac:dyDescent="0.3">
      <c r="A61" s="141" t="s">
        <v>372</v>
      </c>
      <c r="B61" s="238" t="s">
        <v>548</v>
      </c>
    </row>
    <row r="62" spans="1:2" ht="30.75" thickBot="1" x14ac:dyDescent="0.3">
      <c r="A62" s="139" t="s">
        <v>373</v>
      </c>
      <c r="B62" s="227"/>
    </row>
    <row r="63" spans="1:2" ht="29.25" thickBot="1" x14ac:dyDescent="0.3">
      <c r="A63" s="135" t="s">
        <v>374</v>
      </c>
      <c r="B63" s="227"/>
    </row>
    <row r="64" spans="1:2" ht="16.5" thickBot="1" x14ac:dyDescent="0.3">
      <c r="A64" s="139" t="s">
        <v>351</v>
      </c>
      <c r="B64" s="239"/>
    </row>
    <row r="65" spans="1:2" ht="16.5" thickBot="1" x14ac:dyDescent="0.3">
      <c r="A65" s="139" t="s">
        <v>375</v>
      </c>
      <c r="B65" s="227"/>
    </row>
    <row r="66" spans="1:2" ht="16.5" thickBot="1" x14ac:dyDescent="0.3">
      <c r="A66" s="139" t="s">
        <v>376</v>
      </c>
      <c r="B66" s="239"/>
    </row>
    <row r="67" spans="1:2" ht="16.5" thickBot="1" x14ac:dyDescent="0.3">
      <c r="A67" s="144" t="s">
        <v>377</v>
      </c>
      <c r="B67" s="236"/>
    </row>
    <row r="68" spans="1:2" ht="16.5" thickBot="1" x14ac:dyDescent="0.3">
      <c r="A68" s="135" t="s">
        <v>378</v>
      </c>
      <c r="B68" s="240"/>
    </row>
    <row r="69" spans="1:2" ht="16.5" thickBot="1" x14ac:dyDescent="0.3">
      <c r="A69" s="140" t="s">
        <v>379</v>
      </c>
      <c r="B69" s="239"/>
    </row>
    <row r="70" spans="1:2" ht="16.5" thickBot="1" x14ac:dyDescent="0.3">
      <c r="A70" s="140" t="s">
        <v>380</v>
      </c>
      <c r="B70" s="239"/>
    </row>
    <row r="71" spans="1:2" ht="16.5" thickBot="1" x14ac:dyDescent="0.3">
      <c r="A71" s="140" t="s">
        <v>381</v>
      </c>
      <c r="B71" s="239"/>
    </row>
    <row r="72" spans="1:2" ht="29.25" thickBot="1" x14ac:dyDescent="0.3">
      <c r="A72" s="145" t="s">
        <v>382</v>
      </c>
      <c r="B72" s="239" t="s">
        <v>504</v>
      </c>
    </row>
    <row r="73" spans="1:2" ht="28.5" x14ac:dyDescent="0.25">
      <c r="A73" s="137" t="s">
        <v>383</v>
      </c>
      <c r="B73" s="456"/>
    </row>
    <row r="74" spans="1:2" x14ac:dyDescent="0.25">
      <c r="A74" s="140" t="s">
        <v>384</v>
      </c>
      <c r="B74" s="457"/>
    </row>
    <row r="75" spans="1:2" x14ac:dyDescent="0.25">
      <c r="A75" s="140" t="s">
        <v>385</v>
      </c>
      <c r="B75" s="457"/>
    </row>
    <row r="76" spans="1:2" x14ac:dyDescent="0.25">
      <c r="A76" s="140" t="s">
        <v>386</v>
      </c>
      <c r="B76" s="457"/>
    </row>
    <row r="77" spans="1:2" x14ac:dyDescent="0.25">
      <c r="A77" s="140" t="s">
        <v>387</v>
      </c>
      <c r="B77" s="457"/>
    </row>
    <row r="78" spans="1:2" ht="16.5" thickBot="1" x14ac:dyDescent="0.3">
      <c r="A78" s="146" t="s">
        <v>388</v>
      </c>
      <c r="B78" s="45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2025-12-10T11:16:07Z</dcterms:modified>
</cp:coreProperties>
</file>