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7.01.03\"/>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<sst xmlns="http://schemas.openxmlformats.org/spreadsheetml/2006/main" count="1152" uniqueCount="556">
  <si>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</si>
  <si>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</si>
  <si>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</si>
  <si>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</si>
  <si>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</si>
  <si>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</si>
  <si>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</si>
  <si>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</si>
  <si>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</si>
  <si>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</si>
  <si>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</si>
  <si>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</si>
  <si>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</si>
  <si>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</si>
  <si>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</si>
  <si>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</si>
  <si>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</si>
  <si>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</si>
  <si>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</si>
  <si>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</si>
  <si>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</si>
  <si>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</si>
  <si>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</si>
  <si>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</si>
  <si>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</si>
  <si>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</si>
  <si>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</si>
  <si>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</si>
  <si>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</si>
  <si>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</si>
  <si>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</si>
  <si>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</si>
  <si>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</si>
  <si>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</si>
  <si>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</si>
  <si>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</si>
  <si>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</si>
  <si>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</si>
  <si>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</si>
  <si>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</si>
  <si>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</si>
  <si>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</si>
  <si>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</si>
  <si>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</si>
  <si>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</si>
  <si>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</si>
  <si>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</si>
  <si>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</si>
  <si>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</si>
  <si>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</si>
  <si>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</si>
  <si>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</si>
  <si>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</si>
  <si>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</si>
  <si>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</si>
  <si>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</si>
  <si>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</si>
  <si>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</si>
  <si>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</si>
  <si>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</si>
  <si>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</si>
  <si>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</si>
  <si>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</si>
  <si>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</si>
  <si>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</si>
  <si>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</si>
  <si>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</si>
  <si>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</si>
  <si>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</si>
  <si>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</si>
  <si>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</si>
  <si>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</si>
  <si>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</si>
  <si>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</si>
  <si>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</si>
  <si>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</si>
  <si>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</si>
  <si>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</si>
  <si>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</si>
  <si>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</si>
  <si>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</si>
  <si>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</si>
  <si>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</si>
  <si>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</si>
  <si>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</si>
  <si>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</si>
  <si>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</si>
  <si>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</si>
  <si>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</si>
  <si>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</si>
  <si>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</si>
  <si>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</si>
  <si>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</si>
  <si>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</si>
  <si>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</si>
  <si>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</si>
  <si>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</si>
  <si>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</si>
  <si>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</si>
  <si>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</si>
  <si>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</si>
  <si>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</si>
  <si>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</si>
  <si>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</si>
  <si>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</si>
  <si>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</si>
  <si>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</si>
  <si>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</si>
  <si>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</si>
  <si>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</si>
  <si>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</si>
  <si>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</si>
  <si>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</si>
  <si>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</si>
  <si>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</si>
  <si>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</si>
  <si>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</si>
  <si>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</si>
  <si>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</si>
  <si>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</si>
  <si>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</si>
  <si>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</si>
  <si>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</si>
  <si>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</si>
  <si>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</si>
  <si>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</si>
  <si>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</si>
  <si>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</si>
  <si>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</si>
  <si>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</si>
  <si>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</si>
  <si>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</si>
  <si>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</si>
  <si>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</si>
  <si>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</si>
  <si>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</si>
  <si>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</si>
  <si>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</si>
  <si>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</si>
  <si>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</si>
  <si>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</si>
  <si>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</si>
  <si>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</si>
  <si>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</si>
  <si>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</si>
  <si>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</si>
  <si>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</si>
  <si>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</si>
  <si>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</si>
  <si>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</si>
  <si>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</si>
  <si>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</si>
  <si>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</si>
  <si>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</si>
  <si>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</si>
  <si>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</si>
  <si>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</si>
  <si>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</si>
  <si>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</si>
  <si>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</si>
  <si>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</si>
  <si>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</si>
  <si>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</si>
  <si>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</si>
  <si>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</si>
  <si>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</si>
  <si>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</si>
  <si>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</si>
  <si>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</si>
  <si>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</si>
  <si>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</si>
  <si>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</si>
  <si>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</si>
  <si>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</si>
  <si>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</si>
  <si>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</si>
  <si>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</si>
  <si>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</si>
  <si>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</si>
  <si>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</si>
  <si>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</si>
  <si>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</si>
  <si>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</si>
  <si>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</si>
  <si>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</si>
  <si>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</si>
  <si>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</si>
  <si>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</si>
  <si>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</si>
  <si>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</si>
  <si>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</si>
  <si>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</si>
  <si>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</si>
  <si>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</si>
  <si>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</si>
  <si>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</si>
  <si>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</si>
  <si>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</si>
  <si>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</si>
  <si>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</si>
  <si>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</si>
  <si>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</si>
  <si>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</si>
  <si>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</si>
  <si>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</si>
  <si>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</si>
  <si>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</si>
  <si>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</si>
  <si>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</si>
  <si>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</si>
  <si>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</si>
  <si>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</si>
  <si>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</si>
  <si>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</si>
  <si>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</si>
  <si>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</si>
  <si>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</si>
  <si>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</si>
  <si>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</si>
  <si>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</si>
  <si>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</si>
  <si>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</si>
  <si>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</si>
  <si>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</si>
  <si>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</si>
  <si>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</si>
  <si>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</si>
  <si>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</si>
  <si>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</si>
  <si>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</si>
  <si>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</si>
  <si>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</si>
  <si>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</si>
  <si>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</si>
  <si>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</si>
  <si>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</si>
  <si>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</si>
  <si>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</si>
  <si>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</si>
  <si>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</si>
  <si>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</si>
  <si>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</si>
  <si>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</si>
  <si>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</si>
  <si>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</si>
  <si>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</si>
  <si>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</si>
  <si>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</si>
  <si>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</si>
  <si>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</si>
  <si>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</si>
  <si>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</si>
  <si>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</si>
  <si>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</si>
  <si>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</si>
  <si>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</si>
  <si>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</si>
  <si>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</si>
  <si>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</si>
  <si>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</si>
  <si>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</si>
  <si>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</si>
  <si>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</si>
  <si>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</si>
  <si>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</si>
  <si>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</si>
  <si>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</si>
  <si>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</si>
  <si>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</si>
  <si>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</si>
  <si>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</si>
  <si>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</si>
  <si>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</si>
  <si>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</si>
  <si>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</si>
  <si>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</si>
  <si>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</si>
  <si>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</si>
  <si>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</si>
  <si>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</si>
  <si>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</si>
  <si>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</si>
  <si>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</si>
  <si>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</si>
  <si>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</si>
  <si>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</si>
  <si>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</si>
  <si>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</si>
  <si>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</si>
  <si>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</si>
  <si>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</si>
  <si>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</si>
  <si>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</si>
  <si>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</si>
  <si>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</si>
  <si>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</si>
  <si>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</si>
  <si>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</si>
  <si>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</si>
  <si>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</si>
  <si>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</si>
  <si>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</si>
  <si>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</si>
  <si>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</si>
  <si>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</si>
  <si>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</si>
  <si>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</si>
  <si>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</si>
  <si>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</si>
  <si>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</si>
  <si>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</si>
  <si>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</si>
  <si>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</si>
  <si>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</si>
  <si>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</si>
  <si>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</si>
  <si>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</si>
  <si>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</si>
  <si>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</si>
  <si>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</si>
  <si>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</si>
  <si>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</si>
  <si>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</si>
  <si>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</si>
  <si>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</si>
  <si>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</si>
  <si>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</si>
  <si>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</si>
  <si>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</si>
  <si>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</si>
  <si>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</si>
  <si>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</si>
  <si>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</si>
  <si>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</si>
  <si>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</si>
  <si>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</si>
  <si>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</si>
  <si>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</si>
  <si>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</si>
  <si>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</si>
  <si>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</si>
  <si>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</si>
  <si>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</si>
  <si>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</si>
  <si>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</si>
  <si>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</si>
  <si>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</si>
  <si>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</si>
  <si>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</si>
  <si>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</si>
  <si>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</si>
  <si>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</si>
  <si>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</si>
  <si>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</si>
  <si>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</si>
  <si>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</si>
  <si>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</si>
  <si>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</si>
  <si>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</si>
  <si>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</si>
  <si>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</si>
  <si>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</si>
  <si>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</si>
  <si>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</si>
  <si>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</si>
  <si>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</si>
  <si>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</si>
  <si>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</si>
  <si>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</si>
  <si>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</si>
  <si>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</si>
  <si>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</si>
  <si>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</si>
  <si>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</si>
  <si>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</si>
  <si>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</si>
  <si>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</si>
  <si>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</si>
  <si>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</si>
  <si>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</si>
  <si>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</si>
  <si>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</si>
  <si>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</si>
  <si>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</si>
  <si>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</si>
  <si>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</si>
  <si>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</si>
  <si>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</si>
  <si>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</si>
  <si>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</si>
  <si>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</si>
  <si>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</si>
  <si>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</si>
  <si>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</si>
  <si>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</si>
  <si>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</si>
  <si>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</si>
  <si>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</si>
  <si>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</si>
  <si>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</si>
  <si>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</si>
  <si>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</si>
  <si>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</si>
  <si>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</si>
  <si>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</si>
  <si>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</si>
  <si>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</si>
  <si>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</si>
  <si>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</si>
  <si>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</si>
  <si>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</si>
  <si>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</si>
  <si>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</si>
  <si>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</si>
  <si>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</si>
  <si>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</si>
  <si>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</si>
  <si>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</si>
  <si>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</si>
  <si>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</si>
  <si>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</si>
  <si>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</si>
  <si>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</si>
  <si>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</si>
  <si>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</si>
  <si>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</si>
  <si>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</si>
  <si>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</si>
  <si>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</si>
  <si>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</si>
  <si>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</si>
  <si>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</si>
  <si>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</si>
  <si>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</si>
  <si>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</si>
  <si>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</si>
  <si>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</si>
  <si>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</si>
  <si>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</si>
  <si>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</si>
  <si>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</si>
  <si>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</si>
  <si>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</si>
  <si>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</si>
  <si>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</si>
  <si>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</si>
  <si>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</si>
  <si>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</si>
  <si>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</si>
  <si>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</si>
  <si>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</si>
  <si>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</si>
  <si>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</si>
  <si>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</si>
  <si>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</si>
  <si>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</si>
  <si>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</si>
  <si>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</si>
  <si>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</si>
  <si>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</si>
  <si>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</si>
  <si>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</si>
  <si>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</si>
  <si>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</si>
  <si>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</si>
  <si>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</si>
  <si>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</si>
  <si>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</si>
  <si>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</si>
  <si>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</si>
  <si>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</si>
  <si>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</si>
  <si>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</si>
  <si>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</si>
  <si>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</si>
  <si>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</si>
  <si>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</si>
  <si>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</si>
  <si>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</si>
  <si>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</si>
  <si>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</si>
  <si>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</si>
  <si>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</si>
  <si>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</si>
  <si>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</si>
  <si>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</si>
  <si>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</si>
  <si>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</si>
  <si>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</si>
  <si>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</si>
  <si>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</si>
  <si>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</si>
  <si>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</si>
  <si>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</si>
  <si>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</si>
  <si>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</si>
  <si>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</si>
  <si>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</si>
  <si>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</si>
  <si>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</si>
  <si>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</si>
  <si>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</si>
  <si>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</si>
  <si>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</si>
  <si>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</si>
  <si>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</si>
  <si>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</si>
  <si>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</si>
  <si>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</si>
  <si>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</si>
  <si>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</si>
  <si>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</si>
  <si>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</si>
  <si>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</si>
  <si>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</si>
  <si>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</si>
  <si>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</si>
  <si>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</si>
  <si>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</si>
  <si>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</si>
  <si>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</si>
  <si>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</si>
  <si>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</si>
  <si>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</si>
  <si>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</si>
  <si>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</si>
  <si>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</si>
  <si>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</si>
  <si>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</si>
  <si>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</si>
  <si>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</si>
  <si>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</si>
  <si>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</si>
  <si>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</si>
  <si>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</si>
  <si>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</si>
  <si>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</si>
  <si>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</si>
  <si>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</si>
  <si>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</si>
  <si>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</si>
  <si>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</si>
  <si>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</si>
  <si>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</si>
  <si>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</si>
  <si>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</si>
  <si>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Год 2028</t>
  </si>
  <si>
    <t>Н</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</si>
  <si>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</si>
  <si>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Год раскрытия информации: 2025 год</t>
  </si>
  <si>
    <t>1 435,81 тыс. руб.(без НДС) / шт</t>
  </si>
  <si>
    <t xml:space="preserve">Факт 2024 года </t>
  </si>
  <si>
    <t>Год 2029</t>
  </si>
  <si>
    <t xml:space="preserve"> по состоянию на 01.01.2024</t>
  </si>
  <si>
    <t>по состоянию на 01.01.2025</t>
  </si>
  <si>
    <t>Финансовая потребность 26 249,18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</si>
</sst>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69"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2" zoomScale="70" zoomScaleNormal="70" zoomScaleSheetLayoutView="73" workbookViewId="0">
      <selection activeCell="C48" sqref="C48"/>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495</v>
      </c>
      <c r="D3" s="190"/>
      <c r="E3" s="229"/>
    </row>
    <row r="4" spans="1:21" s="16" customFormat="1" ht="18.75" x14ac:dyDescent="0.3">
      <c r="A4" s="231"/>
      <c r="D4" s="190"/>
      <c r="E4" s="229"/>
      <c r="G4" s="230"/>
    </row>
    <row r="5" spans="1:21" s="16" customFormat="1" ht="15.75" x14ac:dyDescent="0.25">
      <c r="A5" s="294" t="s">
        <v>549</v>
      </c>
      <c r="B5" s="294"/>
      <c r="C5" s="294"/>
      <c r="D5" s="190"/>
      <c r="E5" s="232"/>
      <c r="F5" s="233"/>
      <c r="G5" s="233"/>
      <c r="H5" s="233"/>
      <c r="I5" s="233"/>
    </row>
    <row r="6" spans="1:21" s="16" customFormat="1" ht="18.75" x14ac:dyDescent="0.3">
      <c r="A6" s="231"/>
      <c r="D6" s="190"/>
      <c r="E6" s="229"/>
      <c r="G6" s="230"/>
    </row>
    <row r="7" spans="1:21" s="16" customFormat="1" ht="18.75" x14ac:dyDescent="0.2">
      <c r="A7" s="298" t="s">
        <v>9</v>
      </c>
      <c r="B7" s="298"/>
      <c r="C7" s="298"/>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9" t="s">
        <v>494</v>
      </c>
      <c r="B9" s="299"/>
      <c r="C9" s="299"/>
      <c r="D9" s="190"/>
      <c r="E9" s="229"/>
      <c r="F9" s="236"/>
      <c r="G9" s="236"/>
      <c r="H9" s="234"/>
      <c r="I9" s="234"/>
      <c r="J9" s="234"/>
      <c r="K9" s="234"/>
      <c r="L9" s="234"/>
      <c r="M9" s="234"/>
      <c r="N9" s="234"/>
      <c r="O9" s="234"/>
      <c r="P9" s="234"/>
      <c r="Q9" s="234"/>
      <c r="R9" s="234"/>
      <c r="S9" s="234"/>
      <c r="T9" s="234"/>
      <c r="U9" s="234"/>
    </row>
    <row r="10" spans="1:21" s="16" customFormat="1" ht="18.75" x14ac:dyDescent="0.2">
      <c r="A10" s="295" t="s">
        <v>8</v>
      </c>
      <c r="B10" s="295"/>
      <c r="C10" s="295"/>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9" t="s">
        <v>538</v>
      </c>
      <c r="B12" s="299"/>
      <c r="C12" s="299"/>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5" t="s">
        <v>7</v>
      </c>
      <c r="B13" s="295"/>
      <c r="C13" s="295"/>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300" t="s">
        <v>548</v>
      </c>
      <c r="B15" s="300"/>
      <c r="C15" s="300"/>
      <c r="D15" s="278"/>
      <c r="E15" s="278"/>
      <c r="F15" s="278"/>
      <c r="G15" s="278"/>
      <c r="H15" s="278"/>
      <c r="I15" s="278"/>
      <c r="J15" s="278"/>
      <c r="K15" s="278"/>
      <c r="L15" s="278"/>
      <c r="M15" s="278"/>
      <c r="N15" s="278"/>
      <c r="O15" s="278"/>
      <c r="P15" s="278"/>
      <c r="Q15" s="278"/>
      <c r="R15" s="278"/>
      <c r="S15" s="278"/>
      <c r="T15" s="278"/>
      <c r="U15" s="236"/>
    </row>
    <row r="16" spans="1:21" s="242" customFormat="1" ht="15" customHeight="1" x14ac:dyDescent="0.2">
      <c r="A16" s="295" t="s">
        <v>6</v>
      </c>
      <c r="B16" s="295"/>
      <c r="C16" s="295"/>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6" t="s">
        <v>457</v>
      </c>
      <c r="B18" s="297"/>
      <c r="C18" s="297"/>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3"/>
      <c r="B24" s="293"/>
      <c r="C24" s="293"/>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3"/>
      <c r="B39" s="293"/>
      <c r="C39" s="293"/>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t="s">
        <v>555</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3"/>
      <c r="B47" s="293"/>
      <c r="C47" s="293"/>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92">
        <v>29.290509409574231</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v>24.408757841311861</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N_PK1600.07.01.03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332</v>
      </c>
      <c r="D19" s="309" t="s">
        <v>331</v>
      </c>
      <c r="E19" s="309" t="s">
        <v>99</v>
      </c>
      <c r="F19" s="309" t="s">
        <v>98</v>
      </c>
      <c r="G19" s="309" t="s">
        <v>327</v>
      </c>
      <c r="H19" s="309" t="s">
        <v>97</v>
      </c>
      <c r="I19" s="309" t="s">
        <v>96</v>
      </c>
      <c r="J19" s="309" t="s">
        <v>95</v>
      </c>
      <c r="K19" s="309" t="s">
        <v>94</v>
      </c>
      <c r="L19" s="309" t="s">
        <v>93</v>
      </c>
      <c r="M19" s="309" t="s">
        <v>92</v>
      </c>
      <c r="N19" s="309" t="s">
        <v>91</v>
      </c>
      <c r="O19" s="309" t="s">
        <v>90</v>
      </c>
      <c r="P19" s="309" t="s">
        <v>89</v>
      </c>
      <c r="Q19" s="309" t="s">
        <v>330</v>
      </c>
      <c r="R19" s="309"/>
      <c r="S19" s="312" t="s">
        <v>425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N_PK1600.07.01.03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115</v>
      </c>
      <c r="R22" s="82" t="s">
        <v>435</v>
      </c>
      <c r="S22" s="82" t="s">
        <v>114</v>
      </c>
      <c r="T22" s="82" t="s">
        <v>113</v>
      </c>
    </row>
    <row r="23" spans="1:20" ht="51.75" customHeight="1" x14ac:dyDescent="0.25">
      <c r="A23" s="320"/>
      <c r="B23" s="171" t="s">
        <v>111</v>
      </c>
      <c r="C23" s="171" t="s">
        <v>112</v>
      </c>
      <c r="D23" s="326"/>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N_PK1600.07.01.03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29" t="s">
        <v>5</v>
      </c>
      <c r="B21" s="331" t="s">
        <v>445</v>
      </c>
      <c r="C21" s="332"/>
      <c r="D21" s="331" t="s">
        <v>447</v>
      </c>
      <c r="E21" s="332"/>
      <c r="F21" s="313" t="s">
        <v>94</v>
      </c>
      <c r="G21" s="315"/>
      <c r="H21" s="315"/>
      <c r="I21" s="314"/>
      <c r="J21" s="329" t="s">
        <v>448</v>
      </c>
      <c r="K21" s="331" t="s">
        <v>449</v>
      </c>
      <c r="L21" s="332"/>
      <c r="M21" s="331" t="s">
        <v>450</v>
      </c>
      <c r="N21" s="332"/>
      <c r="O21" s="331" t="s">
        <v>437</v>
      </c>
      <c r="P21" s="332"/>
      <c r="Q21" s="331" t="s">
        <v>127</v>
      </c>
      <c r="R21" s="332"/>
      <c r="S21" s="329" t="s">
        <v>126</v>
      </c>
      <c r="T21" s="329" t="s">
        <v>451</v>
      </c>
      <c r="U21" s="329" t="s">
        <v>446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82" t="s">
        <v>115</v>
      </c>
      <c r="Y22" s="82" t="s">
        <v>435</v>
      </c>
      <c r="Z22" s="82" t="s">
        <v>114</v>
      </c>
      <c r="AA22" s="82" t="s">
        <v>113</v>
      </c>
    </row>
    <row r="23" spans="1:27" ht="60" customHeight="1" x14ac:dyDescent="0.25">
      <c r="A23" s="330"/>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N_PK1600.07.01.03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9" t="s">
        <v>537</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79" t="s">
        <v>539</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0"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6"/>
      <c r="AB6" s="16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6"/>
      <c r="AB7" s="166"/>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7"/>
      <c r="AB8" s="167"/>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8"/>
      <c r="AB9" s="168"/>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6"/>
      <c r="AB10" s="166"/>
    </row>
    <row r="11" spans="1:28" ht="15.75" x14ac:dyDescent="0.25">
      <c r="A11" s="307" t="str">
        <f>'1. паспорт местоположение'!A12:C12</f>
        <v>N_PK1600.07.01.03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7"/>
      <c r="AB11" s="167"/>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8"/>
      <c r="AB12" s="16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7"/>
      <c r="AB14" s="167"/>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8"/>
      <c r="AB15" s="16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6"/>
      <c r="AB16" s="17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6"/>
      <c r="AB17" s="17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6"/>
      <c r="AB18" s="17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6"/>
      <c r="AB19" s="17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7"/>
      <c r="AB20" s="17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7"/>
      <c r="AB21" s="177"/>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8"/>
      <c r="AB22" s="178"/>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N_PK1600.07.01.03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N_PK1600.07.01.03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98"/>
      <c r="AN24" s="98"/>
      <c r="AO24" s="126"/>
      <c r="AP24" s="126"/>
      <c r="AQ24" s="126"/>
      <c r="AR24" s="126"/>
      <c r="AS24" s="104"/>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9"/>
      <c r="AN25" s="357" t="s">
        <v>313</v>
      </c>
      <c r="AO25" s="357"/>
      <c r="AP25" s="357"/>
      <c r="AQ25" s="352"/>
      <c r="AR25" s="352"/>
      <c r="AS25" s="104"/>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9"/>
      <c r="AN26" s="347" t="s">
        <v>311</v>
      </c>
      <c r="AO26" s="348"/>
      <c r="AP26" s="349"/>
      <c r="AQ26" s="350" t="s">
        <v>479</v>
      </c>
      <c r="AR26" s="351"/>
      <c r="AS26" s="104"/>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9"/>
      <c r="AN27" s="347" t="s">
        <v>309</v>
      </c>
      <c r="AO27" s="348"/>
      <c r="AP27" s="349"/>
      <c r="AQ27" s="350" t="s">
        <v>479</v>
      </c>
      <c r="AR27" s="351"/>
      <c r="AS27" s="104"/>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9"/>
      <c r="AN28" s="371" t="s">
        <v>307</v>
      </c>
      <c r="AO28" s="372"/>
      <c r="AP28" s="373"/>
      <c r="AQ28" s="350" t="s">
        <v>479</v>
      </c>
      <c r="AR28" s="351"/>
      <c r="AS28" s="104"/>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9"/>
      <c r="AN29" s="361"/>
      <c r="AO29" s="362"/>
      <c r="AP29" s="362"/>
      <c r="AQ29" s="350"/>
      <c r="AR29" s="363"/>
      <c r="AS29" s="104"/>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9"/>
      <c r="AS30" s="104"/>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9"/>
      <c r="AN31" s="99"/>
      <c r="AO31" s="125"/>
      <c r="AP31" s="125"/>
      <c r="AQ31" s="125"/>
      <c r="AR31" s="125"/>
      <c r="AS31" s="104"/>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9"/>
      <c r="AN32" s="99"/>
      <c r="AO32" s="99"/>
      <c r="AP32" s="99"/>
      <c r="AQ32" s="99"/>
      <c r="AR32" s="99"/>
      <c r="AS32" s="104"/>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9"/>
      <c r="AN33" s="99"/>
      <c r="AO33" s="99"/>
      <c r="AP33" s="99"/>
      <c r="AQ33" s="99"/>
      <c r="AR33" s="99"/>
      <c r="AS33" s="104"/>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9"/>
      <c r="AN34" s="99"/>
      <c r="AO34" s="99"/>
      <c r="AP34" s="99"/>
      <c r="AQ34" s="99"/>
      <c r="AR34" s="99"/>
      <c r="AS34" s="104"/>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9"/>
      <c r="AN35" s="99"/>
      <c r="AO35" s="99"/>
      <c r="AP35" s="99"/>
      <c r="AQ35" s="99"/>
      <c r="AR35" s="99"/>
      <c r="AS35" s="104"/>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9"/>
      <c r="AN36" s="99"/>
      <c r="AO36" s="99"/>
      <c r="AP36" s="99"/>
      <c r="AQ36" s="99"/>
      <c r="AR36" s="99"/>
      <c r="AS36" s="10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9"/>
      <c r="AN37" s="99"/>
      <c r="AO37" s="99"/>
      <c r="AP37" s="99"/>
      <c r="AQ37" s="99"/>
      <c r="AR37" s="99"/>
      <c r="AS37" s="104"/>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9"/>
      <c r="AN38" s="99"/>
      <c r="AO38" s="99"/>
      <c r="AP38" s="99"/>
      <c r="AQ38" s="99"/>
      <c r="AR38" s="99"/>
      <c r="AS38" s="104"/>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9"/>
      <c r="AN39" s="99"/>
      <c r="AO39" s="99"/>
      <c r="AP39" s="99"/>
      <c r="AQ39" s="99"/>
      <c r="AR39" s="99"/>
      <c r="AS39" s="104"/>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9"/>
      <c r="AN40" s="99"/>
      <c r="AO40" s="99"/>
      <c r="AP40" s="99"/>
      <c r="AQ40" s="99"/>
      <c r="AR40" s="99"/>
      <c r="AS40" s="104"/>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9"/>
      <c r="AN41" s="99"/>
      <c r="AO41" s="99"/>
      <c r="AP41" s="99"/>
      <c r="AQ41" s="99"/>
      <c r="AR41" s="99"/>
      <c r="AS41" s="104"/>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9"/>
      <c r="AN42" s="99"/>
      <c r="AO42" s="99"/>
      <c r="AP42" s="99"/>
      <c r="AQ42" s="99"/>
      <c r="AR42" s="99"/>
      <c r="AS42" s="104"/>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9"/>
      <c r="AN43" s="99"/>
      <c r="AO43" s="99"/>
      <c r="AP43" s="99"/>
      <c r="AQ43" s="99"/>
      <c r="AR43" s="99"/>
      <c r="AS43" s="104"/>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9"/>
      <c r="AN44" s="99"/>
      <c r="AO44" s="99"/>
      <c r="AP44" s="99"/>
      <c r="AQ44" s="99"/>
      <c r="AR44" s="99"/>
      <c r="AS44" s="104"/>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9"/>
      <c r="AN45" s="99"/>
      <c r="AO45" s="99"/>
      <c r="AP45" s="99"/>
      <c r="AQ45" s="99"/>
      <c r="AR45" s="99"/>
      <c r="AS45" s="104"/>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9"/>
      <c r="AN46" s="99"/>
      <c r="AO46" s="99"/>
      <c r="AP46" s="99"/>
      <c r="AQ46" s="99"/>
      <c r="AR46" s="99"/>
      <c r="AS46" s="104"/>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273</v>
      </c>
      <c r="AN47" s="383"/>
      <c r="AO47" s="112" t="s">
        <v>272</v>
      </c>
      <c r="AP47" s="112" t="s">
        <v>271</v>
      </c>
      <c r="AQ47" s="104"/>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6"/>
      <c r="AP48" s="116"/>
      <c r="AQ48" s="104"/>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6"/>
      <c r="AP49" s="116"/>
      <c r="AQ49" s="104"/>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4" t="s">
        <v>288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273</v>
      </c>
      <c r="AN52" s="383"/>
      <c r="AO52" s="112" t="s">
        <v>272</v>
      </c>
      <c r="AP52" s="112" t="s">
        <v>271</v>
      </c>
      <c r="AQ52" s="104"/>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0"/>
      <c r="AP53" s="120"/>
      <c r="AQ53" s="104"/>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6"/>
      <c r="AP54" s="116"/>
      <c r="AQ54" s="104"/>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6"/>
      <c r="AP55" s="116"/>
      <c r="AQ55" s="104"/>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4" t="s">
        <v>283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273</v>
      </c>
      <c r="AN58" s="383"/>
      <c r="AO58" s="112" t="s">
        <v>272</v>
      </c>
      <c r="AP58" s="112" t="s">
        <v>271</v>
      </c>
      <c r="AQ58" s="104"/>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8"/>
      <c r="AP59" s="118"/>
      <c r="AQ59" s="110"/>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6"/>
      <c r="AP60" s="116"/>
      <c r="AQ60" s="104"/>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6"/>
      <c r="AP61" s="116"/>
      <c r="AQ61" s="104"/>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6"/>
      <c r="AP62" s="116"/>
      <c r="AQ62" s="104"/>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6"/>
      <c r="AP63" s="116"/>
      <c r="AQ63" s="104"/>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6"/>
      <c r="AP64" s="116"/>
      <c r="AQ64" s="104"/>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6"/>
      <c r="AP65" s="116"/>
      <c r="AQ65" s="104"/>
    </row>
    <row r="66" spans="1:43" ht="27.75" customHeight="1" x14ac:dyDescent="0.25">
      <c r="A66" s="391" t="s">
        <v>277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7"/>
      <c r="AP66" s="117"/>
      <c r="AQ66" s="110"/>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6"/>
      <c r="AP67" s="116"/>
      <c r="AQ67" s="104"/>
    </row>
    <row r="68" spans="1:43" ht="25.5" customHeight="1" x14ac:dyDescent="0.25">
      <c r="A68" s="391" t="s">
        <v>270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7"/>
      <c r="AP68" s="117"/>
      <c r="AQ68" s="110"/>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6"/>
      <c r="AP69" s="116"/>
      <c r="AQ69" s="104"/>
    </row>
    <row r="70" spans="1:43" ht="12.75" customHeight="1" x14ac:dyDescent="0.25">
      <c r="A70" s="395" t="s">
        <v>276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7"/>
      <c r="AP70" s="117"/>
      <c r="AQ70" s="110"/>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6"/>
      <c r="AP71" s="116"/>
      <c r="AQ71" s="104"/>
    </row>
    <row r="72" spans="1:43" ht="12.75" customHeight="1" thickBot="1" x14ac:dyDescent="0.3">
      <c r="A72" s="397" t="s">
        <v>275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4" t="s">
        <v>274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273</v>
      </c>
      <c r="AN74" s="383"/>
      <c r="AO74" s="112" t="s">
        <v>272</v>
      </c>
      <c r="AP74" s="112" t="s">
        <v>271</v>
      </c>
      <c r="AQ74" s="104"/>
    </row>
    <row r="75" spans="1:43" ht="25.5" customHeight="1" x14ac:dyDescent="0.25">
      <c r="A75" s="391" t="s">
        <v>270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8"/>
      <c r="AP75" s="108"/>
      <c r="AQ75" s="110"/>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1"/>
      <c r="AP76" s="111"/>
      <c r="AQ76" s="104"/>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1"/>
      <c r="AP77" s="111"/>
      <c r="AQ77" s="104"/>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1"/>
      <c r="AP78" s="111"/>
      <c r="AQ78" s="104"/>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1"/>
      <c r="AP79" s="111"/>
      <c r="AQ79" s="104"/>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1"/>
      <c r="AP80" s="111"/>
      <c r="AQ80" s="104"/>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1"/>
      <c r="AP81" s="111"/>
      <c r="AQ81" s="104"/>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1"/>
      <c r="AP82" s="111"/>
      <c r="AQ82" s="104"/>
    </row>
    <row r="83" spans="1:45"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8"/>
      <c r="AP83" s="108"/>
      <c r="AQ83" s="110"/>
    </row>
    <row r="84" spans="1:45"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8"/>
      <c r="AP84" s="108"/>
      <c r="AQ84" s="110"/>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1"/>
      <c r="AP85" s="111"/>
      <c r="AQ85" s="98"/>
    </row>
    <row r="86" spans="1:45" ht="27.75" customHeight="1" x14ac:dyDescent="0.25">
      <c r="A86" s="391" t="s">
        <v>259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8"/>
      <c r="AP86" s="108"/>
      <c r="AQ86" s="110"/>
    </row>
    <row r="87" spans="1:45" x14ac:dyDescent="0.25">
      <c r="A87" s="391" t="s">
        <v>258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8"/>
      <c r="AP87" s="108"/>
      <c r="AQ87" s="110"/>
    </row>
    <row r="88" spans="1:45" ht="14.25" customHeight="1" x14ac:dyDescent="0.25">
      <c r="A88" s="407" t="s">
        <v>257</v>
      </c>
      <c r="B88" s="408"/>
      <c r="C88" s="408"/>
      <c r="D88" s="4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0"/>
      <c r="AL88" s="411"/>
      <c r="AM88" s="412"/>
      <c r="AN88" s="413"/>
      <c r="AO88" s="108"/>
      <c r="AP88" s="108"/>
      <c r="AQ88" s="110"/>
    </row>
    <row r="89" spans="1:45" x14ac:dyDescent="0.25">
      <c r="A89" s="407" t="s">
        <v>256</v>
      </c>
      <c r="B89" s="408"/>
      <c r="C89" s="408"/>
      <c r="D89" s="4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0"/>
      <c r="AL89" s="411"/>
      <c r="AM89" s="412"/>
      <c r="AN89" s="413"/>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3"/>
      <c r="AL90" s="404"/>
      <c r="AM90" s="405"/>
      <c r="AN90" s="4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N_PK1600.07.01.03</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75.75" customHeight="1" x14ac:dyDescent="0.25">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202"/>
    </row>
    <row r="18" spans="1:12" x14ac:dyDescent="0.25">
      <c r="K18" s="70"/>
    </row>
    <row r="19" spans="1:12" ht="15.75" customHeight="1" x14ac:dyDescent="0.25">
      <c r="A19" s="414" t="s">
        <v>441</v>
      </c>
      <c r="B19" s="414"/>
      <c r="C19" s="414"/>
      <c r="D19" s="414"/>
      <c r="E19" s="414"/>
      <c r="F19" s="414"/>
      <c r="G19" s="414"/>
      <c r="H19" s="414"/>
      <c r="I19" s="414"/>
      <c r="J19" s="414"/>
      <c r="K19" s="414"/>
      <c r="L19" s="414"/>
    </row>
    <row r="20" spans="1:12" x14ac:dyDescent="0.25">
      <c r="A20" s="203"/>
      <c r="B20" s="203"/>
      <c r="C20" s="69"/>
      <c r="D20" s="69"/>
      <c r="E20" s="69"/>
      <c r="F20" s="69"/>
      <c r="G20" s="69"/>
      <c r="H20" s="69"/>
      <c r="I20" s="69"/>
      <c r="J20" s="69"/>
      <c r="K20" s="69"/>
      <c r="L20" s="69"/>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4"/>
      <c r="F22" s="155"/>
      <c r="G22" s="423" t="s">
        <v>1</v>
      </c>
      <c r="H22" s="424"/>
      <c r="I22" s="416"/>
      <c r="J22" s="419"/>
      <c r="K22" s="415"/>
      <c r="L22" s="417"/>
    </row>
    <row r="23" spans="1:12" ht="47.25" x14ac:dyDescent="0.25">
      <c r="A23" s="415"/>
      <c r="B23" s="415"/>
      <c r="C23" s="68" t="s">
        <v>216</v>
      </c>
      <c r="D23" s="68" t="s">
        <v>215</v>
      </c>
      <c r="E23" s="68" t="s">
        <v>216</v>
      </c>
      <c r="F23" s="68" t="s">
        <v>215</v>
      </c>
      <c r="G23" s="68" t="s">
        <v>216</v>
      </c>
      <c r="H23" s="68" t="s">
        <v>215</v>
      </c>
      <c r="I23" s="416"/>
      <c r="J23" s="420"/>
      <c r="K23" s="415"/>
      <c r="L23" s="417"/>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477</v>
      </c>
      <c r="D26" s="66" t="s">
        <v>477</v>
      </c>
      <c r="E26" s="66" t="s">
        <v>479</v>
      </c>
      <c r="F26" s="66" t="s">
        <v>479</v>
      </c>
      <c r="G26" s="66" t="s">
        <v>477</v>
      </c>
      <c r="H26" s="66" t="s">
        <v>477</v>
      </c>
      <c r="I26" s="66"/>
      <c r="J26" s="66"/>
      <c r="K26" s="60"/>
      <c r="L26" s="60"/>
    </row>
    <row r="27" spans="1:12" s="58" customFormat="1" ht="39" customHeight="1" x14ac:dyDescent="0.25">
      <c r="A27" s="62" t="s">
        <v>212</v>
      </c>
      <c r="B27" s="67" t="s">
        <v>384</v>
      </c>
      <c r="C27" s="66" t="s">
        <v>477</v>
      </c>
      <c r="D27" s="66" t="s">
        <v>477</v>
      </c>
      <c r="E27" s="66" t="s">
        <v>479</v>
      </c>
      <c r="F27" s="66" t="s">
        <v>479</v>
      </c>
      <c r="G27" s="66" t="s">
        <v>477</v>
      </c>
      <c r="H27" s="66" t="s">
        <v>477</v>
      </c>
      <c r="I27" s="66"/>
      <c r="J27" s="66"/>
      <c r="K27" s="60"/>
      <c r="L27" s="60"/>
    </row>
    <row r="28" spans="1:12" s="58" customFormat="1" ht="70.5" customHeight="1" x14ac:dyDescent="0.25">
      <c r="A28" s="62" t="s">
        <v>383</v>
      </c>
      <c r="B28" s="67" t="s">
        <v>388</v>
      </c>
      <c r="C28" s="66" t="s">
        <v>477</v>
      </c>
      <c r="D28" s="66" t="s">
        <v>477</v>
      </c>
      <c r="E28" s="66" t="s">
        <v>479</v>
      </c>
      <c r="F28" s="66" t="s">
        <v>479</v>
      </c>
      <c r="G28" s="66" t="s">
        <v>477</v>
      </c>
      <c r="H28" s="66" t="s">
        <v>477</v>
      </c>
      <c r="I28" s="66"/>
      <c r="J28" s="66"/>
      <c r="K28" s="60"/>
      <c r="L28" s="60"/>
    </row>
    <row r="29" spans="1:12" s="58" customFormat="1" ht="54" customHeight="1" x14ac:dyDescent="0.25">
      <c r="A29" s="62" t="s">
        <v>211</v>
      </c>
      <c r="B29" s="67" t="s">
        <v>387</v>
      </c>
      <c r="C29" s="66" t="s">
        <v>477</v>
      </c>
      <c r="D29" s="66" t="s">
        <v>477</v>
      </c>
      <c r="E29" s="66" t="s">
        <v>479</v>
      </c>
      <c r="F29" s="66" t="s">
        <v>479</v>
      </c>
      <c r="G29" s="66" t="s">
        <v>477</v>
      </c>
      <c r="H29" s="66" t="s">
        <v>477</v>
      </c>
      <c r="I29" s="66"/>
      <c r="J29" s="66"/>
      <c r="K29" s="60"/>
      <c r="L29" s="60"/>
    </row>
    <row r="30" spans="1:12" s="58" customFormat="1" ht="42" customHeight="1" x14ac:dyDescent="0.25">
      <c r="A30" s="62" t="s">
        <v>210</v>
      </c>
      <c r="B30" s="67" t="s">
        <v>389</v>
      </c>
      <c r="C30" s="66" t="s">
        <v>477</v>
      </c>
      <c r="D30" s="66" t="s">
        <v>477</v>
      </c>
      <c r="E30" s="66" t="s">
        <v>479</v>
      </c>
      <c r="F30" s="66" t="s">
        <v>479</v>
      </c>
      <c r="G30" s="66" t="s">
        <v>477</v>
      </c>
      <c r="H30" s="66" t="s">
        <v>477</v>
      </c>
      <c r="I30" s="66"/>
      <c r="J30" s="66"/>
      <c r="K30" s="60"/>
      <c r="L30" s="60"/>
    </row>
    <row r="31" spans="1:12" s="58" customFormat="1" ht="37.5" customHeight="1" x14ac:dyDescent="0.25">
      <c r="A31" s="62" t="s">
        <v>209</v>
      </c>
      <c r="B31" s="61" t="s">
        <v>385</v>
      </c>
      <c r="C31" s="66" t="s">
        <v>477</v>
      </c>
      <c r="D31" s="66" t="s">
        <v>477</v>
      </c>
      <c r="E31" s="66" t="s">
        <v>479</v>
      </c>
      <c r="F31" s="66" t="s">
        <v>479</v>
      </c>
      <c r="G31" s="66" t="s">
        <v>477</v>
      </c>
      <c r="H31" s="66" t="s">
        <v>477</v>
      </c>
      <c r="I31" s="66"/>
      <c r="J31" s="66"/>
      <c r="K31" s="60"/>
      <c r="L31" s="60"/>
    </row>
    <row r="32" spans="1:12" s="58" customFormat="1" ht="31.5" x14ac:dyDescent="0.25">
      <c r="A32" s="62" t="s">
        <v>207</v>
      </c>
      <c r="B32" s="61" t="s">
        <v>390</v>
      </c>
      <c r="C32" s="66" t="s">
        <v>477</v>
      </c>
      <c r="D32" s="66" t="s">
        <v>477</v>
      </c>
      <c r="E32" s="66" t="s">
        <v>479</v>
      </c>
      <c r="F32" s="66" t="s">
        <v>479</v>
      </c>
      <c r="G32" s="66" t="s">
        <v>477</v>
      </c>
      <c r="H32" s="66" t="s">
        <v>477</v>
      </c>
      <c r="I32" s="66"/>
      <c r="J32" s="66"/>
      <c r="K32" s="60"/>
      <c r="L32" s="60"/>
    </row>
    <row r="33" spans="1:12" s="58" customFormat="1" ht="37.5" customHeight="1" x14ac:dyDescent="0.25">
      <c r="A33" s="62" t="s">
        <v>401</v>
      </c>
      <c r="B33" s="61" t="s">
        <v>324</v>
      </c>
      <c r="C33" s="66" t="s">
        <v>477</v>
      </c>
      <c r="D33" s="66" t="s">
        <v>477</v>
      </c>
      <c r="E33" s="66" t="s">
        <v>479</v>
      </c>
      <c r="F33" s="66" t="s">
        <v>479</v>
      </c>
      <c r="G33" s="66" t="s">
        <v>477</v>
      </c>
      <c r="H33" s="66" t="s">
        <v>477</v>
      </c>
      <c r="I33" s="66"/>
      <c r="J33" s="66"/>
      <c r="K33" s="60"/>
      <c r="L33" s="60"/>
    </row>
    <row r="34" spans="1:12" s="58" customFormat="1" ht="47.25" customHeight="1" x14ac:dyDescent="0.25">
      <c r="A34" s="62" t="s">
        <v>402</v>
      </c>
      <c r="B34" s="61" t="s">
        <v>394</v>
      </c>
      <c r="C34" s="66" t="s">
        <v>477</v>
      </c>
      <c r="D34" s="66" t="s">
        <v>477</v>
      </c>
      <c r="E34" s="66" t="s">
        <v>479</v>
      </c>
      <c r="F34" s="66" t="s">
        <v>479</v>
      </c>
      <c r="G34" s="66" t="s">
        <v>477</v>
      </c>
      <c r="H34" s="66" t="s">
        <v>477</v>
      </c>
      <c r="I34" s="65"/>
      <c r="J34" s="65"/>
      <c r="K34" s="65"/>
      <c r="L34" s="60"/>
    </row>
    <row r="35" spans="1:12" s="58" customFormat="1" ht="49.5" customHeight="1" x14ac:dyDescent="0.25">
      <c r="A35" s="62" t="s">
        <v>403</v>
      </c>
      <c r="B35" s="61" t="s">
        <v>208</v>
      </c>
      <c r="C35" s="66" t="s">
        <v>477</v>
      </c>
      <c r="D35" s="66" t="s">
        <v>477</v>
      </c>
      <c r="E35" s="66" t="s">
        <v>479</v>
      </c>
      <c r="F35" s="66" t="s">
        <v>479</v>
      </c>
      <c r="G35" s="66" t="s">
        <v>477</v>
      </c>
      <c r="H35" s="66" t="s">
        <v>477</v>
      </c>
      <c r="I35" s="65"/>
      <c r="J35" s="65"/>
      <c r="K35" s="65"/>
      <c r="L35" s="60"/>
    </row>
    <row r="36" spans="1:12" ht="37.5" customHeight="1" x14ac:dyDescent="0.25">
      <c r="A36" s="62" t="s">
        <v>404</v>
      </c>
      <c r="B36" s="61" t="s">
        <v>386</v>
      </c>
      <c r="C36" s="66" t="s">
        <v>477</v>
      </c>
      <c r="D36" s="66" t="s">
        <v>477</v>
      </c>
      <c r="E36" s="66" t="s">
        <v>479</v>
      </c>
      <c r="F36" s="66" t="s">
        <v>479</v>
      </c>
      <c r="G36" s="66" t="s">
        <v>477</v>
      </c>
      <c r="H36" s="66" t="s">
        <v>477</v>
      </c>
      <c r="I36" s="64"/>
      <c r="J36" s="64"/>
      <c r="K36" s="60"/>
      <c r="L36" s="60"/>
    </row>
    <row r="37" spans="1:12" x14ac:dyDescent="0.25">
      <c r="A37" s="62" t="s">
        <v>405</v>
      </c>
      <c r="B37" s="61" t="s">
        <v>206</v>
      </c>
      <c r="C37" s="66" t="s">
        <v>477</v>
      </c>
      <c r="D37" s="66" t="s">
        <v>477</v>
      </c>
      <c r="E37" s="66" t="s">
        <v>479</v>
      </c>
      <c r="F37" s="66" t="s">
        <v>479</v>
      </c>
      <c r="G37" s="66" t="s">
        <v>477</v>
      </c>
      <c r="H37" s="66" t="s">
        <v>477</v>
      </c>
      <c r="I37" s="64"/>
      <c r="J37" s="64"/>
      <c r="K37" s="60"/>
      <c r="L37" s="60"/>
    </row>
    <row r="38" spans="1:12" x14ac:dyDescent="0.25">
      <c r="A38" s="62" t="s">
        <v>498</v>
      </c>
      <c r="B38" s="63" t="s">
        <v>205</v>
      </c>
      <c r="C38" s="60"/>
      <c r="D38" s="60"/>
      <c r="E38" s="66"/>
      <c r="F38" s="66"/>
      <c r="G38" s="60"/>
      <c r="H38" s="60"/>
      <c r="I38" s="60"/>
      <c r="J38" s="60"/>
      <c r="K38" s="60"/>
      <c r="L38" s="60"/>
    </row>
    <row r="39" spans="1:12" ht="63" x14ac:dyDescent="0.25">
      <c r="A39" s="62">
        <v>2</v>
      </c>
      <c r="B39" s="61" t="s">
        <v>391</v>
      </c>
      <c r="C39" s="66" t="s">
        <v>477</v>
      </c>
      <c r="D39" s="66" t="s">
        <v>477</v>
      </c>
      <c r="E39" s="66" t="s">
        <v>479</v>
      </c>
      <c r="F39" s="66" t="s">
        <v>479</v>
      </c>
      <c r="G39" s="66" t="s">
        <v>477</v>
      </c>
      <c r="H39" s="66" t="s">
        <v>477</v>
      </c>
      <c r="I39" s="60"/>
      <c r="J39" s="60"/>
      <c r="K39" s="60"/>
      <c r="L39" s="60"/>
    </row>
    <row r="40" spans="1:12" ht="33.75" customHeight="1" x14ac:dyDescent="0.25">
      <c r="A40" s="62" t="s">
        <v>204</v>
      </c>
      <c r="B40" s="61" t="s">
        <v>393</v>
      </c>
      <c r="C40" s="224">
        <v>46631</v>
      </c>
      <c r="D40" s="224">
        <v>46736</v>
      </c>
      <c r="E40" s="66" t="s">
        <v>479</v>
      </c>
      <c r="F40" s="66" t="s">
        <v>479</v>
      </c>
      <c r="G40" s="224">
        <v>46997</v>
      </c>
      <c r="H40" s="224">
        <v>47102</v>
      </c>
      <c r="I40" s="206"/>
      <c r="J40" s="206"/>
      <c r="K40" s="60"/>
      <c r="L40" s="60"/>
    </row>
    <row r="41" spans="1:12" ht="63" customHeight="1" x14ac:dyDescent="0.25">
      <c r="A41" s="62" t="s">
        <v>203</v>
      </c>
      <c r="B41" s="63" t="s">
        <v>472</v>
      </c>
      <c r="C41" s="60"/>
      <c r="D41" s="60"/>
      <c r="E41" s="66"/>
      <c r="F41" s="66"/>
      <c r="G41" s="60"/>
      <c r="H41" s="60"/>
      <c r="I41" s="60"/>
      <c r="J41" s="60"/>
      <c r="K41" s="60"/>
      <c r="L41" s="60"/>
    </row>
    <row r="42" spans="1:12" ht="58.5" customHeight="1" x14ac:dyDescent="0.25">
      <c r="A42" s="62">
        <v>3</v>
      </c>
      <c r="B42" s="61" t="s">
        <v>392</v>
      </c>
      <c r="C42" s="66" t="s">
        <v>477</v>
      </c>
      <c r="D42" s="66" t="s">
        <v>477</v>
      </c>
      <c r="E42" s="66" t="s">
        <v>479</v>
      </c>
      <c r="F42" s="66" t="s">
        <v>479</v>
      </c>
      <c r="G42" s="66" t="s">
        <v>477</v>
      </c>
      <c r="H42" s="66" t="s">
        <v>477</v>
      </c>
      <c r="I42" s="60"/>
      <c r="J42" s="60"/>
      <c r="K42" s="60"/>
      <c r="L42" s="60"/>
    </row>
    <row r="43" spans="1:12" ht="34.5" customHeight="1" x14ac:dyDescent="0.25">
      <c r="A43" s="62" t="s">
        <v>202</v>
      </c>
      <c r="B43" s="61" t="s">
        <v>200</v>
      </c>
      <c r="C43" s="66" t="s">
        <v>477</v>
      </c>
      <c r="D43" s="66" t="s">
        <v>477</v>
      </c>
      <c r="E43" s="66" t="s">
        <v>479</v>
      </c>
      <c r="F43" s="66" t="s">
        <v>479</v>
      </c>
      <c r="G43" s="66" t="s">
        <v>477</v>
      </c>
      <c r="H43" s="66" t="s">
        <v>477</v>
      </c>
      <c r="I43" s="60"/>
      <c r="J43" s="60"/>
      <c r="K43" s="60"/>
      <c r="L43" s="60"/>
    </row>
    <row r="44" spans="1:12" ht="24.75" customHeight="1" x14ac:dyDescent="0.25">
      <c r="A44" s="62" t="s">
        <v>201</v>
      </c>
      <c r="B44" s="61" t="s">
        <v>198</v>
      </c>
      <c r="C44" s="66" t="s">
        <v>477</v>
      </c>
      <c r="D44" s="66" t="s">
        <v>477</v>
      </c>
      <c r="E44" s="66" t="s">
        <v>479</v>
      </c>
      <c r="F44" s="66" t="s">
        <v>479</v>
      </c>
      <c r="G44" s="66" t="s">
        <v>477</v>
      </c>
      <c r="H44" s="66" t="s">
        <v>477</v>
      </c>
      <c r="I44" s="60"/>
      <c r="J44" s="60"/>
      <c r="K44" s="60"/>
      <c r="L44" s="60"/>
    </row>
    <row r="45" spans="1:12" ht="90.75" customHeight="1" x14ac:dyDescent="0.25">
      <c r="A45" s="62" t="s">
        <v>199</v>
      </c>
      <c r="B45" s="61" t="s">
        <v>397</v>
      </c>
      <c r="C45" s="66" t="s">
        <v>477</v>
      </c>
      <c r="D45" s="66" t="s">
        <v>477</v>
      </c>
      <c r="E45" s="66" t="s">
        <v>479</v>
      </c>
      <c r="F45" s="66" t="s">
        <v>479</v>
      </c>
      <c r="G45" s="66" t="s">
        <v>477</v>
      </c>
      <c r="H45" s="66" t="s">
        <v>477</v>
      </c>
      <c r="I45" s="60"/>
      <c r="J45" s="60"/>
      <c r="K45" s="60"/>
      <c r="L45" s="60"/>
    </row>
    <row r="46" spans="1:12" ht="167.25" customHeight="1" x14ac:dyDescent="0.25">
      <c r="A46" s="62" t="s">
        <v>197</v>
      </c>
      <c r="B46" s="61" t="s">
        <v>395</v>
      </c>
      <c r="C46" s="66" t="s">
        <v>477</v>
      </c>
      <c r="D46" s="66" t="s">
        <v>477</v>
      </c>
      <c r="E46" s="66" t="s">
        <v>479</v>
      </c>
      <c r="F46" s="66" t="s">
        <v>479</v>
      </c>
      <c r="G46" s="66" t="s">
        <v>477</v>
      </c>
      <c r="H46" s="66" t="s">
        <v>477</v>
      </c>
      <c r="I46" s="60"/>
      <c r="J46" s="60"/>
      <c r="K46" s="60"/>
      <c r="L46" s="60"/>
    </row>
    <row r="47" spans="1:12" ht="30.75" customHeight="1" x14ac:dyDescent="0.25">
      <c r="A47" s="62" t="s">
        <v>195</v>
      </c>
      <c r="B47" s="61" t="s">
        <v>196</v>
      </c>
      <c r="C47" s="66" t="s">
        <v>477</v>
      </c>
      <c r="D47" s="66" t="s">
        <v>477</v>
      </c>
      <c r="E47" s="66" t="s">
        <v>479</v>
      </c>
      <c r="F47" s="66" t="s">
        <v>479</v>
      </c>
      <c r="G47" s="66" t="s">
        <v>477</v>
      </c>
      <c r="H47" s="66" t="s">
        <v>477</v>
      </c>
      <c r="I47" s="60"/>
      <c r="J47" s="60"/>
      <c r="K47" s="60"/>
      <c r="L47" s="60"/>
    </row>
    <row r="48" spans="1:12" ht="37.5" customHeight="1" x14ac:dyDescent="0.25">
      <c r="A48" s="62" t="s">
        <v>499</v>
      </c>
      <c r="B48" s="63" t="s">
        <v>194</v>
      </c>
      <c r="C48" s="60"/>
      <c r="D48" s="60"/>
      <c r="E48" s="66"/>
      <c r="F48" s="66"/>
      <c r="G48" s="60"/>
      <c r="H48" s="60"/>
      <c r="I48" s="60"/>
      <c r="J48" s="60"/>
      <c r="K48" s="60"/>
      <c r="L48" s="60"/>
    </row>
    <row r="49" spans="1:12" ht="35.25" customHeight="1" x14ac:dyDescent="0.25">
      <c r="A49" s="62">
        <v>4</v>
      </c>
      <c r="B49" s="61" t="s">
        <v>192</v>
      </c>
      <c r="C49" s="66" t="s">
        <v>477</v>
      </c>
      <c r="D49" s="66" t="s">
        <v>477</v>
      </c>
      <c r="E49" s="66" t="s">
        <v>479</v>
      </c>
      <c r="F49" s="66" t="s">
        <v>479</v>
      </c>
      <c r="G49" s="66" t="s">
        <v>477</v>
      </c>
      <c r="H49" s="66" t="s">
        <v>477</v>
      </c>
      <c r="I49" s="60"/>
      <c r="J49" s="60"/>
      <c r="K49" s="60"/>
      <c r="L49" s="60"/>
    </row>
    <row r="50" spans="1:12" ht="86.25" customHeight="1" x14ac:dyDescent="0.25">
      <c r="A50" s="62" t="s">
        <v>193</v>
      </c>
      <c r="B50" s="61" t="s">
        <v>396</v>
      </c>
      <c r="C50" s="66" t="s">
        <v>477</v>
      </c>
      <c r="D50" s="66" t="s">
        <v>477</v>
      </c>
      <c r="E50" s="66" t="s">
        <v>479</v>
      </c>
      <c r="F50" s="66" t="s">
        <v>479</v>
      </c>
      <c r="G50" s="66" t="s">
        <v>477</v>
      </c>
      <c r="H50" s="66" t="s">
        <v>477</v>
      </c>
      <c r="I50" s="60"/>
      <c r="J50" s="60"/>
      <c r="K50" s="60"/>
      <c r="L50" s="60"/>
    </row>
    <row r="51" spans="1:12" ht="77.25" customHeight="1" x14ac:dyDescent="0.25">
      <c r="A51" s="62" t="s">
        <v>191</v>
      </c>
      <c r="B51" s="61" t="s">
        <v>398</v>
      </c>
      <c r="C51" s="66" t="s">
        <v>477</v>
      </c>
      <c r="D51" s="66" t="s">
        <v>477</v>
      </c>
      <c r="E51" s="66" t="s">
        <v>479</v>
      </c>
      <c r="F51" s="66" t="s">
        <v>479</v>
      </c>
      <c r="G51" s="66" t="s">
        <v>477</v>
      </c>
      <c r="H51" s="66" t="s">
        <v>477</v>
      </c>
      <c r="I51" s="60"/>
      <c r="J51" s="60"/>
      <c r="K51" s="60"/>
      <c r="L51" s="60"/>
    </row>
    <row r="52" spans="1:12" ht="71.25" customHeight="1" x14ac:dyDescent="0.25">
      <c r="A52" s="62" t="s">
        <v>189</v>
      </c>
      <c r="B52" s="61" t="s">
        <v>190</v>
      </c>
      <c r="C52" s="66" t="s">
        <v>477</v>
      </c>
      <c r="D52" s="66" t="s">
        <v>477</v>
      </c>
      <c r="E52" s="66" t="s">
        <v>479</v>
      </c>
      <c r="F52" s="66" t="s">
        <v>479</v>
      </c>
      <c r="G52" s="66" t="s">
        <v>477</v>
      </c>
      <c r="H52" s="66" t="s">
        <v>477</v>
      </c>
      <c r="I52" s="60"/>
      <c r="J52" s="60"/>
      <c r="K52" s="60"/>
      <c r="L52" s="60"/>
    </row>
    <row r="53" spans="1:12" ht="48" customHeight="1" x14ac:dyDescent="0.25">
      <c r="A53" s="62" t="s">
        <v>187</v>
      </c>
      <c r="B53" s="162" t="s">
        <v>399</v>
      </c>
      <c r="C53" s="224">
        <v>46631</v>
      </c>
      <c r="D53" s="224">
        <v>46736</v>
      </c>
      <c r="E53" s="66" t="s">
        <v>479</v>
      </c>
      <c r="F53" s="66" t="s">
        <v>479</v>
      </c>
      <c r="G53" s="224">
        <v>46997</v>
      </c>
      <c r="H53" s="224">
        <v>47102</v>
      </c>
      <c r="I53" s="206"/>
      <c r="J53" s="207"/>
      <c r="K53" s="60"/>
      <c r="L53" s="60"/>
    </row>
    <row r="54" spans="1:12" ht="46.5" customHeight="1" x14ac:dyDescent="0.25">
      <c r="A54" s="62" t="s">
        <v>400</v>
      </c>
      <c r="B54" s="61" t="s">
        <v>188</v>
      </c>
      <c r="C54" s="66" t="s">
        <v>477</v>
      </c>
      <c r="D54" s="66" t="s">
        <v>477</v>
      </c>
      <c r="E54" s="66" t="s">
        <v>479</v>
      </c>
      <c r="F54" s="66" t="s">
        <v>479</v>
      </c>
      <c r="G54" s="66" t="s">
        <v>477</v>
      </c>
      <c r="H54" s="66"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495</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0"/>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4"/>
      <c r="B7" s="234"/>
      <c r="C7" s="234"/>
      <c r="D7" s="234"/>
      <c r="E7" s="234"/>
      <c r="F7" s="234"/>
      <c r="G7" s="234"/>
      <c r="H7" s="234"/>
      <c r="I7" s="234"/>
      <c r="J7" s="234"/>
      <c r="K7" s="234"/>
      <c r="L7" s="265"/>
      <c r="M7" s="265"/>
      <c r="N7" s="265"/>
      <c r="O7" s="265"/>
      <c r="P7" s="265"/>
      <c r="Q7" s="265"/>
      <c r="R7" s="265"/>
      <c r="S7" s="265"/>
      <c r="T7" s="265"/>
      <c r="U7" s="265"/>
      <c r="V7" s="265"/>
      <c r="W7" s="265"/>
      <c r="X7" s="265"/>
      <c r="Y7" s="265"/>
      <c r="Z7" s="265"/>
      <c r="AA7" s="265"/>
      <c r="AB7" s="265"/>
      <c r="AC7" s="265"/>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4"/>
      <c r="B10" s="234"/>
      <c r="C10" s="234"/>
      <c r="D10" s="234"/>
      <c r="E10" s="234"/>
      <c r="F10" s="234"/>
      <c r="G10" s="234"/>
      <c r="H10" s="234"/>
      <c r="I10" s="234"/>
      <c r="J10" s="234"/>
      <c r="K10" s="234"/>
      <c r="L10" s="265"/>
      <c r="M10" s="265"/>
      <c r="N10" s="265"/>
      <c r="O10" s="265"/>
      <c r="P10" s="265"/>
      <c r="Q10" s="265"/>
      <c r="R10" s="265"/>
      <c r="S10" s="265"/>
      <c r="T10" s="265"/>
      <c r="U10" s="265"/>
      <c r="V10" s="265"/>
      <c r="W10" s="265"/>
      <c r="X10" s="265"/>
      <c r="Y10" s="265"/>
      <c r="Z10" s="265"/>
      <c r="AA10" s="265"/>
      <c r="AB10" s="265"/>
      <c r="AC10" s="265"/>
    </row>
    <row r="11" spans="1:29" x14ac:dyDescent="0.25">
      <c r="A11" s="425" t="str">
        <f>'1. паспорт местоположение'!A12:C12</f>
        <v>N_PK1600.07.01.03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6"/>
      <c r="M13" s="266"/>
      <c r="N13" s="266"/>
      <c r="O13" s="266"/>
      <c r="P13" s="266"/>
      <c r="Q13" s="266"/>
      <c r="R13" s="266"/>
      <c r="S13" s="266"/>
      <c r="T13" s="266"/>
      <c r="U13" s="266"/>
      <c r="V13" s="266"/>
      <c r="W13" s="266"/>
      <c r="X13" s="266"/>
      <c r="Y13" s="266"/>
      <c r="Z13" s="266"/>
      <c r="AA13" s="266"/>
      <c r="AB13" s="266"/>
      <c r="AC13" s="266"/>
    </row>
    <row r="14" spans="1:29" ht="40.5" customHeight="1" x14ac:dyDescent="0.25">
      <c r="A14" s="426"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84" customFormat="1" ht="33" customHeight="1" x14ac:dyDescent="0.25">
      <c r="A20" s="429" t="s">
        <v>186</v>
      </c>
      <c r="B20" s="429" t="s">
        <v>185</v>
      </c>
      <c r="C20" s="427" t="s">
        <v>184</v>
      </c>
      <c r="D20" s="427"/>
      <c r="E20" s="432" t="s">
        <v>183</v>
      </c>
      <c r="F20" s="432"/>
      <c r="G20" s="439" t="s">
        <v>551</v>
      </c>
      <c r="H20" s="434" t="s">
        <v>493</v>
      </c>
      <c r="I20" s="435"/>
      <c r="J20" s="435"/>
      <c r="K20" s="435"/>
      <c r="L20" s="434" t="s">
        <v>500</v>
      </c>
      <c r="M20" s="435"/>
      <c r="N20" s="435"/>
      <c r="O20" s="435"/>
      <c r="P20" s="434" t="s">
        <v>501</v>
      </c>
      <c r="Q20" s="435"/>
      <c r="R20" s="435"/>
      <c r="S20" s="435"/>
      <c r="T20" s="434" t="s">
        <v>546</v>
      </c>
      <c r="U20" s="435"/>
      <c r="V20" s="435"/>
      <c r="W20" s="435"/>
      <c r="X20" s="434" t="s">
        <v>552</v>
      </c>
      <c r="Y20" s="435"/>
      <c r="Z20" s="435"/>
      <c r="AA20" s="435"/>
      <c r="AB20" s="437" t="s">
        <v>182</v>
      </c>
      <c r="AC20" s="437"/>
      <c r="AD20" s="283"/>
      <c r="AE20" s="283"/>
      <c r="AF20" s="283"/>
    </row>
    <row r="21" spans="1:39" s="284" customFormat="1" ht="99.75" customHeight="1" x14ac:dyDescent="0.25">
      <c r="A21" s="430"/>
      <c r="B21" s="430"/>
      <c r="C21" s="427"/>
      <c r="D21" s="427"/>
      <c r="E21" s="432"/>
      <c r="F21" s="432"/>
      <c r="G21" s="440"/>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7"/>
      <c r="AC21" s="437"/>
    </row>
    <row r="22" spans="1:39" s="284" customFormat="1" ht="89.25" customHeight="1" x14ac:dyDescent="0.3">
      <c r="A22" s="431"/>
      <c r="B22" s="431"/>
      <c r="C22" s="282" t="s">
        <v>2</v>
      </c>
      <c r="D22" s="282" t="s">
        <v>180</v>
      </c>
      <c r="E22" s="290" t="s">
        <v>553</v>
      </c>
      <c r="F22" s="290" t="s">
        <v>554</v>
      </c>
      <c r="G22" s="441"/>
      <c r="H22" s="291" t="s">
        <v>423</v>
      </c>
      <c r="I22" s="291" t="s">
        <v>424</v>
      </c>
      <c r="J22" s="291" t="s">
        <v>423</v>
      </c>
      <c r="K22" s="291" t="s">
        <v>424</v>
      </c>
      <c r="L22" s="291" t="s">
        <v>423</v>
      </c>
      <c r="M22" s="291" t="s">
        <v>424</v>
      </c>
      <c r="N22" s="291" t="s">
        <v>423</v>
      </c>
      <c r="O22" s="291" t="s">
        <v>424</v>
      </c>
      <c r="P22" s="291" t="s">
        <v>423</v>
      </c>
      <c r="Q22" s="291" t="s">
        <v>424</v>
      </c>
      <c r="R22" s="291" t="s">
        <v>423</v>
      </c>
      <c r="S22" s="291" t="s">
        <v>424</v>
      </c>
      <c r="T22" s="291" t="s">
        <v>423</v>
      </c>
      <c r="U22" s="291" t="s">
        <v>424</v>
      </c>
      <c r="V22" s="291" t="s">
        <v>423</v>
      </c>
      <c r="W22" s="291" t="s">
        <v>424</v>
      </c>
      <c r="X22" s="291" t="s">
        <v>423</v>
      </c>
      <c r="Y22" s="291" t="s">
        <v>424</v>
      </c>
      <c r="Z22" s="291" t="s">
        <v>423</v>
      </c>
      <c r="AA22" s="291" t="s">
        <v>424</v>
      </c>
      <c r="AB22" s="282" t="s">
        <v>181</v>
      </c>
      <c r="AC22" s="282" t="s">
        <v>180</v>
      </c>
      <c r="AI22" s="285"/>
      <c r="AJ22" s="285"/>
      <c r="AK22" s="285"/>
      <c r="AL22" s="285"/>
      <c r="AM22" s="57"/>
    </row>
    <row r="23" spans="1:39" s="261"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9" s="261" customFormat="1" ht="47.25" customHeight="1" x14ac:dyDescent="0.25">
      <c r="A24" s="258">
        <v>1</v>
      </c>
      <c r="B24" s="259" t="s">
        <v>179</v>
      </c>
      <c r="C24" s="260">
        <v>26.249177385306979</v>
      </c>
      <c r="D24" s="260">
        <v>29.290509409574231</v>
      </c>
      <c r="E24" s="260">
        <v>26.249177385306979</v>
      </c>
      <c r="F24" s="260">
        <v>26.249177385306979</v>
      </c>
      <c r="G24" s="260">
        <v>0</v>
      </c>
      <c r="H24" s="260">
        <v>0</v>
      </c>
      <c r="I24" s="260"/>
      <c r="J24" s="260">
        <v>0</v>
      </c>
      <c r="K24" s="260"/>
      <c r="L24" s="260">
        <v>0</v>
      </c>
      <c r="M24" s="260"/>
      <c r="N24" s="260">
        <v>0</v>
      </c>
      <c r="O24" s="260"/>
      <c r="P24" s="260">
        <v>26.249177385306979</v>
      </c>
      <c r="Q24" s="260"/>
      <c r="R24" s="260">
        <v>0</v>
      </c>
      <c r="S24" s="260"/>
      <c r="T24" s="260">
        <v>0</v>
      </c>
      <c r="U24" s="260"/>
      <c r="V24" s="260">
        <v>29.290509409574231</v>
      </c>
      <c r="W24" s="260"/>
      <c r="X24" s="260">
        <v>0</v>
      </c>
      <c r="Y24" s="260"/>
      <c r="Z24" s="260" t="s">
        <v>479</v>
      </c>
      <c r="AA24" s="260"/>
      <c r="AB24" s="260">
        <v>26.249177385306979</v>
      </c>
      <c r="AC24" s="260">
        <v>29.290509409574231</v>
      </c>
    </row>
    <row r="25" spans="1:39" s="261" customFormat="1" ht="24" customHeight="1" x14ac:dyDescent="0.25">
      <c r="A25" s="262" t="s">
        <v>178</v>
      </c>
      <c r="B25" s="263" t="s">
        <v>177</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479</v>
      </c>
      <c r="AA25" s="260"/>
      <c r="AB25" s="260">
        <v>0</v>
      </c>
      <c r="AC25" s="260">
        <v>0</v>
      </c>
    </row>
    <row r="26" spans="1:39" s="261" customFormat="1" x14ac:dyDescent="0.25">
      <c r="A26" s="262" t="s">
        <v>176</v>
      </c>
      <c r="B26" s="263" t="s">
        <v>175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479</v>
      </c>
      <c r="AA26" s="260"/>
      <c r="AB26" s="260">
        <v>0</v>
      </c>
      <c r="AC26" s="260">
        <v>0</v>
      </c>
    </row>
    <row r="27" spans="1:39" s="261" customFormat="1" ht="31.5" x14ac:dyDescent="0.25">
      <c r="A27" s="262" t="s">
        <v>174</v>
      </c>
      <c r="B27" s="263" t="s">
        <v>381</v>
      </c>
      <c r="C27" s="260"/>
      <c r="D27" s="260"/>
      <c r="E27" s="260"/>
      <c r="F27" s="260"/>
      <c r="G27" s="260">
        <v>0</v>
      </c>
      <c r="H27" s="260">
        <v>0</v>
      </c>
      <c r="I27" s="260"/>
      <c r="J27" s="260">
        <v>0</v>
      </c>
      <c r="K27" s="260"/>
      <c r="L27" s="260">
        <v>0</v>
      </c>
      <c r="M27" s="260"/>
      <c r="N27" s="260">
        <v>0</v>
      </c>
      <c r="O27" s="260"/>
      <c r="P27" s="260">
        <v>21.874314487755818</v>
      </c>
      <c r="Q27" s="260"/>
      <c r="R27" s="260">
        <v>0</v>
      </c>
      <c r="S27" s="260"/>
      <c r="T27" s="260">
        <v>0</v>
      </c>
      <c r="U27" s="260"/>
      <c r="V27" s="260">
        <v>24.408757841311861</v>
      </c>
      <c r="W27" s="260"/>
      <c r="X27" s="260">
        <v>0</v>
      </c>
      <c r="Y27" s="260"/>
      <c r="Z27" s="260" t="s">
        <v>479</v>
      </c>
      <c r="AA27" s="260"/>
      <c r="AB27" s="260">
        <v>21.874314487755818</v>
      </c>
      <c r="AC27" s="260">
        <v>24.408757841311861</v>
      </c>
    </row>
    <row r="28" spans="1:39" s="261" customFormat="1" x14ac:dyDescent="0.25">
      <c r="A28" s="262" t="s">
        <v>173</v>
      </c>
      <c r="B28" s="263" t="s">
        <v>172</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s="261" customFormat="1" x14ac:dyDescent="0.25">
      <c r="A29" s="262" t="s">
        <v>171</v>
      </c>
      <c r="B29" s="264" t="s">
        <v>170</v>
      </c>
      <c r="C29" s="260"/>
      <c r="D29" s="260"/>
      <c r="E29" s="260"/>
      <c r="F29" s="260"/>
      <c r="G29" s="260">
        <v>0</v>
      </c>
      <c r="H29" s="260">
        <v>0</v>
      </c>
      <c r="I29" s="260"/>
      <c r="J29" s="260">
        <v>0</v>
      </c>
      <c r="K29" s="260"/>
      <c r="L29" s="260">
        <v>0</v>
      </c>
      <c r="M29" s="260"/>
      <c r="N29" s="260">
        <v>0</v>
      </c>
      <c r="O29" s="260"/>
      <c r="P29" s="260">
        <v>4.3748628975511608</v>
      </c>
      <c r="Q29" s="260"/>
      <c r="R29" s="260">
        <v>0</v>
      </c>
      <c r="S29" s="260"/>
      <c r="T29" s="260">
        <v>0</v>
      </c>
      <c r="U29" s="260"/>
      <c r="V29" s="260">
        <v>4.88175156826237</v>
      </c>
      <c r="W29" s="260"/>
      <c r="X29" s="260">
        <v>0</v>
      </c>
      <c r="Y29" s="260"/>
      <c r="Z29" s="260" t="s">
        <v>479</v>
      </c>
      <c r="AA29" s="260"/>
      <c r="AB29" s="260">
        <v>4.3748628975511608</v>
      </c>
      <c r="AC29" s="260">
        <v>4.88175156826237</v>
      </c>
    </row>
    <row r="30" spans="1:39" s="261" customFormat="1" ht="47.25" x14ac:dyDescent="0.25">
      <c r="A30" s="258" t="s">
        <v>63</v>
      </c>
      <c r="B30" s="259" t="s">
        <v>169</v>
      </c>
      <c r="C30" s="260">
        <v>21.874314487755814</v>
      </c>
      <c r="D30" s="260">
        <v>24.408757841311861</v>
      </c>
      <c r="E30" s="260">
        <v>21.874314487755814</v>
      </c>
      <c r="F30" s="260">
        <v>21.874314487755814</v>
      </c>
      <c r="G30" s="260">
        <v>0</v>
      </c>
      <c r="H30" s="260">
        <v>0</v>
      </c>
      <c r="I30" s="260"/>
      <c r="J30" s="260">
        <v>0</v>
      </c>
      <c r="K30" s="260"/>
      <c r="L30" s="260">
        <v>0</v>
      </c>
      <c r="M30" s="260"/>
      <c r="N30" s="260">
        <v>0</v>
      </c>
      <c r="O30" s="260"/>
      <c r="P30" s="260">
        <v>21.874314487755814</v>
      </c>
      <c r="Q30" s="260"/>
      <c r="R30" s="260">
        <v>0</v>
      </c>
      <c r="S30" s="260"/>
      <c r="T30" s="260">
        <v>0</v>
      </c>
      <c r="U30" s="260"/>
      <c r="V30" s="260">
        <v>24.408757841311861</v>
      </c>
      <c r="W30" s="260"/>
      <c r="X30" s="260">
        <v>0</v>
      </c>
      <c r="Y30" s="260"/>
      <c r="Z30" s="260" t="s">
        <v>479</v>
      </c>
      <c r="AA30" s="260"/>
      <c r="AB30" s="260">
        <v>21.874314487755814</v>
      </c>
      <c r="AC30" s="260">
        <v>24.408757841311861</v>
      </c>
    </row>
    <row r="31" spans="1:39" s="261" customFormat="1" x14ac:dyDescent="0.25">
      <c r="A31" s="258" t="s">
        <v>168</v>
      </c>
      <c r="B31" s="263" t="s">
        <v>167</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s="261" customFormat="1" ht="31.5" x14ac:dyDescent="0.25">
      <c r="A32" s="258" t="s">
        <v>166</v>
      </c>
      <c r="B32" s="263" t="s">
        <v>165</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v>21.874314487755814</v>
      </c>
      <c r="D33" s="260">
        <v>24.408757841311861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504</v>
      </c>
      <c r="C36" s="260"/>
      <c r="D36" s="260"/>
      <c r="E36" s="260"/>
      <c r="F36" s="260"/>
      <c r="G36" s="260">
        <v>0</v>
      </c>
      <c r="H36" s="260">
        <v>0</v>
      </c>
      <c r="I36" s="268" t="s">
        <v>535</v>
      </c>
      <c r="J36" s="260">
        <v>0</v>
      </c>
      <c r="K36" s="268" t="s">
        <v>535</v>
      </c>
      <c r="L36" s="260">
        <v>0</v>
      </c>
      <c r="M36" s="268" t="s">
        <v>535</v>
      </c>
      <c r="N36" s="260">
        <v>0</v>
      </c>
      <c r="O36" s="268" t="s">
        <v>535</v>
      </c>
      <c r="P36" s="260">
        <v>0</v>
      </c>
      <c r="Q36" s="268" t="s">
        <v>535</v>
      </c>
      <c r="R36" s="260">
        <v>0</v>
      </c>
      <c r="S36" s="268" t="s">
        <v>535</v>
      </c>
      <c r="T36" s="260">
        <v>0</v>
      </c>
      <c r="U36" s="268" t="s">
        <v>535</v>
      </c>
      <c r="V36" s="260">
        <v>0</v>
      </c>
      <c r="W36" s="268" t="s">
        <v>535</v>
      </c>
      <c r="X36" s="260">
        <v>0</v>
      </c>
      <c r="Y36" s="268" t="s">
        <v>535</v>
      </c>
      <c r="Z36" s="260" t="s">
        <v>479</v>
      </c>
      <c r="AA36" s="268" t="s">
        <v>479</v>
      </c>
      <c r="AB36" s="260">
        <v>0</v>
      </c>
      <c r="AC36" s="260">
        <v>0</v>
      </c>
    </row>
    <row r="37" spans="1:29" s="261" customFormat="1" ht="31.5" x14ac:dyDescent="0.25">
      <c r="A37" s="262" t="s">
        <v>158</v>
      </c>
      <c r="B37" s="267" t="s">
        <v>502</v>
      </c>
      <c r="C37" s="260"/>
      <c r="D37" s="260"/>
      <c r="E37" s="260"/>
      <c r="F37" s="260"/>
      <c r="G37" s="260">
        <v>0</v>
      </c>
      <c r="H37" s="260">
        <v>0</v>
      </c>
      <c r="I37" s="268" t="s">
        <v>535</v>
      </c>
      <c r="J37" s="260">
        <v>0</v>
      </c>
      <c r="K37" s="268" t="s">
        <v>535</v>
      </c>
      <c r="L37" s="260">
        <v>0</v>
      </c>
      <c r="M37" s="268" t="s">
        <v>535</v>
      </c>
      <c r="N37" s="260">
        <v>0</v>
      </c>
      <c r="O37" s="268" t="s">
        <v>535</v>
      </c>
      <c r="P37" s="260">
        <v>0</v>
      </c>
      <c r="Q37" s="268" t="s">
        <v>535</v>
      </c>
      <c r="R37" s="260">
        <v>0</v>
      </c>
      <c r="S37" s="268" t="s">
        <v>535</v>
      </c>
      <c r="T37" s="260">
        <v>0</v>
      </c>
      <c r="U37" s="268" t="s">
        <v>535</v>
      </c>
      <c r="V37" s="260">
        <v>0</v>
      </c>
      <c r="W37" s="268" t="s">
        <v>535</v>
      </c>
      <c r="X37" s="260">
        <v>0</v>
      </c>
      <c r="Y37" s="268" t="s">
        <v>535</v>
      </c>
      <c r="Z37" s="260" t="s">
        <v>479</v>
      </c>
      <c r="AA37" s="268" t="s">
        <v>479</v>
      </c>
      <c r="AB37" s="260">
        <v>0</v>
      </c>
      <c r="AC37" s="260">
        <v>0</v>
      </c>
    </row>
    <row r="38" spans="1:29" s="261" customFormat="1" x14ac:dyDescent="0.25">
      <c r="A38" s="262" t="s">
        <v>157</v>
      </c>
      <c r="B38" s="267" t="s">
        <v>148</v>
      </c>
      <c r="C38" s="260"/>
      <c r="D38" s="260"/>
      <c r="E38" s="260"/>
      <c r="F38" s="260"/>
      <c r="G38" s="260">
        <v>0</v>
      </c>
      <c r="H38" s="260">
        <v>0</v>
      </c>
      <c r="I38" s="268" t="s">
        <v>535</v>
      </c>
      <c r="J38" s="260">
        <v>0</v>
      </c>
      <c r="K38" s="268" t="s">
        <v>535</v>
      </c>
      <c r="L38" s="260">
        <v>0</v>
      </c>
      <c r="M38" s="268" t="s">
        <v>535</v>
      </c>
      <c r="N38" s="260">
        <v>0</v>
      </c>
      <c r="O38" s="268" t="s">
        <v>535</v>
      </c>
      <c r="P38" s="260">
        <v>0</v>
      </c>
      <c r="Q38" s="268" t="s">
        <v>535</v>
      </c>
      <c r="R38" s="260">
        <v>0</v>
      </c>
      <c r="S38" s="268" t="s">
        <v>535</v>
      </c>
      <c r="T38" s="260">
        <v>0</v>
      </c>
      <c r="U38" s="268" t="s">
        <v>535</v>
      </c>
      <c r="V38" s="260">
        <v>0</v>
      </c>
      <c r="W38" s="268" t="s">
        <v>535</v>
      </c>
      <c r="X38" s="260">
        <v>0</v>
      </c>
      <c r="Y38" s="268" t="s">
        <v>535</v>
      </c>
      <c r="Z38" s="260" t="s">
        <v>479</v>
      </c>
      <c r="AA38" s="268" t="s">
        <v>479</v>
      </c>
      <c r="AB38" s="260">
        <v>0</v>
      </c>
      <c r="AC38" s="260">
        <v>0</v>
      </c>
    </row>
    <row r="39" spans="1:29" s="261" customFormat="1" x14ac:dyDescent="0.25">
      <c r="A39" s="262" t="s">
        <v>156</v>
      </c>
      <c r="B39" s="263" t="s">
        <v>503</v>
      </c>
      <c r="C39" s="260"/>
      <c r="D39" s="260"/>
      <c r="E39" s="260"/>
      <c r="F39" s="260"/>
      <c r="G39" s="260">
        <v>0</v>
      </c>
      <c r="H39" s="260">
        <v>0</v>
      </c>
      <c r="I39" s="268" t="s">
        <v>535</v>
      </c>
      <c r="J39" s="260">
        <v>0</v>
      </c>
      <c r="K39" s="268" t="s">
        <v>535</v>
      </c>
      <c r="L39" s="260">
        <v>0</v>
      </c>
      <c r="M39" s="268" t="s">
        <v>535</v>
      </c>
      <c r="N39" s="260">
        <v>0</v>
      </c>
      <c r="O39" s="268" t="s">
        <v>535</v>
      </c>
      <c r="P39" s="260">
        <v>0</v>
      </c>
      <c r="Q39" s="268" t="s">
        <v>535</v>
      </c>
      <c r="R39" s="260">
        <v>0</v>
      </c>
      <c r="S39" s="268" t="s">
        <v>535</v>
      </c>
      <c r="T39" s="260">
        <v>0</v>
      </c>
      <c r="U39" s="268" t="s">
        <v>535</v>
      </c>
      <c r="V39" s="260">
        <v>0</v>
      </c>
      <c r="W39" s="268" t="s">
        <v>535</v>
      </c>
      <c r="X39" s="260">
        <v>0</v>
      </c>
      <c r="Y39" s="268" t="s">
        <v>535</v>
      </c>
      <c r="Z39" s="260" t="s">
        <v>479</v>
      </c>
      <c r="AA39" s="268" t="s">
        <v>479</v>
      </c>
      <c r="AB39" s="260">
        <v>0</v>
      </c>
      <c r="AC39" s="260">
        <v>0</v>
      </c>
    </row>
    <row r="40" spans="1:29" s="261" customFormat="1" x14ac:dyDescent="0.25">
      <c r="A40" s="262" t="s">
        <v>155</v>
      </c>
      <c r="B40" s="263" t="s">
        <v>505</v>
      </c>
      <c r="C40" s="260"/>
      <c r="D40" s="260"/>
      <c r="E40" s="260"/>
      <c r="F40" s="260"/>
      <c r="G40" s="260">
        <v>0</v>
      </c>
      <c r="H40" s="260">
        <v>0</v>
      </c>
      <c r="I40" s="268" t="s">
        <v>535</v>
      </c>
      <c r="J40" s="260">
        <v>0</v>
      </c>
      <c r="K40" s="268" t="s">
        <v>535</v>
      </c>
      <c r="L40" s="260">
        <v>0</v>
      </c>
      <c r="M40" s="268" t="s">
        <v>535</v>
      </c>
      <c r="N40" s="260">
        <v>0</v>
      </c>
      <c r="O40" s="268" t="s">
        <v>535</v>
      </c>
      <c r="P40" s="260">
        <v>0</v>
      </c>
      <c r="Q40" s="268" t="s">
        <v>535</v>
      </c>
      <c r="R40" s="260">
        <v>0</v>
      </c>
      <c r="S40" s="268" t="s">
        <v>535</v>
      </c>
      <c r="T40" s="260">
        <v>0</v>
      </c>
      <c r="U40" s="268" t="s">
        <v>535</v>
      </c>
      <c r="V40" s="260">
        <v>0</v>
      </c>
      <c r="W40" s="268" t="s">
        <v>535</v>
      </c>
      <c r="X40" s="260">
        <v>0</v>
      </c>
      <c r="Y40" s="268" t="s">
        <v>535</v>
      </c>
      <c r="Z40" s="260" t="s">
        <v>479</v>
      </c>
      <c r="AA40" s="268" t="s">
        <v>479</v>
      </c>
      <c r="AB40" s="260">
        <v>0</v>
      </c>
      <c r="AC40" s="260">
        <v>0</v>
      </c>
    </row>
    <row r="41" spans="1:29" s="261" customFormat="1" x14ac:dyDescent="0.25">
      <c r="A41" s="262" t="s">
        <v>154</v>
      </c>
      <c r="B41" s="263" t="s">
        <v>506</v>
      </c>
      <c r="C41" s="260"/>
      <c r="D41" s="260"/>
      <c r="E41" s="260"/>
      <c r="F41" s="260"/>
      <c r="G41" s="260">
        <v>0</v>
      </c>
      <c r="H41" s="260">
        <v>0</v>
      </c>
      <c r="I41" s="268" t="s">
        <v>535</v>
      </c>
      <c r="J41" s="260">
        <v>0</v>
      </c>
      <c r="K41" s="268" t="s">
        <v>535</v>
      </c>
      <c r="L41" s="260">
        <v>0</v>
      </c>
      <c r="M41" s="268" t="s">
        <v>535</v>
      </c>
      <c r="N41" s="260">
        <v>0</v>
      </c>
      <c r="O41" s="268" t="s">
        <v>535</v>
      </c>
      <c r="P41" s="260">
        <v>0</v>
      </c>
      <c r="Q41" s="268" t="s">
        <v>535</v>
      </c>
      <c r="R41" s="260">
        <v>0</v>
      </c>
      <c r="S41" s="268" t="s">
        <v>535</v>
      </c>
      <c r="T41" s="260">
        <v>0</v>
      </c>
      <c r="U41" s="268" t="s">
        <v>535</v>
      </c>
      <c r="V41" s="260">
        <v>0</v>
      </c>
      <c r="W41" s="268" t="s">
        <v>535</v>
      </c>
      <c r="X41" s="260">
        <v>0</v>
      </c>
      <c r="Y41" s="268" t="s">
        <v>535</v>
      </c>
      <c r="Z41" s="260" t="s">
        <v>479</v>
      </c>
      <c r="AA41" s="268" t="s">
        <v>479</v>
      </c>
      <c r="AB41" s="260">
        <v>0</v>
      </c>
      <c r="AC41" s="260">
        <v>0</v>
      </c>
    </row>
    <row r="42" spans="1:29" s="261" customFormat="1" x14ac:dyDescent="0.25">
      <c r="A42" s="262" t="s">
        <v>153</v>
      </c>
      <c r="B42" s="263" t="s">
        <v>507</v>
      </c>
      <c r="C42" s="260"/>
      <c r="D42" s="260"/>
      <c r="E42" s="260"/>
      <c r="F42" s="260"/>
      <c r="G42" s="260">
        <v>0</v>
      </c>
      <c r="H42" s="260">
        <v>0</v>
      </c>
      <c r="I42" s="268" t="s">
        <v>535</v>
      </c>
      <c r="J42" s="260">
        <v>0</v>
      </c>
      <c r="K42" s="268" t="s">
        <v>535</v>
      </c>
      <c r="L42" s="260">
        <v>0</v>
      </c>
      <c r="M42" s="268" t="s">
        <v>535</v>
      </c>
      <c r="N42" s="260">
        <v>0</v>
      </c>
      <c r="O42" s="268" t="s">
        <v>535</v>
      </c>
      <c r="P42" s="260">
        <v>0</v>
      </c>
      <c r="Q42" s="268" t="s">
        <v>535</v>
      </c>
      <c r="R42" s="260">
        <v>0</v>
      </c>
      <c r="S42" s="268" t="s">
        <v>535</v>
      </c>
      <c r="T42" s="260">
        <v>0</v>
      </c>
      <c r="U42" s="268" t="s">
        <v>535</v>
      </c>
      <c r="V42" s="260">
        <v>0</v>
      </c>
      <c r="W42" s="268" t="s">
        <v>535</v>
      </c>
      <c r="X42" s="260">
        <v>0</v>
      </c>
      <c r="Y42" s="268" t="s">
        <v>535</v>
      </c>
      <c r="Z42" s="260" t="s">
        <v>479</v>
      </c>
      <c r="AA42" s="268" t="s">
        <v>479</v>
      </c>
      <c r="AB42" s="260">
        <v>0</v>
      </c>
      <c r="AC42" s="260">
        <v>0</v>
      </c>
    </row>
    <row r="43" spans="1:29" s="261" customFormat="1" x14ac:dyDescent="0.25">
      <c r="A43" s="262" t="s">
        <v>508</v>
      </c>
      <c r="B43" s="263" t="s">
        <v>509</v>
      </c>
      <c r="C43" s="260"/>
      <c r="D43" s="260"/>
      <c r="E43" s="260"/>
      <c r="F43" s="260"/>
      <c r="G43" s="260">
        <v>0</v>
      </c>
      <c r="H43" s="260">
        <v>0</v>
      </c>
      <c r="I43" s="268" t="s">
        <v>535</v>
      </c>
      <c r="J43" s="260">
        <v>0</v>
      </c>
      <c r="K43" s="268" t="s">
        <v>535</v>
      </c>
      <c r="L43" s="260">
        <v>0</v>
      </c>
      <c r="M43" s="268" t="s">
        <v>535</v>
      </c>
      <c r="N43" s="260">
        <v>0</v>
      </c>
      <c r="O43" s="268" t="s">
        <v>535</v>
      </c>
      <c r="P43" s="260">
        <v>0</v>
      </c>
      <c r="Q43" s="268" t="s">
        <v>535</v>
      </c>
      <c r="R43" s="260">
        <v>0</v>
      </c>
      <c r="S43" s="268" t="s">
        <v>535</v>
      </c>
      <c r="T43" s="260">
        <v>0</v>
      </c>
      <c r="U43" s="268" t="s">
        <v>535</v>
      </c>
      <c r="V43" s="260">
        <v>0</v>
      </c>
      <c r="W43" s="268" t="s">
        <v>535</v>
      </c>
      <c r="X43" s="260">
        <v>0</v>
      </c>
      <c r="Y43" s="268" t="s">
        <v>535</v>
      </c>
      <c r="Z43" s="260" t="s">
        <v>479</v>
      </c>
      <c r="AA43" s="268" t="s">
        <v>479</v>
      </c>
      <c r="AB43" s="260">
        <v>0</v>
      </c>
      <c r="AC43" s="260">
        <v>0</v>
      </c>
    </row>
    <row r="44" spans="1:29" s="261" customFormat="1" x14ac:dyDescent="0.25">
      <c r="A44" s="262" t="s">
        <v>510</v>
      </c>
      <c r="B44" s="263" t="s">
        <v>511</v>
      </c>
      <c r="C44" s="260"/>
      <c r="D44" s="260"/>
      <c r="E44" s="260"/>
      <c r="F44" s="260"/>
      <c r="G44" s="260">
        <v>0</v>
      </c>
      <c r="H44" s="260">
        <v>0</v>
      </c>
      <c r="I44" s="268" t="s">
        <v>535</v>
      </c>
      <c r="J44" s="260">
        <v>0</v>
      </c>
      <c r="K44" s="268" t="s">
        <v>535</v>
      </c>
      <c r="L44" s="260">
        <v>0</v>
      </c>
      <c r="M44" s="268" t="s">
        <v>535</v>
      </c>
      <c r="N44" s="260">
        <v>0</v>
      </c>
      <c r="O44" s="268" t="s">
        <v>535</v>
      </c>
      <c r="P44" s="260">
        <v>0</v>
      </c>
      <c r="Q44" s="268" t="s">
        <v>535</v>
      </c>
      <c r="R44" s="260">
        <v>0</v>
      </c>
      <c r="S44" s="268" t="s">
        <v>535</v>
      </c>
      <c r="T44" s="260">
        <v>0</v>
      </c>
      <c r="U44" s="268" t="s">
        <v>535</v>
      </c>
      <c r="V44" s="260">
        <v>0</v>
      </c>
      <c r="W44" s="268" t="s">
        <v>535</v>
      </c>
      <c r="X44" s="260">
        <v>0</v>
      </c>
      <c r="Y44" s="268" t="s">
        <v>535</v>
      </c>
      <c r="Z44" s="260" t="s">
        <v>479</v>
      </c>
      <c r="AA44" s="268" t="s">
        <v>479</v>
      </c>
      <c r="AB44" s="260">
        <v>0</v>
      </c>
      <c r="AC44" s="260">
        <v>0</v>
      </c>
    </row>
    <row r="45" spans="1:29" s="261" customFormat="1" x14ac:dyDescent="0.25">
      <c r="A45" s="262" t="s">
        <v>512</v>
      </c>
      <c r="B45" s="263" t="s">
        <v>513</v>
      </c>
      <c r="C45" s="260"/>
      <c r="D45" s="260"/>
      <c r="E45" s="260"/>
      <c r="F45" s="260"/>
      <c r="G45" s="260">
        <v>0</v>
      </c>
      <c r="H45" s="260">
        <v>0</v>
      </c>
      <c r="I45" s="268" t="s">
        <v>535</v>
      </c>
      <c r="J45" s="260">
        <v>0</v>
      </c>
      <c r="K45" s="268" t="s">
        <v>535</v>
      </c>
      <c r="L45" s="260">
        <v>0</v>
      </c>
      <c r="M45" s="268" t="s">
        <v>535</v>
      </c>
      <c r="N45" s="260">
        <v>0</v>
      </c>
      <c r="O45" s="268" t="s">
        <v>535</v>
      </c>
      <c r="P45" s="260">
        <v>0</v>
      </c>
      <c r="Q45" s="268" t="s">
        <v>535</v>
      </c>
      <c r="R45" s="260">
        <v>0</v>
      </c>
      <c r="S45" s="268" t="s">
        <v>535</v>
      </c>
      <c r="T45" s="260">
        <v>0</v>
      </c>
      <c r="U45" s="268" t="s">
        <v>535</v>
      </c>
      <c r="V45" s="260">
        <v>0</v>
      </c>
      <c r="W45" s="268" t="s">
        <v>535</v>
      </c>
      <c r="X45" s="260">
        <v>0</v>
      </c>
      <c r="Y45" s="268" t="s">
        <v>535</v>
      </c>
      <c r="Z45" s="260" t="s">
        <v>479</v>
      </c>
      <c r="AA45" s="268" t="s">
        <v>479</v>
      </c>
      <c r="AB45" s="260">
        <v>0</v>
      </c>
      <c r="AC45" s="260">
        <v>0</v>
      </c>
    </row>
    <row r="46" spans="1:29" s="261" customFormat="1" x14ac:dyDescent="0.25">
      <c r="A46" s="262" t="s">
        <v>514</v>
      </c>
      <c r="B46" s="263" t="s">
        <v>515</v>
      </c>
      <c r="C46" s="260"/>
      <c r="D46" s="260"/>
      <c r="E46" s="260"/>
      <c r="F46" s="260"/>
      <c r="G46" s="260">
        <v>0</v>
      </c>
      <c r="H46" s="260">
        <v>0</v>
      </c>
      <c r="I46" s="268" t="s">
        <v>535</v>
      </c>
      <c r="J46" s="260">
        <v>0</v>
      </c>
      <c r="K46" s="268" t="s">
        <v>535</v>
      </c>
      <c r="L46" s="260">
        <v>0</v>
      </c>
      <c r="M46" s="268" t="s">
        <v>535</v>
      </c>
      <c r="N46" s="260">
        <v>0</v>
      </c>
      <c r="O46" s="268" t="s">
        <v>535</v>
      </c>
      <c r="P46" s="260">
        <v>0</v>
      </c>
      <c r="Q46" s="268" t="s">
        <v>535</v>
      </c>
      <c r="R46" s="260">
        <v>0</v>
      </c>
      <c r="S46" s="268" t="s">
        <v>535</v>
      </c>
      <c r="T46" s="260">
        <v>0</v>
      </c>
      <c r="U46" s="268" t="s">
        <v>535</v>
      </c>
      <c r="V46" s="260">
        <v>0</v>
      </c>
      <c r="W46" s="268" t="s">
        <v>535</v>
      </c>
      <c r="X46" s="260">
        <v>0</v>
      </c>
      <c r="Y46" s="268" t="s">
        <v>535</v>
      </c>
      <c r="Z46" s="260" t="s">
        <v>479</v>
      </c>
      <c r="AA46" s="268"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8"/>
      <c r="T47" s="260"/>
      <c r="U47" s="260"/>
      <c r="V47" s="260"/>
      <c r="W47" s="260"/>
      <c r="X47" s="260"/>
      <c r="Y47" s="260"/>
      <c r="Z47" s="260"/>
      <c r="AA47" s="260"/>
      <c r="AB47" s="260"/>
      <c r="AC47" s="260"/>
    </row>
    <row r="48" spans="1:29" s="261" customFormat="1" x14ac:dyDescent="0.25">
      <c r="A48" s="262" t="s">
        <v>151</v>
      </c>
      <c r="B48" s="263" t="s">
        <v>504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479</v>
      </c>
      <c r="AA48" s="260"/>
      <c r="AB48" s="260">
        <v>0</v>
      </c>
      <c r="AC48" s="260">
        <v>0</v>
      </c>
    </row>
    <row r="49" spans="1:29" s="261" customFormat="1" ht="31.5" x14ac:dyDescent="0.25">
      <c r="A49" s="262" t="s">
        <v>150</v>
      </c>
      <c r="B49" s="267" t="s">
        <v>502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479</v>
      </c>
      <c r="AA49" s="260"/>
      <c r="AB49" s="260">
        <v>0</v>
      </c>
      <c r="AC49" s="260">
        <v>0</v>
      </c>
    </row>
    <row r="50" spans="1:29" s="261" customFormat="1" x14ac:dyDescent="0.25">
      <c r="A50" s="262" t="s">
        <v>149</v>
      </c>
      <c r="B50" s="267" t="s">
        <v>148</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479</v>
      </c>
      <c r="AA50" s="260"/>
      <c r="AB50" s="260">
        <v>0</v>
      </c>
      <c r="AC50" s="260">
        <v>0</v>
      </c>
    </row>
    <row r="51" spans="1:29" s="261" customFormat="1" ht="31.5" x14ac:dyDescent="0.25">
      <c r="A51" s="262" t="s">
        <v>147</v>
      </c>
      <c r="B51" s="263" t="s">
        <v>146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479</v>
      </c>
      <c r="AA51" s="260"/>
      <c r="AB51" s="260">
        <v>0</v>
      </c>
      <c r="AC51" s="260">
        <v>0</v>
      </c>
    </row>
    <row r="52" spans="1:29" s="261" customFormat="1" ht="31.5" x14ac:dyDescent="0.25">
      <c r="A52" s="262" t="s">
        <v>145</v>
      </c>
      <c r="B52" s="263" t="s">
        <v>144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479</v>
      </c>
      <c r="AA52" s="260"/>
      <c r="AB52" s="260">
        <v>0</v>
      </c>
      <c r="AC52" s="260">
        <v>0</v>
      </c>
    </row>
    <row r="53" spans="1:29" s="261" customFormat="1" x14ac:dyDescent="0.25">
      <c r="A53" s="262" t="s">
        <v>143</v>
      </c>
      <c r="B53" s="263" t="s">
        <v>142</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479</v>
      </c>
      <c r="AA53" s="260"/>
      <c r="AB53" s="260">
        <v>0</v>
      </c>
      <c r="AC53" s="260">
        <v>0</v>
      </c>
    </row>
    <row r="54" spans="1:29" s="261" customFormat="1" x14ac:dyDescent="0.25">
      <c r="A54" s="262" t="s">
        <v>141</v>
      </c>
      <c r="B54" s="263" t="s">
        <v>505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479</v>
      </c>
      <c r="AA54" s="260"/>
      <c r="AB54" s="260">
        <v>0</v>
      </c>
      <c r="AC54" s="260">
        <v>0</v>
      </c>
    </row>
    <row r="55" spans="1:29" s="261" customFormat="1" x14ac:dyDescent="0.25">
      <c r="A55" s="262" t="s">
        <v>516</v>
      </c>
      <c r="B55" s="263" t="s">
        <v>506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479</v>
      </c>
      <c r="AA55" s="260"/>
      <c r="AB55" s="260">
        <v>0</v>
      </c>
      <c r="AC55" s="260">
        <v>0</v>
      </c>
    </row>
    <row r="56" spans="1:29" s="261" customFormat="1" x14ac:dyDescent="0.25">
      <c r="A56" s="262" t="s">
        <v>517</v>
      </c>
      <c r="B56" s="263" t="s">
        <v>507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479</v>
      </c>
      <c r="AA56" s="260"/>
      <c r="AB56" s="260">
        <v>0</v>
      </c>
      <c r="AC56" s="260">
        <v>0</v>
      </c>
    </row>
    <row r="57" spans="1:29" s="261" customFormat="1" x14ac:dyDescent="0.25">
      <c r="A57" s="262" t="s">
        <v>518</v>
      </c>
      <c r="B57" s="263" t="s">
        <v>509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479</v>
      </c>
      <c r="AA57" s="260"/>
      <c r="AB57" s="260">
        <v>0</v>
      </c>
      <c r="AC57" s="260">
        <v>0</v>
      </c>
    </row>
    <row r="58" spans="1:29" s="261" customFormat="1" x14ac:dyDescent="0.25">
      <c r="A58" s="262" t="s">
        <v>519</v>
      </c>
      <c r="B58" s="263" t="s">
        <v>511</v>
      </c>
      <c r="C58" s="260">
        <v>17</v>
      </c>
      <c r="D58" s="260">
        <v>17</v>
      </c>
      <c r="E58" s="260"/>
      <c r="F58" s="260"/>
      <c r="G58" s="260">
        <v>0</v>
      </c>
      <c r="H58" s="260">
        <v>0</v>
      </c>
      <c r="I58" s="260"/>
      <c r="J58" s="260">
        <v>0</v>
      </c>
      <c r="K58" s="260"/>
      <c r="L58" s="260">
        <v>0</v>
      </c>
      <c r="M58" s="260"/>
      <c r="N58" s="260">
        <v>0</v>
      </c>
      <c r="O58" s="260"/>
      <c r="P58" s="260">
        <v>17</v>
      </c>
      <c r="Q58" s="260"/>
      <c r="R58" s="260">
        <v>0</v>
      </c>
      <c r="S58" s="260"/>
      <c r="T58" s="260">
        <v>0</v>
      </c>
      <c r="U58" s="260"/>
      <c r="V58" s="260">
        <v>17</v>
      </c>
      <c r="W58" s="260"/>
      <c r="X58" s="260">
        <v>0</v>
      </c>
      <c r="Y58" s="260"/>
      <c r="Z58" s="260" t="s">
        <v>479</v>
      </c>
      <c r="AA58" s="260"/>
      <c r="AB58" s="260">
        <v>17</v>
      </c>
      <c r="AC58" s="260">
        <v>17</v>
      </c>
    </row>
    <row r="59" spans="1:29" s="261" customFormat="1" x14ac:dyDescent="0.25">
      <c r="A59" s="262" t="s">
        <v>520</v>
      </c>
      <c r="B59" s="263" t="s">
        <v>513</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479</v>
      </c>
      <c r="AA59" s="260"/>
      <c r="AB59" s="260">
        <v>0</v>
      </c>
      <c r="AC59" s="260">
        <v>0</v>
      </c>
    </row>
    <row r="60" spans="1:29" s="261" customFormat="1" x14ac:dyDescent="0.25">
      <c r="A60" s="262" t="s">
        <v>521</v>
      </c>
      <c r="B60" s="263" t="s">
        <v>515</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v>21.874314487755814</v>
      </c>
      <c r="D62" s="260">
        <v>24.408757841311861</v>
      </c>
      <c r="E62" s="260"/>
      <c r="F62" s="260"/>
      <c r="G62" s="260">
        <v>0</v>
      </c>
      <c r="H62" s="260">
        <v>0</v>
      </c>
      <c r="I62" s="260"/>
      <c r="J62" s="260">
        <v>0</v>
      </c>
      <c r="K62" s="260"/>
      <c r="L62" s="260">
        <v>0</v>
      </c>
      <c r="M62" s="260"/>
      <c r="N62" s="260">
        <v>0</v>
      </c>
      <c r="O62" s="260"/>
      <c r="P62" s="260">
        <v>21.874314487755814</v>
      </c>
      <c r="Q62" s="260"/>
      <c r="R62" s="260">
        <v>0</v>
      </c>
      <c r="S62" s="260"/>
      <c r="T62" s="260">
        <v>0</v>
      </c>
      <c r="U62" s="260"/>
      <c r="V62" s="260">
        <v>24.408757841311861</v>
      </c>
      <c r="W62" s="260"/>
      <c r="X62" s="260">
        <v>0</v>
      </c>
      <c r="Y62" s="260"/>
      <c r="Z62" s="260" t="s">
        <v>479</v>
      </c>
      <c r="AA62" s="260"/>
      <c r="AB62" s="260">
        <v>21.874314487755814</v>
      </c>
      <c r="AC62" s="260">
        <v>24.408757841311861</v>
      </c>
    </row>
    <row r="63" spans="1:29" s="261" customFormat="1" x14ac:dyDescent="0.25">
      <c r="A63" s="262" t="s">
        <v>137</v>
      </c>
      <c r="B63" s="267" t="s">
        <v>131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479</v>
      </c>
      <c r="AA66" s="260"/>
      <c r="AB66" s="260">
        <v>0</v>
      </c>
      <c r="AC66" s="260">
        <v>0</v>
      </c>
    </row>
    <row r="67" spans="1:29" s="261" customFormat="1" x14ac:dyDescent="0.25">
      <c r="A67" s="262" t="s">
        <v>133</v>
      </c>
      <c r="B67" s="263" t="s">
        <v>505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479</v>
      </c>
      <c r="AA67" s="260"/>
      <c r="AB67" s="260">
        <v>0</v>
      </c>
      <c r="AC67" s="260">
        <v>0</v>
      </c>
    </row>
    <row r="68" spans="1:29" s="261" customFormat="1" x14ac:dyDescent="0.25">
      <c r="A68" s="262" t="s">
        <v>522</v>
      </c>
      <c r="B68" s="263" t="s">
        <v>506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479</v>
      </c>
      <c r="AA68" s="260"/>
      <c r="AB68" s="260">
        <v>0</v>
      </c>
      <c r="AC68" s="260">
        <v>0</v>
      </c>
    </row>
    <row r="69" spans="1:29" s="261" customFormat="1" x14ac:dyDescent="0.25">
      <c r="A69" s="262" t="s">
        <v>523</v>
      </c>
      <c r="B69" s="263" t="s">
        <v>507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479</v>
      </c>
      <c r="AA69" s="260"/>
      <c r="AB69" s="260">
        <v>0</v>
      </c>
      <c r="AC69" s="260">
        <v>0</v>
      </c>
    </row>
    <row r="70" spans="1:29" s="261" customFormat="1" x14ac:dyDescent="0.25">
      <c r="A70" s="262" t="s">
        <v>524</v>
      </c>
      <c r="B70" s="263" t="s">
        <v>509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479</v>
      </c>
      <c r="AA70" s="260"/>
      <c r="AB70" s="260">
        <v>0</v>
      </c>
      <c r="AC70" s="260">
        <v>0</v>
      </c>
    </row>
    <row r="71" spans="1:29" s="261" customFormat="1" x14ac:dyDescent="0.25">
      <c r="A71" s="262" t="s">
        <v>525</v>
      </c>
      <c r="B71" s="263" t="s">
        <v>511</v>
      </c>
      <c r="C71" s="260"/>
      <c r="D71" s="260"/>
      <c r="E71" s="260"/>
      <c r="F71" s="260"/>
      <c r="G71" s="260">
        <v>0</v>
      </c>
      <c r="H71" s="260">
        <v>0</v>
      </c>
      <c r="I71" s="260"/>
      <c r="J71" s="260">
        <v>0</v>
      </c>
      <c r="K71" s="260"/>
      <c r="L71" s="260">
        <v>0</v>
      </c>
      <c r="M71" s="260"/>
      <c r="N71" s="260">
        <v>0</v>
      </c>
      <c r="O71" s="260"/>
      <c r="P71" s="260">
        <v>17</v>
      </c>
      <c r="Q71" s="260"/>
      <c r="R71" s="260">
        <v>0</v>
      </c>
      <c r="S71" s="260"/>
      <c r="T71" s="260">
        <v>0</v>
      </c>
      <c r="U71" s="260"/>
      <c r="V71" s="260">
        <v>17</v>
      </c>
      <c r="W71" s="260"/>
      <c r="X71" s="260">
        <v>0</v>
      </c>
      <c r="Y71" s="260"/>
      <c r="Z71" s="260" t="s">
        <v>479</v>
      </c>
      <c r="AA71" s="260"/>
      <c r="AB71" s="260">
        <v>17</v>
      </c>
      <c r="AC71" s="260">
        <v>17</v>
      </c>
    </row>
    <row r="72" spans="1:29" s="261" customFormat="1" x14ac:dyDescent="0.25">
      <c r="A72" s="262" t="s">
        <v>526</v>
      </c>
      <c r="B72" s="263" t="s">
        <v>513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479</v>
      </c>
      <c r="AA72" s="260"/>
      <c r="AB72" s="260">
        <v>0</v>
      </c>
      <c r="AC72" s="260">
        <v>0</v>
      </c>
    </row>
    <row r="73" spans="1:29" s="261" customFormat="1" x14ac:dyDescent="0.25">
      <c r="A73" s="262" t="s">
        <v>527</v>
      </c>
      <c r="B73" s="263" t="s">
        <v>515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479</v>
      </c>
      <c r="AA73" s="260"/>
      <c r="AB73" s="260">
        <v>0</v>
      </c>
      <c r="AC73" s="260">
        <v>0</v>
      </c>
    </row>
    <row r="74" spans="1:29" s="261" customFormat="1" ht="36.75" customHeight="1" x14ac:dyDescent="0.25">
      <c r="A74" s="258" t="s">
        <v>58</v>
      </c>
      <c r="B74" s="269" t="s">
        <v>227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504</v>
      </c>
      <c r="C76" s="286"/>
      <c r="D76" s="287"/>
      <c r="E76" s="288"/>
      <c r="F76" s="288"/>
      <c r="G76" s="260">
        <v>0</v>
      </c>
      <c r="H76" s="260">
        <v>0</v>
      </c>
      <c r="I76" s="288"/>
      <c r="J76" s="260">
        <v>0</v>
      </c>
      <c r="K76" s="287"/>
      <c r="L76" s="260">
        <v>0</v>
      </c>
      <c r="M76" s="287"/>
      <c r="N76" s="260">
        <v>0</v>
      </c>
      <c r="O76" s="287"/>
      <c r="P76" s="260">
        <v>0</v>
      </c>
      <c r="Q76" s="287"/>
      <c r="R76" s="260">
        <v>0</v>
      </c>
      <c r="S76" s="287"/>
      <c r="T76" s="260">
        <v>0</v>
      </c>
      <c r="U76" s="287"/>
      <c r="V76" s="260">
        <v>0</v>
      </c>
      <c r="W76" s="287"/>
      <c r="X76" s="260">
        <v>0</v>
      </c>
      <c r="Y76" s="287"/>
      <c r="Z76" s="260" t="s">
        <v>479</v>
      </c>
      <c r="AA76" s="287"/>
      <c r="AB76" s="260">
        <v>0</v>
      </c>
      <c r="AC76" s="260">
        <v>0</v>
      </c>
    </row>
    <row r="77" spans="1:29" s="261" customFormat="1" ht="31.5" x14ac:dyDescent="0.25">
      <c r="A77" s="262" t="s">
        <v>223</v>
      </c>
      <c r="B77" s="267" t="s">
        <v>502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479</v>
      </c>
      <c r="AA78" s="260"/>
      <c r="AB78" s="260">
        <v>0</v>
      </c>
      <c r="AC78" s="260">
        <v>0</v>
      </c>
    </row>
    <row r="79" spans="1:29" s="261" customFormat="1" x14ac:dyDescent="0.25">
      <c r="A79" s="262" t="s">
        <v>225</v>
      </c>
      <c r="B79" s="263" t="s">
        <v>528</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479</v>
      </c>
      <c r="AA79" s="260"/>
      <c r="AB79" s="260">
        <v>0</v>
      </c>
      <c r="AC79" s="260">
        <v>0</v>
      </c>
    </row>
    <row r="80" spans="1:29" s="261" customFormat="1" x14ac:dyDescent="0.25">
      <c r="A80" s="262" t="s">
        <v>226</v>
      </c>
      <c r="B80" s="263" t="s">
        <v>505</v>
      </c>
      <c r="C80" s="286"/>
      <c r="D80" s="287"/>
      <c r="E80" s="288"/>
      <c r="F80" s="288"/>
      <c r="G80" s="260">
        <v>0</v>
      </c>
      <c r="H80" s="260">
        <v>0</v>
      </c>
      <c r="I80" s="288"/>
      <c r="J80" s="260">
        <v>0</v>
      </c>
      <c r="K80" s="287"/>
      <c r="L80" s="260">
        <v>0</v>
      </c>
      <c r="M80" s="287"/>
      <c r="N80" s="260">
        <v>0</v>
      </c>
      <c r="O80" s="287"/>
      <c r="P80" s="260">
        <v>0</v>
      </c>
      <c r="Q80" s="287"/>
      <c r="R80" s="260">
        <v>0</v>
      </c>
      <c r="S80" s="287"/>
      <c r="T80" s="260">
        <v>0</v>
      </c>
      <c r="U80" s="287"/>
      <c r="V80" s="260">
        <v>0</v>
      </c>
      <c r="W80" s="287"/>
      <c r="X80" s="260">
        <v>0</v>
      </c>
      <c r="Y80" s="287"/>
      <c r="Z80" s="260" t="s">
        <v>479</v>
      </c>
      <c r="AA80" s="287"/>
      <c r="AB80" s="260">
        <v>0</v>
      </c>
      <c r="AC80" s="260">
        <v>0</v>
      </c>
    </row>
    <row r="81" spans="1:29" s="261" customFormat="1" x14ac:dyDescent="0.25">
      <c r="A81" s="262" t="s">
        <v>529</v>
      </c>
      <c r="B81" s="263" t="s">
        <v>506</v>
      </c>
      <c r="C81" s="286"/>
      <c r="D81" s="287"/>
      <c r="E81" s="288"/>
      <c r="F81" s="288"/>
      <c r="G81" s="260">
        <v>0</v>
      </c>
      <c r="H81" s="260">
        <v>0</v>
      </c>
      <c r="I81" s="288"/>
      <c r="J81" s="260">
        <v>0</v>
      </c>
      <c r="K81" s="287"/>
      <c r="L81" s="260">
        <v>0</v>
      </c>
      <c r="M81" s="287"/>
      <c r="N81" s="260">
        <v>0</v>
      </c>
      <c r="O81" s="287"/>
      <c r="P81" s="260">
        <v>0</v>
      </c>
      <c r="Q81" s="287"/>
      <c r="R81" s="260">
        <v>0</v>
      </c>
      <c r="S81" s="287"/>
      <c r="T81" s="260">
        <v>0</v>
      </c>
      <c r="U81" s="287"/>
      <c r="V81" s="260">
        <v>0</v>
      </c>
      <c r="W81" s="287"/>
      <c r="X81" s="260">
        <v>0</v>
      </c>
      <c r="Y81" s="287"/>
      <c r="Z81" s="260" t="s">
        <v>479</v>
      </c>
      <c r="AA81" s="287"/>
      <c r="AB81" s="260">
        <v>0</v>
      </c>
      <c r="AC81" s="260">
        <v>0</v>
      </c>
    </row>
    <row r="82" spans="1:29" s="261" customFormat="1" x14ac:dyDescent="0.25">
      <c r="A82" s="262" t="s">
        <v>530</v>
      </c>
      <c r="B82" s="263" t="s">
        <v>507</v>
      </c>
      <c r="C82" s="286"/>
      <c r="D82" s="287"/>
      <c r="E82" s="288"/>
      <c r="F82" s="288"/>
      <c r="G82" s="260">
        <v>0</v>
      </c>
      <c r="H82" s="260">
        <v>0</v>
      </c>
      <c r="I82" s="288"/>
      <c r="J82" s="260">
        <v>0</v>
      </c>
      <c r="K82" s="287"/>
      <c r="L82" s="260">
        <v>0</v>
      </c>
      <c r="M82" s="287"/>
      <c r="N82" s="260">
        <v>0</v>
      </c>
      <c r="O82" s="287"/>
      <c r="P82" s="260">
        <v>0</v>
      </c>
      <c r="Q82" s="287"/>
      <c r="R82" s="260">
        <v>0</v>
      </c>
      <c r="S82" s="287"/>
      <c r="T82" s="260">
        <v>0</v>
      </c>
      <c r="U82" s="287"/>
      <c r="V82" s="260">
        <v>0</v>
      </c>
      <c r="W82" s="287"/>
      <c r="X82" s="260">
        <v>0</v>
      </c>
      <c r="Y82" s="287"/>
      <c r="Z82" s="260" t="s">
        <v>479</v>
      </c>
      <c r="AA82" s="287"/>
      <c r="AB82" s="260">
        <v>0</v>
      </c>
      <c r="AC82" s="260">
        <v>0</v>
      </c>
    </row>
    <row r="83" spans="1:29" s="261" customFormat="1" x14ac:dyDescent="0.25">
      <c r="A83" s="262" t="s">
        <v>531</v>
      </c>
      <c r="B83" s="263" t="s">
        <v>509</v>
      </c>
      <c r="C83" s="286"/>
      <c r="D83" s="287"/>
      <c r="E83" s="288"/>
      <c r="F83" s="288"/>
      <c r="G83" s="260">
        <v>0</v>
      </c>
      <c r="H83" s="260">
        <v>0</v>
      </c>
      <c r="I83" s="288"/>
      <c r="J83" s="260">
        <v>0</v>
      </c>
      <c r="K83" s="287"/>
      <c r="L83" s="260">
        <v>0</v>
      </c>
      <c r="M83" s="287"/>
      <c r="N83" s="260">
        <v>0</v>
      </c>
      <c r="O83" s="287"/>
      <c r="P83" s="260">
        <v>0</v>
      </c>
      <c r="Q83" s="287"/>
      <c r="R83" s="260">
        <v>0</v>
      </c>
      <c r="S83" s="287"/>
      <c r="T83" s="260">
        <v>0</v>
      </c>
      <c r="U83" s="287"/>
      <c r="V83" s="260">
        <v>0</v>
      </c>
      <c r="W83" s="287"/>
      <c r="X83" s="260">
        <v>0</v>
      </c>
      <c r="Y83" s="287"/>
      <c r="Z83" s="260" t="s">
        <v>479</v>
      </c>
      <c r="AA83" s="287"/>
      <c r="AB83" s="260">
        <v>0</v>
      </c>
      <c r="AC83" s="260">
        <v>0</v>
      </c>
    </row>
    <row r="84" spans="1:29" s="261" customFormat="1" x14ac:dyDescent="0.25">
      <c r="A84" s="262" t="s">
        <v>532</v>
      </c>
      <c r="B84" s="263" t="s">
        <v>511</v>
      </c>
      <c r="C84" s="286"/>
      <c r="D84" s="287"/>
      <c r="E84" s="288"/>
      <c r="F84" s="288"/>
      <c r="G84" s="260">
        <v>0</v>
      </c>
      <c r="H84" s="260">
        <v>0</v>
      </c>
      <c r="I84" s="288"/>
      <c r="J84" s="260">
        <v>0</v>
      </c>
      <c r="K84" s="287"/>
      <c r="L84" s="260">
        <v>0</v>
      </c>
      <c r="M84" s="287"/>
      <c r="N84" s="260">
        <v>0</v>
      </c>
      <c r="O84" s="287"/>
      <c r="P84" s="260">
        <v>0</v>
      </c>
      <c r="Q84" s="287"/>
      <c r="R84" s="260">
        <v>0</v>
      </c>
      <c r="S84" s="287"/>
      <c r="T84" s="260">
        <v>0</v>
      </c>
      <c r="U84" s="287"/>
      <c r="V84" s="260">
        <v>0</v>
      </c>
      <c r="W84" s="287"/>
      <c r="X84" s="260">
        <v>0</v>
      </c>
      <c r="Y84" s="287"/>
      <c r="Z84" s="260" t="s">
        <v>479</v>
      </c>
      <c r="AA84" s="287"/>
      <c r="AB84" s="260">
        <v>0</v>
      </c>
      <c r="AC84" s="260">
        <v>0</v>
      </c>
    </row>
    <row r="85" spans="1:29" s="261" customFormat="1" x14ac:dyDescent="0.25">
      <c r="A85" s="262" t="s">
        <v>533</v>
      </c>
      <c r="B85" s="263" t="s">
        <v>513</v>
      </c>
      <c r="C85" s="286"/>
      <c r="D85" s="287"/>
      <c r="E85" s="288"/>
      <c r="F85" s="288"/>
      <c r="G85" s="260">
        <v>0</v>
      </c>
      <c r="H85" s="260">
        <v>0</v>
      </c>
      <c r="I85" s="288"/>
      <c r="J85" s="260">
        <v>0</v>
      </c>
      <c r="K85" s="287"/>
      <c r="L85" s="260">
        <v>0</v>
      </c>
      <c r="M85" s="287"/>
      <c r="N85" s="260">
        <v>0</v>
      </c>
      <c r="O85" s="287"/>
      <c r="P85" s="260">
        <v>0</v>
      </c>
      <c r="Q85" s="287"/>
      <c r="R85" s="260">
        <v>0</v>
      </c>
      <c r="S85" s="287"/>
      <c r="T85" s="260">
        <v>0</v>
      </c>
      <c r="U85" s="287"/>
      <c r="V85" s="260">
        <v>0</v>
      </c>
      <c r="W85" s="287"/>
      <c r="X85" s="260">
        <v>0</v>
      </c>
      <c r="Y85" s="287"/>
      <c r="Z85" s="260" t="s">
        <v>479</v>
      </c>
      <c r="AA85" s="287"/>
      <c r="AB85" s="260">
        <v>0</v>
      </c>
      <c r="AC85" s="260">
        <v>0</v>
      </c>
    </row>
    <row r="86" spans="1:29" s="261" customFormat="1" x14ac:dyDescent="0.25">
      <c r="A86" s="262" t="s">
        <v>534</v>
      </c>
      <c r="B86" s="263" t="s">
        <v>515</v>
      </c>
      <c r="C86" s="289"/>
      <c r="D86" s="287"/>
      <c r="E86" s="288"/>
      <c r="F86" s="288"/>
      <c r="G86" s="260">
        <v>0</v>
      </c>
      <c r="H86" s="260">
        <v>0</v>
      </c>
      <c r="I86" s="288"/>
      <c r="J86" s="260">
        <v>0</v>
      </c>
      <c r="K86" s="287"/>
      <c r="L86" s="260">
        <v>0</v>
      </c>
      <c r="M86" s="287"/>
      <c r="N86" s="260">
        <v>0</v>
      </c>
      <c r="O86" s="287"/>
      <c r="P86" s="260">
        <v>0</v>
      </c>
      <c r="Q86" s="287"/>
      <c r="R86" s="260">
        <v>0</v>
      </c>
      <c r="S86" s="287"/>
      <c r="T86" s="260">
        <v>0</v>
      </c>
      <c r="U86" s="287"/>
      <c r="V86" s="260">
        <v>0</v>
      </c>
      <c r="W86" s="287"/>
      <c r="X86" s="260">
        <v>0</v>
      </c>
      <c r="Y86" s="287"/>
      <c r="Z86" s="260" t="s">
        <v>479</v>
      </c>
      <c r="AA86" s="287"/>
      <c r="AB86" s="260">
        <v>0</v>
      </c>
      <c r="AC86" s="260">
        <v>0</v>
      </c>
    </row>
    <row r="87" spans="1:29" s="261" customFormat="1" x14ac:dyDescent="0.25">
      <c r="A87" s="270"/>
      <c r="B87" s="271"/>
      <c r="C87" s="271"/>
      <c r="D87" s="271"/>
      <c r="E87" s="271"/>
      <c r="F87" s="271"/>
      <c r="G87" s="271"/>
      <c r="H87" s="271"/>
      <c r="I87" s="271"/>
      <c r="J87" s="271"/>
      <c r="K87" s="271"/>
      <c r="L87" s="270"/>
      <c r="M87" s="270"/>
    </row>
    <row r="88" spans="1:29" s="261"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1" customFormat="1" x14ac:dyDescent="0.25"/>
    <row r="90" spans="1:29" s="261" customFormat="1" ht="50.25" customHeight="1" x14ac:dyDescent="0.25">
      <c r="B90" s="273"/>
      <c r="C90" s="273"/>
      <c r="D90" s="273"/>
      <c r="E90" s="273"/>
      <c r="F90" s="273"/>
      <c r="G90" s="273"/>
      <c r="H90" s="273"/>
      <c r="I90" s="273"/>
      <c r="J90" s="273"/>
      <c r="K90" s="273"/>
    </row>
    <row r="91" spans="1:29" s="261" customFormat="1" x14ac:dyDescent="0.25"/>
    <row r="92" spans="1:29" s="261" customFormat="1" ht="36.75" customHeight="1" x14ac:dyDescent="0.25">
      <c r="B92" s="272"/>
      <c r="C92" s="272"/>
      <c r="D92" s="272"/>
      <c r="E92" s="272"/>
      <c r="F92" s="272"/>
      <c r="G92" s="272"/>
      <c r="H92" s="272"/>
      <c r="I92" s="272"/>
      <c r="J92" s="272"/>
      <c r="K92" s="272"/>
    </row>
    <row r="93" spans="1:29" s="261" customFormat="1" x14ac:dyDescent="0.25">
      <c r="B93" s="274"/>
      <c r="C93" s="274"/>
      <c r="D93" s="274"/>
      <c r="E93" s="274"/>
      <c r="F93" s="274"/>
      <c r="N93" s="275"/>
    </row>
    <row r="94" spans="1:29" s="261" customFormat="1" ht="51" customHeight="1" x14ac:dyDescent="0.25">
      <c r="B94" s="272"/>
      <c r="C94" s="272"/>
      <c r="D94" s="272"/>
      <c r="E94" s="272"/>
      <c r="F94" s="272"/>
      <c r="G94" s="272"/>
      <c r="H94" s="272"/>
      <c r="I94" s="272"/>
      <c r="J94" s="272"/>
      <c r="K94" s="272"/>
      <c r="N94" s="275"/>
    </row>
    <row r="95" spans="1:29" s="261" customFormat="1" ht="32.25" customHeight="1" x14ac:dyDescent="0.25">
      <c r="B95" s="273"/>
      <c r="C95" s="273"/>
      <c r="D95" s="273"/>
      <c r="E95" s="273"/>
      <c r="F95" s="273"/>
      <c r="G95" s="273"/>
      <c r="H95" s="273"/>
      <c r="I95" s="273"/>
      <c r="J95" s="273"/>
      <c r="K95" s="273"/>
    </row>
    <row r="96" spans="1:29" s="261" customFormat="1" ht="51.75" customHeight="1" x14ac:dyDescent="0.25">
      <c r="B96" s="272"/>
      <c r="C96" s="272"/>
      <c r="D96" s="272"/>
      <c r="E96" s="272"/>
      <c r="F96" s="272"/>
      <c r="G96" s="272"/>
      <c r="H96" s="272"/>
      <c r="I96" s="272"/>
      <c r="J96" s="272"/>
      <c r="K96" s="272"/>
    </row>
    <row r="97" spans="2:13" s="261" customFormat="1" ht="21.75" customHeight="1" x14ac:dyDescent="0.25">
      <c r="B97" s="276"/>
      <c r="C97" s="276"/>
      <c r="D97" s="276"/>
      <c r="E97" s="276"/>
      <c r="F97" s="276"/>
      <c r="G97" s="276"/>
      <c r="H97" s="276"/>
      <c r="I97" s="276"/>
      <c r="J97" s="276"/>
      <c r="K97" s="276"/>
      <c r="L97" s="276"/>
      <c r="M97" s="276"/>
    </row>
    <row r="98" spans="2:13" s="261" customFormat="1" ht="23.25" customHeight="1" x14ac:dyDescent="0.25">
      <c r="B98" s="276"/>
      <c r="C98" s="276"/>
      <c r="D98" s="276"/>
      <c r="E98" s="276"/>
      <c r="F98" s="276"/>
    </row>
    <row r="99" spans="2:13" s="261" customFormat="1" ht="18.75" customHeight="1" x14ac:dyDescent="0.25">
      <c r="B99" s="438"/>
      <c r="C99" s="438"/>
      <c r="D99" s="438"/>
      <c r="E99" s="438"/>
      <c r="F99" s="438"/>
      <c r="G99" s="438"/>
      <c r="H99" s="277"/>
      <c r="I99" s="277"/>
      <c r="J99" s="277"/>
      <c r="K99" s="277"/>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N_PK1600.07.01.03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6" t="s">
        <v>13</v>
      </c>
      <c r="AG24" s="156" t="s">
        <v>12</v>
      </c>
      <c r="AH24" s="157" t="s">
        <v>2</v>
      </c>
      <c r="AI24" s="157"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6" zoomScale="90" zoomScaleNormal="90" zoomScaleSheetLayoutView="90" workbookViewId="0">
      <selection activeCell="A25" sqref="A25"/>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1"/>
      <c r="B6" s="161"/>
      <c r="C6" s="161"/>
      <c r="D6" s="161"/>
      <c r="E6" s="161"/>
      <c r="F6" s="161"/>
      <c r="G6" s="161"/>
      <c r="H6" s="161"/>
    </row>
    <row r="7" spans="1:8" ht="18.75" x14ac:dyDescent="0.25">
      <c r="A7" s="306" t="s">
        <v>9</v>
      </c>
      <c r="B7" s="306"/>
      <c r="C7" s="160"/>
      <c r="D7" s="160"/>
      <c r="E7" s="160"/>
      <c r="F7" s="160"/>
      <c r="G7" s="160"/>
      <c r="H7" s="160"/>
    </row>
    <row r="8" spans="1:8" ht="18.75" x14ac:dyDescent="0.25">
      <c r="A8" s="160"/>
      <c r="B8" s="160"/>
      <c r="C8" s="160"/>
      <c r="D8" s="160"/>
      <c r="E8" s="160"/>
      <c r="F8" s="160"/>
      <c r="G8" s="160"/>
      <c r="H8" s="160"/>
    </row>
    <row r="9" spans="1:8" x14ac:dyDescent="0.25">
      <c r="A9" s="307" t="str">
        <f>'1. паспорт местоположение'!A9:C9</f>
        <v>АО "Россети Тюмень"</v>
      </c>
      <c r="B9" s="307"/>
      <c r="C9" s="158"/>
      <c r="D9" s="158"/>
      <c r="E9" s="158"/>
      <c r="F9" s="158"/>
      <c r="G9" s="158"/>
      <c r="H9" s="158"/>
    </row>
    <row r="10" spans="1:8" x14ac:dyDescent="0.25">
      <c r="A10" s="302" t="s">
        <v>8</v>
      </c>
      <c r="B10" s="302"/>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7" t="str">
        <f>'1. паспорт местоположение'!A12:C12</f>
        <v>N_PK1600.07.01.03</v>
      </c>
      <c r="B12" s="307"/>
      <c r="C12" s="185"/>
      <c r="D12" s="185"/>
      <c r="E12" s="158"/>
      <c r="F12" s="158"/>
      <c r="G12" s="158"/>
      <c r="H12" s="158"/>
    </row>
    <row r="13" spans="1:8" x14ac:dyDescent="0.25">
      <c r="A13" s="302" t="s">
        <v>7</v>
      </c>
      <c r="B13" s="302"/>
      <c r="C13" s="29"/>
      <c r="D13" s="29"/>
      <c r="E13" s="159"/>
      <c r="F13" s="159"/>
      <c r="G13" s="159"/>
      <c r="H13" s="159"/>
    </row>
    <row r="14" spans="1:8" ht="18.75" x14ac:dyDescent="0.25">
      <c r="A14" s="11"/>
      <c r="B14" s="11"/>
      <c r="C14" s="186"/>
      <c r="D14" s="11"/>
      <c r="E14" s="11"/>
      <c r="F14" s="11"/>
      <c r="G14" s="11"/>
      <c r="H14" s="11"/>
    </row>
    <row r="15" spans="1:8" ht="48" customHeight="1" x14ac:dyDescent="0.25">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186"/>
      <c r="D15" s="185"/>
      <c r="E15" s="158"/>
      <c r="F15" s="158"/>
      <c r="G15" s="158"/>
      <c r="H15" s="158"/>
    </row>
    <row r="16" spans="1:8" x14ac:dyDescent="0.25">
      <c r="A16" s="302" t="s">
        <v>6</v>
      </c>
      <c r="B16" s="302"/>
      <c r="C16" s="186"/>
      <c r="D16" s="29"/>
      <c r="E16" s="159"/>
      <c r="F16" s="159"/>
      <c r="G16" s="159"/>
      <c r="H16" s="159"/>
    </row>
    <row r="17" spans="1:4" x14ac:dyDescent="0.25">
      <c r="B17" s="133"/>
      <c r="C17" s="187"/>
      <c r="D17" s="187"/>
    </row>
    <row r="18" spans="1:4" ht="21.75" customHeight="1" x14ac:dyDescent="0.25">
      <c r="A18" s="472" t="s">
        <v>456</v>
      </c>
      <c r="B18" s="473"/>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540</v>
      </c>
      <c r="C24" s="186"/>
      <c r="D24" s="188"/>
    </row>
    <row r="25" spans="1:4" ht="28.5" customHeight="1" thickBot="1" x14ac:dyDescent="0.3">
      <c r="A25" s="136" t="s">
        <v>336</v>
      </c>
      <c r="B25" s="221">
        <v>2028</v>
      </c>
      <c r="C25" s="186"/>
      <c r="D25" s="188"/>
    </row>
    <row r="26" spans="1:4" ht="37.5" customHeight="1" thickBot="1" x14ac:dyDescent="0.3">
      <c r="A26" s="137" t="s">
        <v>337</v>
      </c>
      <c r="B26" s="221" t="s">
        <v>547</v>
      </c>
      <c r="C26" s="186"/>
      <c r="D26" s="188"/>
    </row>
    <row r="27" spans="1:4" ht="29.25" thickBot="1" x14ac:dyDescent="0.3">
      <c r="A27" s="142" t="s">
        <v>543</v>
      </c>
      <c r="B27" s="218">
        <v>29.290509409574231</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490</v>
      </c>
      <c r="B32" s="192"/>
    </row>
    <row r="33" spans="1:2" ht="16.5" thickBot="1" x14ac:dyDescent="0.3">
      <c r="A33" s="139" t="s">
        <v>492</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490</v>
      </c>
      <c r="B37" s="192"/>
    </row>
    <row r="38" spans="1:2" ht="16.5" thickBot="1" x14ac:dyDescent="0.3">
      <c r="A38" s="139" t="s">
        <v>492</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490</v>
      </c>
      <c r="B42" s="192"/>
    </row>
    <row r="43" spans="1:2" ht="16.5" thickBot="1" x14ac:dyDescent="0.3">
      <c r="A43" s="139" t="s">
        <v>492</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491</v>
      </c>
      <c r="B47" s="192" t="s">
        <v>477</v>
      </c>
    </row>
    <row r="48" spans="1:2" ht="16.5" thickBot="1" x14ac:dyDescent="0.3">
      <c r="A48" s="139" t="s">
        <v>492</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7"/>
      <c r="D61" s="183"/>
    </row>
    <row r="62" spans="1:4" x14ac:dyDescent="0.25">
      <c r="A62" s="194" t="s">
        <v>354</v>
      </c>
      <c r="B62" s="197" t="s">
        <v>536</v>
      </c>
      <c r="C62" s="467"/>
      <c r="D62" s="183"/>
    </row>
    <row r="63" spans="1:4" ht="23.25" customHeight="1" x14ac:dyDescent="0.25">
      <c r="A63" s="194" t="s">
        <v>355</v>
      </c>
      <c r="B63" s="141" t="s">
        <v>542</v>
      </c>
      <c r="C63" s="467"/>
      <c r="D63" s="183"/>
    </row>
    <row r="64" spans="1:4" x14ac:dyDescent="0.25">
      <c r="A64" s="194" t="s">
        <v>356</v>
      </c>
      <c r="B64" s="141" t="s">
        <v>542</v>
      </c>
      <c r="C64" s="467"/>
      <c r="D64" s="183"/>
    </row>
    <row r="65" spans="1:4" x14ac:dyDescent="0.25">
      <c r="A65" s="194" t="s">
        <v>357</v>
      </c>
      <c r="B65" s="200" t="s">
        <v>542</v>
      </c>
      <c r="C65" s="467"/>
      <c r="D65" s="131"/>
    </row>
    <row r="66" spans="1:4" ht="32.25" customHeight="1" thickBot="1" x14ac:dyDescent="0.3">
      <c r="A66" s="195" t="s">
        <v>358</v>
      </c>
      <c r="B66" s="219" t="s">
        <v>489</v>
      </c>
      <c r="C66" s="467"/>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541</v>
      </c>
    </row>
    <row r="73" spans="1:4" ht="16.5" thickBot="1" x14ac:dyDescent="0.3">
      <c r="A73" s="136" t="s">
        <v>364</v>
      </c>
      <c r="B73" s="223"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69" t="s">
        <v>475</v>
      </c>
    </row>
    <row r="79" spans="1:4" x14ac:dyDescent="0.25">
      <c r="A79" s="141" t="s">
        <v>370</v>
      </c>
      <c r="B79" s="470"/>
    </row>
    <row r="80" spans="1:4" x14ac:dyDescent="0.25">
      <c r="A80" s="141" t="s">
        <v>371</v>
      </c>
      <c r="B80" s="470"/>
    </row>
    <row r="81" spans="1:2" x14ac:dyDescent="0.25">
      <c r="A81" s="141" t="s">
        <v>372</v>
      </c>
      <c r="B81" s="470"/>
    </row>
    <row r="82" spans="1:2" x14ac:dyDescent="0.25">
      <c r="A82" s="141" t="s">
        <v>373</v>
      </c>
      <c r="B82" s="470"/>
    </row>
    <row r="83" spans="1:2" ht="16.5" thickBot="1" x14ac:dyDescent="0.3">
      <c r="A83" s="149" t="s">
        <v>374</v>
      </c>
      <c r="B83" s="471"/>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2025-12-10T11:03:03Z</dcterms:modified>
</cp:coreProperties>
</file>