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8" i="22" l="1"/>
  <c r="B30" i="22"/>
  <c r="B34" i="22" s="1"/>
  <c r="B29"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<sst xmlns="http://schemas.openxmlformats.org/spreadsheetml/2006/main" count="1236" uniqueCount="648">
  <si>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</si>
  <si>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</si>
  <si>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</si>
  <si>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</si>
  <si>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</si>
  <si>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</si>
  <si>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</si>
  <si>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</si>
  <si>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</si>
  <si>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</si>
  <si>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</si>
  <si>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</si>
  <si>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</si>
  <si>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</si>
  <si>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</si>
  <si>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</si>
  <si>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</si>
  <si>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</si>
  <si>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</si>
  <si>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</si>
  <si>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</si>
  <si>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</si>
  <si>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</si>
  <si>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</si>
  <si>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</si>
  <si>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</si>
  <si>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</si>
  <si>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</si>
  <si>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</si>
  <si>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</si>
  <si>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</si>
  <si>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</si>
  <si>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</si>
  <si>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</si>
  <si>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</si>
  <si>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</si>
  <si>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</si>
  <si>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</si>
  <si>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</si>
  <si>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</si>
  <si>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</si>
  <si>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</si>
  <si>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</si>
  <si>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</si>
  <si>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</si>
  <si>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</si>
  <si>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</si>
  <si>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</si>
  <si>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</si>
  <si>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</si>
  <si>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</si>
  <si>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</si>
  <si>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</si>
  <si>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</si>
  <si>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</si>
  <si>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</si>
  <si>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</si>
  <si>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</si>
  <si>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</si>
  <si>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</si>
  <si>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</si>
  <si>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</si>
  <si>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</si>
  <si>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</si>
  <si>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</si>
  <si>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</si>
  <si>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</si>
  <si>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</si>
  <si>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</si>
  <si>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</si>
  <si>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</si>
  <si>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</si>
  <si>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</si>
  <si>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</si>
  <si>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</si>
  <si>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</si>
  <si>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</si>
  <si>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</si>
  <si>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</si>
  <si>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</si>
  <si>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</si>
  <si>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</si>
  <si>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</si>
  <si>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</si>
  <si>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</si>
  <si>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</si>
  <si>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</si>
  <si>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</si>
  <si>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</si>
  <si>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</si>
  <si>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</si>
  <si>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</si>
  <si>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</si>
  <si>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</si>
  <si>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</si>
  <si>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</si>
  <si>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</si>
  <si>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</si>
  <si>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</si>
  <si>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</si>
  <si>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</si>
  <si>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</si>
  <si>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</si>
  <si>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</si>
  <si>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</si>
  <si>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</si>
  <si>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</si>
  <si>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</si>
  <si>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</si>
  <si>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</si>
  <si>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</si>
  <si>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</si>
  <si>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</si>
  <si>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</si>
  <si>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</si>
  <si>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</si>
  <si>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</si>
  <si>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</si>
  <si>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</si>
  <si>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</si>
  <si>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</si>
  <si>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</si>
  <si>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</si>
  <si>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</si>
  <si>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</si>
  <si>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</si>
  <si>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</si>
  <si>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</si>
  <si>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</si>
  <si>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</si>
  <si>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</si>
  <si>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</si>
  <si>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</si>
  <si>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</si>
  <si>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</si>
  <si>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</si>
  <si>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</si>
  <si>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</si>
  <si>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</si>
  <si>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</si>
  <si>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</si>
  <si>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</si>
  <si>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</si>
  <si>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</si>
  <si>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</si>
  <si>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</si>
  <si>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</si>
  <si>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</si>
  <si>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</si>
  <si>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</si>
  <si>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</si>
  <si>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</si>
  <si>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</si>
  <si>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</si>
  <si>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</si>
  <si>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</si>
  <si>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</si>
  <si>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</si>
  <si>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</si>
  <si>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</si>
  <si>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</si>
  <si>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</si>
  <si>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</si>
  <si>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</si>
  <si>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</si>
  <si>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</si>
  <si>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</si>
  <si>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</si>
  <si>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</si>
  <si>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</si>
  <si>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</si>
  <si>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</si>
  <si>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</si>
  <si>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</si>
  <si>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</si>
  <si>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</si>
  <si>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</si>
  <si>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</si>
  <si>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</si>
  <si>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</si>
  <si>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</si>
  <si>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</si>
  <si>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</si>
  <si>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</si>
  <si>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</si>
  <si>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</si>
  <si>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</si>
  <si>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</si>
  <si>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</si>
  <si>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</si>
  <si>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</si>
  <si>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</si>
  <si>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</si>
  <si>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</si>
  <si>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</si>
  <si>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</si>
  <si>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</si>
  <si>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</si>
  <si>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</si>
  <si>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</si>
  <si>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</si>
  <si>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</si>
  <si>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</si>
  <si>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</si>
  <si>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</si>
  <si>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</si>
  <si>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</si>
  <si>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</si>
  <si>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</si>
  <si>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</si>
  <si>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</si>
  <si>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</si>
  <si>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</si>
  <si>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</si>
  <si>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</si>
  <si>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</si>
  <si>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</si>
  <si>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</si>
  <si>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</si>
  <si>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</si>
  <si>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</si>
  <si>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</si>
  <si>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</si>
  <si>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</si>
  <si>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</si>
  <si>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</si>
  <si>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</si>
  <si>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</si>
  <si>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</si>
  <si>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</si>
  <si>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</si>
  <si>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</si>
  <si>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</si>
  <si>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</si>
  <si>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</si>
  <si>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</si>
  <si>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</si>
  <si>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</si>
  <si>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</si>
  <si>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</si>
  <si>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</si>
  <si>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</si>
  <si>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</si>
  <si>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</si>
  <si>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</si>
  <si>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</si>
  <si>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</si>
  <si>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</si>
  <si>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</si>
  <si>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</si>
  <si>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</si>
  <si>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</si>
  <si>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</si>
  <si>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</si>
  <si>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</si>
  <si>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</si>
  <si>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</si>
  <si>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</si>
  <si>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</si>
  <si>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</si>
  <si>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</si>
  <si>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</si>
  <si>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</si>
  <si>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</si>
  <si>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</si>
  <si>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</si>
  <si>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</si>
  <si>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</si>
  <si>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</si>
  <si>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</si>
  <si>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</si>
  <si>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</si>
  <si>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</si>
  <si>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</si>
  <si>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</si>
  <si>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</si>
  <si>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</si>
  <si>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</si>
  <si>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</si>
  <si>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</si>
  <si>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</si>
  <si>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</si>
  <si>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</si>
  <si>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</si>
  <si>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</si>
  <si>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</si>
  <si>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</si>
  <si>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</si>
  <si>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</si>
  <si>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</si>
  <si>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</si>
  <si>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</si>
  <si>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</si>
  <si>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</si>
  <si>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</si>
  <si>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</si>
  <si>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</si>
  <si>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</si>
  <si>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</si>
  <si>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</si>
  <si>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</si>
  <si>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</si>
  <si>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</si>
  <si>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</si>
  <si>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</si>
  <si>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</si>
  <si>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</si>
  <si>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</si>
  <si>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</si>
  <si>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</si>
  <si>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</si>
  <si>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</si>
  <si>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</si>
  <si>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</si>
  <si>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</si>
  <si>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</si>
  <si>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</si>
  <si>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</si>
  <si>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</si>
  <si>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</si>
  <si>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</si>
  <si>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</si>
  <si>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</si>
  <si>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</si>
  <si>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</si>
  <si>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</si>
  <si>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</si>
  <si>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</si>
  <si>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</si>
  <si>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</si>
  <si>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</si>
  <si>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</si>
  <si>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</si>
  <si>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</si>
  <si>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</si>
  <si>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</si>
  <si>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</si>
  <si>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</si>
  <si>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</si>
  <si>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</si>
  <si>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</si>
  <si>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</si>
  <si>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</si>
  <si>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</si>
  <si>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</si>
  <si>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</si>
  <si>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</si>
  <si>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</si>
  <si>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</si>
  <si>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</si>
  <si>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</si>
  <si>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</si>
  <si>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</si>
  <si>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</si>
  <si>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</si>
  <si>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</si>
  <si>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</si>
  <si>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</si>
  <si>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</si>
  <si>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</si>
  <si>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</si>
  <si>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</si>
  <si>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</si>
  <si>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</si>
  <si>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</si>
  <si>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</si>
  <si>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</si>
  <si>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</si>
  <si>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</si>
  <si>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</si>
  <si>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</si>
  <si>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</si>
  <si>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</si>
  <si>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</si>
  <si>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</si>
  <si>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</si>
  <si>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</si>
  <si>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</si>
  <si>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</si>
  <si>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</si>
  <si>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</si>
  <si>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</si>
  <si>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</si>
  <si>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</si>
  <si>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</si>
  <si>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</si>
  <si>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</si>
  <si>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</si>
  <si>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</si>
  <si>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</si>
  <si>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</si>
  <si>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</si>
  <si>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</si>
  <si>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</si>
  <si>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</si>
  <si>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</si>
  <si>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</si>
  <si>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</si>
  <si>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</si>
  <si>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</si>
  <si>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</si>
  <si>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</si>
  <si>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</si>
  <si>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</si>
  <si>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</si>
  <si>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</si>
  <si>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</si>
  <si>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</si>
  <si>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</si>
  <si>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</si>
  <si>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</si>
  <si>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</si>
  <si>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</si>
  <si>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</si>
  <si>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</si>
  <si>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</si>
  <si>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</si>
  <si>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</si>
  <si>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</si>
  <si>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</si>
  <si>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</si>
  <si>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</si>
  <si>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</si>
  <si>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</si>
  <si>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</si>
  <si>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</si>
  <si>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</si>
  <si>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</si>
  <si>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</si>
  <si>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</si>
  <si>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</si>
  <si>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</si>
  <si>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</si>
  <si>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</si>
  <si>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</si>
  <si>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</si>
  <si>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</si>
  <si>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</si>
  <si>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</si>
  <si>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</si>
  <si>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</si>
  <si>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</si>
  <si>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</si>
  <si>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</si>
  <si>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</si>
  <si>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</si>
  <si>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</si>
  <si>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</si>
  <si>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</si>
  <si>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</si>
  <si>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</si>
  <si>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</si>
  <si>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</si>
  <si>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</si>
  <si>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</si>
  <si>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</si>
  <si>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</si>
  <si>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</si>
  <si>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</si>
  <si>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</si>
  <si>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</si>
  <si>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</si>
  <si>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</si>
  <si>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</si>
  <si>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</si>
  <si>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</si>
  <si>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</si>
  <si>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</si>
  <si>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</si>
  <si>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</si>
  <si>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</si>
  <si>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</si>
  <si>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</si>
  <si>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</si>
  <si>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</si>
  <si>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</si>
  <si>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</si>
  <si>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</si>
  <si>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</si>
  <si>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</si>
  <si>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</si>
  <si>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</si>
  <si>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</si>
  <si>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</si>
  <si>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</si>
  <si>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</si>
  <si>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</si>
  <si>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</si>
  <si>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</si>
  <si>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</si>
  <si>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</si>
  <si>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</si>
  <si>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</si>
  <si>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</si>
  <si>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</si>
  <si>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</si>
  <si>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</si>
  <si>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</si>
  <si>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</si>
  <si>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</si>
  <si>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</si>
  <si>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</si>
  <si>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</si>
  <si>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</si>
  <si>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</si>
  <si>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</si>
  <si>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</si>
  <si>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</si>
  <si>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</si>
  <si>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</si>
  <si>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</si>
  <si>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</si>
  <si>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</si>
  <si>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</si>
  <si>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</si>
  <si>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</si>
  <si>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</si>
  <si>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</si>
  <si>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</si>
  <si>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</si>
  <si>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</si>
  <si>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</si>
  <si>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</si>
  <si>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</si>
  <si>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</si>
  <si>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</si>
  <si>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</si>
  <si>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</si>
  <si>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</si>
  <si>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</si>
  <si>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</si>
  <si>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</si>
  <si>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</si>
  <si>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</si>
  <si>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</si>
  <si>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</si>
  <si>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</si>
  <si>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</si>
  <si>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</si>
  <si>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</si>
  <si>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от «__» _____ 20 _ г. №___</t>
  </si>
  <si>
    <t>от «__» _____ 20   _ г. №___</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</si>
  <si>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</si>
  <si>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</si>
  <si>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</si>
  <si>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</si>
  <si>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</si>
  <si>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</si>
  <si>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</si>
  <si>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</si>
  <si>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</si>
  <si>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</si>
  <si>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</si>
  <si>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</si>
  <si>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</si>
  <si>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</si>
  <si>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</si>
  <si>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</si>
  <si>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</si>
  <si>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</si>
  <si>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</si>
  <si>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</si>
  <si>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</si>
  <si>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</si>
  <si>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</si>
  <si>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</si>
  <si>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</si>
  <si>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</si>
  <si>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</si>
  <si>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</si>
  <si>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</si>
  <si>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</si>
  <si>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</si>
  <si>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</si>
  <si>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</si>
  <si>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</si>
  <si>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</si>
  <si>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</si>
  <si>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</si>
  <si>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</si>
  <si>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</si>
  <si>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</si>
  <si>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</si>
  <si>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</si>
  <si>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</si>
  <si>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</si>
  <si>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</si>
  <si>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</si>
  <si>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Результатом реализации данного проекта является замена морально устаревшего и физически изношенного оборудования системы гарантированного электропитания ИА АО "Россети Тюмень".</t>
  </si>
  <si>
    <t>Система гарантированного электропитания ИЛК исполнительного аппарата АО "Россети Тюмень"</t>
  </si>
  <si>
    <t>ХМАО - Югра, г. Сургут</t>
  </si>
  <si>
    <t>N_TP1000.PR.0035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</si>
  <si>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</si>
  <si>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</si>
  <si>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</si>
  <si>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</si>
  <si>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</si>
  <si>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</si>
  <si>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</si>
  <si>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</si>
  <si>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</si>
  <si>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</si>
  <si>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</si>
  <si>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Реконструкция системы гарантированного электропитания ИЛК исполнительного аппарата АО "Россети Тюмень"</t>
  </si>
  <si>
    <t>ООО «Есиль инжиниринг» ИНН 6679126082</t>
  </si>
  <si>
    <t>объем заключенного договора "выполнение проектно-изыскательских работ" PD04.10002023.238 от 25.08.2023 в ценах 2023 года с НДС, млн. руб</t>
  </si>
  <si>
    <t>ОЗП</t>
  </si>
  <si>
    <t>ООО "ЕСИЛЬ ИНЖИНИРИНГ"</t>
  </si>
  <si>
    <t>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t>
  </si>
  <si>
    <t>Сметная стоимость проекта в ценах 2024 года с НДС, млн. руб.</t>
  </si>
  <si>
    <t>Приказ об утверждении ПСД №17 от 16.01.2024</t>
  </si>
  <si>
    <t>0.2 Реконструкция, модернизация, техническое перевооружение</t>
  </si>
  <si>
    <t>Реконструкция и техперевооружение электросетевых объектов</t>
  </si>
  <si>
    <t>12.2023</t>
  </si>
  <si>
    <t>ПИР</t>
  </si>
  <si>
    <t>Выполнение проектных работ по реконструкции системы гарантированного электропитания ИЛК исполнительного аппарата АО"Россети Тюмень"</t>
  </si>
  <si>
    <t>Предварительный расчет стоимости работ</t>
  </si>
  <si>
    <t>32312600454</t>
  </si>
  <si>
    <t>www.roseltorg.ru</t>
  </si>
  <si>
    <t>21.07.2023</t>
  </si>
  <si>
    <t>20.07.2023</t>
  </si>
  <si>
    <t>01.08.2023</t>
  </si>
  <si>
    <t>10.08.2023</t>
  </si>
  <si>
    <t>23.08.2023</t>
  </si>
  <si>
    <t>25.08.2023</t>
  </si>
  <si>
    <t>30.12.2023</t>
  </si>
  <si>
    <t>ООО "Инвест Технолоджи"</t>
  </si>
  <si>
    <t xml:space="preserve"> +</t>
  </si>
  <si>
    <t>отсутствуют</t>
  </si>
  <si>
    <t>Год 2028</t>
  </si>
  <si>
    <t>СМР</t>
  </si>
  <si>
    <t>Реконструкция системы гарантированного электропитания ИЛК исполнительного аппарата АО "Россети Тюмень".</t>
  </si>
  <si>
    <t>www.rts-tender.ru</t>
  </si>
  <si>
    <t>объем заключенного договора "Выолнение реконструкции СГЭП" PD01.1000.2024.75 от 16.05.2024 в ценах 2024 года с НДС, млн. руб</t>
  </si>
  <si>
    <t>ИА АО "Россети Тюмень"</t>
  </si>
  <si>
    <t>15.11.204</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</si>
  <si>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</si>
  <si>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З</t>
  </si>
  <si>
    <t>Год раскрытия информации: 2025 год</t>
  </si>
  <si>
    <t>Реконструкция</t>
  </si>
  <si>
    <t>Факт (Предложение по корректировке плана)</t>
  </si>
  <si>
    <t>56.44  млн.руб./шт.</t>
  </si>
  <si>
    <t xml:space="preserve"> по состоянию на 01.01.2024</t>
  </si>
  <si>
    <t>по состоянию на 01.01.2025</t>
  </si>
  <si>
    <t xml:space="preserve">Факт 2024 года </t>
  </si>
  <si>
    <t>Год 2029</t>
  </si>
  <si>
    <t>1 шт</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</si>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</sst>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0.000"/>
    <numFmt numFmtId="172"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1"/>
      <color theme="10"/>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xf numFmtId="0" fontId="72" fillId="0" borderId="0" applyNumberFormat="0" applyFill="0" applyBorder="0" applyAlignment="0" applyProtection="0"/>
    <xf numFmtId="0" fontId="59" fillId="0" borderId="0"/>
    <xf numFmtId="0" fontId="59"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0"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0" fontId="11" fillId="0" borderId="1" xfId="67" applyFont="1" applyFill="1" applyBorder="1" applyAlignment="1">
      <alignment horizontal="left" vertical="top" wrapText="1" shrinkToFit="1"/>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9" fontId="36" fillId="24" borderId="1" xfId="0" applyNumberFormat="1" applyFont="1" applyFill="1" applyBorder="1" applyAlignment="1">
      <alignment horizontal="left" vertical="center"/>
    </xf>
    <xf numFmtId="171" fontId="39" fillId="24" borderId="1" xfId="0" applyNumberFormat="1" applyFont="1" applyFill="1" applyBorder="1" applyAlignment="1">
      <alignment horizontal="left" vertical="center"/>
    </xf>
    <xf numFmtId="171"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1"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0" fontId="7" fillId="0" borderId="1" xfId="1" applyFont="1" applyFill="1" applyBorder="1" applyAlignment="1">
      <alignment horizontal="center" vertical="center" wrapText="1"/>
    </xf>
    <xf numFmtId="0" fontId="41" fillId="24" borderId="1" xfId="2" applyFont="1" applyFill="1" applyBorder="1" applyAlignment="1">
      <alignment horizontal="justify" vertical="center"/>
    </xf>
    <xf numFmtId="2" fontId="11" fillId="24"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43" fillId="24" borderId="1" xfId="41" applyFont="1" applyFill="1" applyBorder="1" applyAlignment="1">
      <alignment horizontal="center" vertical="center" textRotation="90" wrapText="1"/>
    </xf>
    <xf numFmtId="4" fontId="66" fillId="0" borderId="1" xfId="69" applyNumberFormat="1" applyFont="1" applyFill="1" applyBorder="1" applyAlignment="1">
      <alignment horizontal="left" vertical="center" wrapText="1"/>
    </xf>
    <xf numFmtId="14" fontId="41" fillId="0" borderId="1" xfId="2" applyNumberFormat="1" applyFont="1" applyFill="1" applyBorder="1" applyAlignment="1">
      <alignment horizontal="justify" vertical="top" wrapText="1"/>
    </xf>
    <xf numFmtId="1" fontId="36" fillId="24" borderId="1" xfId="0" applyNumberFormat="1" applyFont="1" applyFill="1" applyBorder="1" applyAlignment="1">
      <alignment horizontal="left" vertical="center" wrapText="1"/>
    </xf>
    <xf numFmtId="0" fontId="7" fillId="0" borderId="1" xfId="1" applyFont="1" applyBorder="1" applyAlignment="1">
      <alignment horizontal="center" vertical="center"/>
    </xf>
    <xf numFmtId="1" fontId="41" fillId="24" borderId="1" xfId="49" applyNumberFormat="1" applyFont="1" applyFill="1" applyBorder="1" applyAlignment="1">
      <alignment horizontal="center" vertical="center"/>
    </xf>
    <xf numFmtId="49" fontId="78" fillId="24" borderId="1" xfId="7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68"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wrapText="1"/>
    </xf>
    <xf numFmtId="14" fontId="41" fillId="24" borderId="1" xfId="49" applyNumberFormat="1" applyFont="1" applyFill="1" applyBorder="1" applyAlignment="1">
      <alignment horizontal="center" vertical="center" wrapText="1"/>
    </xf>
    <xf numFmtId="1" fontId="41" fillId="24" borderId="1" xfId="0" quotePrefix="1"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wrapText="1"/>
    </xf>
    <xf numFmtId="0" fontId="41" fillId="24" borderId="1" xfId="49" applyFont="1" applyFill="1" applyBorder="1" applyAlignment="1">
      <alignment horizontal="center" vertical="center" wrapText="1"/>
    </xf>
    <xf numFmtId="3"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172" fontId="41" fillId="24" borderId="1" xfId="49" applyNumberFormat="1" applyFont="1" applyFill="1" applyBorder="1" applyAlignment="1">
      <alignment horizontal="center" vertical="center"/>
    </xf>
    <xf numFmtId="172" fontId="41" fillId="24" borderId="1" xfId="0" applyNumberFormat="1"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172" fontId="41" fillId="24" borderId="1" xfId="49" applyNumberFormat="1" applyFont="1" applyFill="1" applyBorder="1" applyAlignment="1">
      <alignment horizontal="center" vertical="center" wrapText="1"/>
    </xf>
    <xf numFmtId="172" fontId="65" fillId="0" borderId="0" xfId="49" applyNumberFormat="1" applyFont="1" applyFill="1"/>
    <xf numFmtId="1" fontId="41" fillId="24" borderId="1" xfId="0" applyNumberFormat="1" applyFont="1" applyFill="1" applyBorder="1" applyAlignment="1">
      <alignment horizontal="center" vertical="center" wrapText="1"/>
    </xf>
    <xf numFmtId="171" fontId="42" fillId="24" borderId="1" xfId="0" applyNumberFormat="1" applyFont="1" applyFill="1" applyBorder="1" applyAlignment="1">
      <alignment horizontal="left" vertical="center"/>
    </xf>
    <xf numFmtId="171" fontId="41" fillId="24" borderId="1" xfId="0" applyNumberFormat="1" applyFont="1" applyFill="1" applyBorder="1" applyAlignment="1">
      <alignment horizontal="left" vertical="center" wrapText="1"/>
    </xf>
    <xf numFmtId="171" fontId="42" fillId="24" borderId="1" xfId="0" applyNumberFormat="1" applyFont="1" applyFill="1" applyBorder="1" applyAlignment="1">
      <alignment horizontal="left" vertical="center" wrapText="1"/>
    </xf>
    <xf numFmtId="171" fontId="11" fillId="0" borderId="1" xfId="68" applyNumberFormat="1" applyFont="1" applyFill="1" applyBorder="1" applyAlignment="1">
      <alignment horizontal="right" wrapText="1"/>
    </xf>
    <xf numFmtId="2" fontId="11" fillId="0" borderId="1" xfId="68" applyNumberFormat="1" applyFont="1" applyFill="1" applyBorder="1" applyAlignment="1">
      <alignment horizontal="right" wrapText="1"/>
    </xf>
    <xf numFmtId="0" fontId="12" fillId="0" borderId="0" xfId="2" applyFont="1" applyFill="1" applyAlignment="1">
      <alignment horizontal="right"/>
    </xf>
    <xf numFmtId="0" fontId="11"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4" fontId="11"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1"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540</v>
      </c>
      <c r="D3" s="16"/>
    </row>
    <row r="4" spans="1:19" s="12" customFormat="1" ht="18.75" x14ac:dyDescent="0.3">
      <c r="A4" s="17"/>
      <c r="D4" s="16"/>
      <c r="E4" s="15"/>
    </row>
    <row r="5" spans="1:19" s="12" customFormat="1" ht="15.75" x14ac:dyDescent="0.25">
      <c r="A5" s="287" t="s">
        <v>638</v>
      </c>
      <c r="B5" s="287"/>
      <c r="C5" s="287"/>
      <c r="D5" s="121"/>
      <c r="E5" s="121"/>
      <c r="F5" s="121"/>
      <c r="G5" s="121"/>
    </row>
    <row r="6" spans="1:19" s="12" customFormat="1" ht="18.75" x14ac:dyDescent="0.3">
      <c r="A6" s="17"/>
      <c r="D6" s="16"/>
      <c r="E6" s="15"/>
    </row>
    <row r="7" spans="1:19" s="12" customFormat="1" ht="18.75" x14ac:dyDescent="0.2">
      <c r="A7" s="291" t="s">
        <v>9</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508</v>
      </c>
      <c r="B9" s="292"/>
      <c r="C9" s="292"/>
      <c r="D9" s="8"/>
      <c r="E9" s="8"/>
      <c r="F9" s="13"/>
      <c r="G9" s="13"/>
      <c r="H9" s="13"/>
      <c r="I9" s="13"/>
      <c r="J9" s="13"/>
      <c r="K9" s="13"/>
      <c r="L9" s="13"/>
      <c r="M9" s="13"/>
      <c r="N9" s="13"/>
      <c r="O9" s="13"/>
      <c r="P9" s="13"/>
      <c r="Q9" s="13"/>
      <c r="R9" s="13"/>
      <c r="S9" s="13"/>
    </row>
    <row r="10" spans="1:19" s="12" customFormat="1" ht="18.75" x14ac:dyDescent="0.2">
      <c r="A10" s="288" t="s">
        <v>8</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591</v>
      </c>
      <c r="B12" s="293"/>
      <c r="C12" s="293"/>
      <c r="D12" s="8"/>
      <c r="E12" s="8"/>
      <c r="F12" s="13"/>
      <c r="G12" s="13"/>
      <c r="H12" s="13"/>
      <c r="I12" s="13"/>
      <c r="J12" s="13"/>
      <c r="K12" s="13"/>
      <c r="L12" s="13"/>
      <c r="M12" s="13"/>
      <c r="N12" s="13"/>
      <c r="O12" s="13"/>
      <c r="P12" s="13"/>
      <c r="Q12" s="13"/>
      <c r="R12" s="13"/>
      <c r="S12" s="13"/>
    </row>
    <row r="13" spans="1:19" s="12" customFormat="1" ht="18.75" x14ac:dyDescent="0.2">
      <c r="A13" s="288" t="s">
        <v>7</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4" t="s">
        <v>603</v>
      </c>
      <c r="B15" s="294"/>
      <c r="C15" s="294"/>
      <c r="D15" s="8"/>
      <c r="E15" s="8"/>
      <c r="F15" s="8"/>
      <c r="G15" s="8"/>
      <c r="H15" s="8"/>
      <c r="I15" s="8"/>
      <c r="J15" s="8"/>
      <c r="K15" s="8"/>
      <c r="L15" s="8"/>
      <c r="M15" s="8"/>
      <c r="N15" s="8"/>
      <c r="O15" s="8"/>
      <c r="P15" s="8"/>
      <c r="Q15" s="8"/>
      <c r="R15" s="8"/>
      <c r="S15" s="8"/>
    </row>
    <row r="16" spans="1:19" s="3" customFormat="1" ht="15" customHeight="1" x14ac:dyDescent="0.2">
      <c r="A16" s="288" t="s">
        <v>6</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486</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647</v>
      </c>
      <c r="C23" s="131" t="s">
        <v>586</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212" customFormat="1" ht="58.5" customHeight="1" x14ac:dyDescent="0.2">
      <c r="A25" s="24" t="s">
        <v>62</v>
      </c>
      <c r="B25" s="118" t="s">
        <v>433</v>
      </c>
      <c r="C25" s="157" t="s">
        <v>509</v>
      </c>
      <c r="D25" s="210"/>
      <c r="E25" s="209"/>
      <c r="F25" s="209"/>
      <c r="G25" s="209"/>
      <c r="H25" s="209"/>
      <c r="I25" s="209"/>
      <c r="J25" s="209"/>
      <c r="K25" s="209"/>
      <c r="L25" s="209"/>
      <c r="M25" s="209"/>
      <c r="N25" s="209"/>
      <c r="O25" s="209"/>
      <c r="P25" s="211"/>
      <c r="Q25" s="211"/>
      <c r="R25" s="211"/>
      <c r="S25" s="211"/>
    </row>
    <row r="26" spans="1:19" s="212" customFormat="1" ht="49.5" customHeight="1" x14ac:dyDescent="0.2">
      <c r="A26" s="24" t="s">
        <v>61</v>
      </c>
      <c r="B26" s="118" t="s">
        <v>74</v>
      </c>
      <c r="C26" s="157" t="s">
        <v>510</v>
      </c>
      <c r="D26" s="210"/>
      <c r="E26" s="209"/>
      <c r="F26" s="209"/>
      <c r="G26" s="209"/>
      <c r="H26" s="209"/>
      <c r="I26" s="209"/>
      <c r="J26" s="209"/>
      <c r="K26" s="209"/>
      <c r="L26" s="209"/>
      <c r="M26" s="209"/>
      <c r="N26" s="209"/>
      <c r="O26" s="209"/>
      <c r="P26" s="211"/>
      <c r="Q26" s="211"/>
      <c r="R26" s="211"/>
      <c r="S26" s="211"/>
    </row>
    <row r="27" spans="1:19" s="212" customFormat="1" ht="51.75" customHeight="1" x14ac:dyDescent="0.2">
      <c r="A27" s="24" t="s">
        <v>59</v>
      </c>
      <c r="B27" s="118" t="s">
        <v>73</v>
      </c>
      <c r="C27" s="157" t="s">
        <v>587</v>
      </c>
      <c r="D27" s="210"/>
      <c r="E27" s="209"/>
      <c r="F27" s="209"/>
      <c r="G27" s="209"/>
      <c r="H27" s="209"/>
      <c r="I27" s="209"/>
      <c r="J27" s="209"/>
      <c r="K27" s="209"/>
      <c r="L27" s="209"/>
      <c r="M27" s="209"/>
      <c r="N27" s="209"/>
      <c r="O27" s="209"/>
      <c r="P27" s="211"/>
      <c r="Q27" s="211"/>
      <c r="R27" s="211"/>
      <c r="S27" s="211"/>
    </row>
    <row r="28" spans="1:19" s="212" customFormat="1" ht="42.75" customHeight="1" x14ac:dyDescent="0.2">
      <c r="A28" s="24" t="s">
        <v>58</v>
      </c>
      <c r="B28" s="118" t="s">
        <v>434</v>
      </c>
      <c r="C28" s="157" t="s">
        <v>505</v>
      </c>
      <c r="D28" s="210"/>
      <c r="E28" s="209"/>
      <c r="F28" s="209"/>
      <c r="G28" s="209"/>
      <c r="H28" s="209"/>
      <c r="I28" s="209"/>
      <c r="J28" s="209"/>
      <c r="K28" s="209"/>
      <c r="L28" s="209"/>
      <c r="M28" s="209"/>
      <c r="N28" s="209"/>
      <c r="O28" s="209"/>
      <c r="P28" s="211"/>
      <c r="Q28" s="211"/>
      <c r="R28" s="211"/>
      <c r="S28" s="211"/>
    </row>
    <row r="29" spans="1:19" s="212" customFormat="1" ht="51.75" customHeight="1" x14ac:dyDescent="0.2">
      <c r="A29" s="24" t="s">
        <v>56</v>
      </c>
      <c r="B29" s="118" t="s">
        <v>435</v>
      </c>
      <c r="C29" s="157" t="s">
        <v>505</v>
      </c>
      <c r="D29" s="210"/>
      <c r="E29" s="209"/>
      <c r="F29" s="209"/>
      <c r="G29" s="209"/>
      <c r="H29" s="209"/>
      <c r="I29" s="209"/>
      <c r="J29" s="209"/>
      <c r="K29" s="209"/>
      <c r="L29" s="209"/>
      <c r="M29" s="209"/>
      <c r="N29" s="209"/>
      <c r="O29" s="209"/>
      <c r="P29" s="211"/>
      <c r="Q29" s="211"/>
      <c r="R29" s="211"/>
      <c r="S29" s="211"/>
    </row>
    <row r="30" spans="1:19" s="212" customFormat="1" ht="51.75" customHeight="1" x14ac:dyDescent="0.2">
      <c r="A30" s="24" t="s">
        <v>54</v>
      </c>
      <c r="B30" s="118" t="s">
        <v>436</v>
      </c>
      <c r="C30" s="157" t="s">
        <v>505</v>
      </c>
      <c r="D30" s="210"/>
      <c r="E30" s="209"/>
      <c r="F30" s="209"/>
      <c r="G30" s="209"/>
      <c r="H30" s="209"/>
      <c r="I30" s="209"/>
      <c r="J30" s="209"/>
      <c r="K30" s="209"/>
      <c r="L30" s="209"/>
      <c r="M30" s="209"/>
      <c r="N30" s="209"/>
      <c r="O30" s="209"/>
      <c r="P30" s="211"/>
      <c r="Q30" s="211"/>
      <c r="R30" s="211"/>
      <c r="S30" s="211"/>
    </row>
    <row r="31" spans="1:19" s="212" customFormat="1" ht="51.75" customHeight="1" x14ac:dyDescent="0.2">
      <c r="A31" s="24" t="s">
        <v>72</v>
      </c>
      <c r="B31" s="118" t="s">
        <v>437</v>
      </c>
      <c r="C31" s="157" t="s">
        <v>505</v>
      </c>
      <c r="D31" s="210"/>
      <c r="E31" s="209"/>
      <c r="F31" s="209"/>
      <c r="G31" s="209"/>
      <c r="H31" s="209"/>
      <c r="I31" s="209"/>
      <c r="J31" s="209"/>
      <c r="K31" s="209"/>
      <c r="L31" s="209"/>
      <c r="M31" s="209"/>
      <c r="N31" s="209"/>
      <c r="O31" s="209"/>
      <c r="P31" s="211"/>
      <c r="Q31" s="211"/>
      <c r="R31" s="211"/>
      <c r="S31" s="211"/>
    </row>
    <row r="32" spans="1:19" s="212" customFormat="1" ht="51.75" customHeight="1" x14ac:dyDescent="0.2">
      <c r="A32" s="24" t="s">
        <v>70</v>
      </c>
      <c r="B32" s="118" t="s">
        <v>438</v>
      </c>
      <c r="C32" s="157" t="s">
        <v>505</v>
      </c>
      <c r="D32" s="210"/>
      <c r="E32" s="209"/>
      <c r="F32" s="209"/>
      <c r="G32" s="209"/>
      <c r="H32" s="209"/>
      <c r="I32" s="209"/>
      <c r="J32" s="209"/>
      <c r="K32" s="209"/>
      <c r="L32" s="209"/>
      <c r="M32" s="209"/>
      <c r="N32" s="209"/>
      <c r="O32" s="209"/>
      <c r="P32" s="211"/>
      <c r="Q32" s="211"/>
      <c r="R32" s="211"/>
      <c r="S32" s="211"/>
    </row>
    <row r="33" spans="1:19" s="212" customFormat="1" ht="101.25" customHeight="1" x14ac:dyDescent="0.2">
      <c r="A33" s="24" t="s">
        <v>69</v>
      </c>
      <c r="B33" s="118" t="s">
        <v>439</v>
      </c>
      <c r="C33" s="157" t="s">
        <v>511</v>
      </c>
      <c r="D33" s="210"/>
      <c r="E33" s="209"/>
      <c r="F33" s="209"/>
      <c r="G33" s="209"/>
      <c r="H33" s="209"/>
      <c r="I33" s="209"/>
      <c r="J33" s="209"/>
      <c r="K33" s="209"/>
      <c r="L33" s="209"/>
      <c r="M33" s="209"/>
      <c r="N33" s="209"/>
      <c r="O33" s="209"/>
      <c r="P33" s="211"/>
      <c r="Q33" s="211"/>
      <c r="R33" s="211"/>
      <c r="S33" s="211"/>
    </row>
    <row r="34" spans="1:19" ht="111" customHeight="1" x14ac:dyDescent="0.25">
      <c r="A34" s="24" t="s">
        <v>455</v>
      </c>
      <c r="B34" s="35" t="s">
        <v>440</v>
      </c>
      <c r="C34" s="157"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57" t="s">
        <v>602</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57"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57" t="s">
        <v>627</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57" t="s">
        <v>505</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445</v>
      </c>
      <c r="B40" s="35" t="s">
        <v>499</v>
      </c>
      <c r="C40" s="157" t="str">
        <f>CONCATENATE('8. Общие сведения'!B24,"; ",(ROUND(C48,2))," ","млн. руб.")</f>
        <v>1 шт; 64,42 млн. руб.</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251"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251"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251"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251"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251"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251" t="s">
        <v>505</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83">
        <v>64.418447795999995</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83">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N_TP1000.PR.0035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Реконструкция системы гарантированного электропитания ИЛК исполнительного аппарата АО "Россети Тюмень"</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9" t="s">
        <v>460</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5</v>
      </c>
      <c r="B19" s="299" t="s">
        <v>107</v>
      </c>
      <c r="C19" s="300" t="s">
        <v>374</v>
      </c>
      <c r="D19" s="299" t="s">
        <v>373</v>
      </c>
      <c r="E19" s="299" t="s">
        <v>106</v>
      </c>
      <c r="F19" s="299" t="s">
        <v>105</v>
      </c>
      <c r="G19" s="299" t="s">
        <v>369</v>
      </c>
      <c r="H19" s="299" t="s">
        <v>104</v>
      </c>
      <c r="I19" s="299" t="s">
        <v>103</v>
      </c>
      <c r="J19" s="299" t="s">
        <v>102</v>
      </c>
      <c r="K19" s="299" t="s">
        <v>101</v>
      </c>
      <c r="L19" s="299" t="s">
        <v>100</v>
      </c>
      <c r="M19" s="299" t="s">
        <v>99</v>
      </c>
      <c r="N19" s="299" t="s">
        <v>98</v>
      </c>
      <c r="O19" s="299" t="s">
        <v>97</v>
      </c>
      <c r="P19" s="299" t="s">
        <v>96</v>
      </c>
      <c r="Q19" s="299" t="s">
        <v>372</v>
      </c>
      <c r="R19" s="299"/>
      <c r="S19" s="302" t="s">
        <v>452</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7" t="s">
        <v>370</v>
      </c>
      <c r="R20" s="38" t="s">
        <v>371</v>
      </c>
      <c r="S20" s="302"/>
      <c r="T20" s="28"/>
      <c r="U20" s="28"/>
      <c r="V20" s="28"/>
      <c r="W20" s="28"/>
      <c r="X20" s="28"/>
      <c r="Y20" s="28"/>
      <c r="Z20" s="27"/>
      <c r="AA20" s="27"/>
      <c r="AB20" s="27"/>
    </row>
    <row r="21" spans="1:28" s="3" customFormat="1" ht="18.75" x14ac:dyDescent="0.2">
      <c r="A21" s="37">
        <v>1</v>
      </c>
      <c r="B21" s="41">
        <v>2</v>
      </c>
      <c r="C21" s="37">
        <v>3</v>
      </c>
      <c r="D21" s="41">
        <v>4</v>
      </c>
      <c r="E21" s="37">
        <v>5</v>
      </c>
      <c r="F21" s="41">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1"/>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0"/>
      <c r="B29" s="41" t="s">
        <v>367</v>
      </c>
      <c r="C29" s="41"/>
      <c r="D29" s="41"/>
      <c r="E29" s="100" t="s">
        <v>368</v>
      </c>
      <c r="F29" s="100" t="s">
        <v>368</v>
      </c>
      <c r="G29" s="100" t="s">
        <v>368</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N_TP1000.PR.0035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Реконструкция системы гарантированного электропитания ИЛК исполнительного аппарата АО "Россети Тюмень"</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0" t="s">
        <v>465</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227</v>
      </c>
      <c r="C21" s="311"/>
      <c r="D21" s="314" t="s">
        <v>129</v>
      </c>
      <c r="E21" s="310" t="s">
        <v>494</v>
      </c>
      <c r="F21" s="311"/>
      <c r="G21" s="310" t="s">
        <v>277</v>
      </c>
      <c r="H21" s="311"/>
      <c r="I21" s="310" t="s">
        <v>128</v>
      </c>
      <c r="J21" s="311"/>
      <c r="K21" s="314" t="s">
        <v>127</v>
      </c>
      <c r="L21" s="310" t="s">
        <v>126</v>
      </c>
      <c r="M21" s="311"/>
      <c r="N21" s="310" t="s">
        <v>490</v>
      </c>
      <c r="O21" s="311"/>
      <c r="P21" s="314" t="s">
        <v>125</v>
      </c>
      <c r="Q21" s="303" t="s">
        <v>124</v>
      </c>
      <c r="R21" s="304"/>
      <c r="S21" s="303" t="s">
        <v>123</v>
      </c>
      <c r="T21" s="305"/>
    </row>
    <row r="22" spans="1:113" ht="204.75" customHeight="1" x14ac:dyDescent="0.25">
      <c r="A22" s="308"/>
      <c r="B22" s="312"/>
      <c r="C22" s="313"/>
      <c r="D22" s="317"/>
      <c r="E22" s="312"/>
      <c r="F22" s="313"/>
      <c r="G22" s="312"/>
      <c r="H22" s="313"/>
      <c r="I22" s="312"/>
      <c r="J22" s="313"/>
      <c r="K22" s="315"/>
      <c r="L22" s="312"/>
      <c r="M22" s="313"/>
      <c r="N22" s="312"/>
      <c r="O22" s="313"/>
      <c r="P22" s="315"/>
      <c r="Q22" s="85" t="s">
        <v>122</v>
      </c>
      <c r="R22" s="85" t="s">
        <v>464</v>
      </c>
      <c r="S22" s="85" t="s">
        <v>121</v>
      </c>
      <c r="T22" s="85" t="s">
        <v>120</v>
      </c>
    </row>
    <row r="23" spans="1:113" ht="51.75" customHeight="1" x14ac:dyDescent="0.25">
      <c r="A23" s="309"/>
      <c r="B23" s="119" t="s">
        <v>118</v>
      </c>
      <c r="C23" s="119" t="s">
        <v>119</v>
      </c>
      <c r="D23" s="315"/>
      <c r="E23" s="119" t="s">
        <v>118</v>
      </c>
      <c r="F23" s="119" t="s">
        <v>119</v>
      </c>
      <c r="G23" s="119" t="s">
        <v>118</v>
      </c>
      <c r="H23" s="119" t="s">
        <v>119</v>
      </c>
      <c r="I23" s="119" t="s">
        <v>118</v>
      </c>
      <c r="J23" s="119" t="s">
        <v>119</v>
      </c>
      <c r="K23" s="119" t="s">
        <v>118</v>
      </c>
      <c r="L23" s="119" t="s">
        <v>118</v>
      </c>
      <c r="M23" s="119" t="s">
        <v>119</v>
      </c>
      <c r="N23" s="119" t="s">
        <v>118</v>
      </c>
      <c r="O23" s="119" t="s">
        <v>119</v>
      </c>
      <c r="P23" s="120"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8"/>
      <c r="C25" s="128"/>
      <c r="D25" s="54"/>
      <c r="E25" s="128"/>
      <c r="F25" s="128"/>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6" t="s">
        <v>500</v>
      </c>
      <c r="C28" s="316"/>
      <c r="D28" s="316"/>
      <c r="E28" s="316"/>
      <c r="F28" s="316"/>
      <c r="G28" s="316"/>
      <c r="H28" s="316"/>
      <c r="I28" s="316"/>
      <c r="J28" s="316"/>
      <c r="K28" s="316"/>
      <c r="L28" s="316"/>
      <c r="M28" s="316"/>
      <c r="N28" s="316"/>
      <c r="O28" s="316"/>
      <c r="P28" s="316"/>
      <c r="Q28" s="316"/>
      <c r="R28" s="31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N_TP1000.PR.0035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системы гарантированного электропитания ИЛК исполнительного аппарата АО "Россети Тюмень"</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467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8" t="s">
        <v>5</v>
      </c>
      <c r="B21" s="320" t="s">
        <v>474</v>
      </c>
      <c r="C21" s="321"/>
      <c r="D21" s="320" t="s">
        <v>476</v>
      </c>
      <c r="E21" s="321"/>
      <c r="F21" s="303" t="s">
        <v>101</v>
      </c>
      <c r="G21" s="305"/>
      <c r="H21" s="305"/>
      <c r="I21" s="304"/>
      <c r="J21" s="318" t="s">
        <v>477</v>
      </c>
      <c r="K21" s="320" t="s">
        <v>478</v>
      </c>
      <c r="L21" s="321"/>
      <c r="M21" s="320" t="s">
        <v>479</v>
      </c>
      <c r="N21" s="321"/>
      <c r="O21" s="320" t="s">
        <v>466</v>
      </c>
      <c r="P21" s="321"/>
      <c r="Q21" s="320" t="s">
        <v>134</v>
      </c>
      <c r="R21" s="321"/>
      <c r="S21" s="318" t="s">
        <v>133</v>
      </c>
      <c r="T21" s="318" t="s">
        <v>480</v>
      </c>
      <c r="U21" s="318" t="s">
        <v>475</v>
      </c>
      <c r="V21" s="320" t="s">
        <v>132</v>
      </c>
      <c r="W21" s="321"/>
      <c r="X21" s="303" t="s">
        <v>124</v>
      </c>
      <c r="Y21" s="305"/>
      <c r="Z21" s="303" t="s">
        <v>123</v>
      </c>
      <c r="AA21" s="305"/>
    </row>
    <row r="22" spans="1:27" ht="216" customHeight="1" x14ac:dyDescent="0.25">
      <c r="A22" s="324"/>
      <c r="B22" s="322"/>
      <c r="C22" s="323"/>
      <c r="D22" s="322"/>
      <c r="E22" s="323"/>
      <c r="F22" s="303" t="s">
        <v>131</v>
      </c>
      <c r="G22" s="304"/>
      <c r="H22" s="303" t="s">
        <v>130</v>
      </c>
      <c r="I22" s="304"/>
      <c r="J22" s="319"/>
      <c r="K22" s="322"/>
      <c r="L22" s="323"/>
      <c r="M22" s="322"/>
      <c r="N22" s="323"/>
      <c r="O22" s="322"/>
      <c r="P22" s="323"/>
      <c r="Q22" s="322"/>
      <c r="R22" s="323"/>
      <c r="S22" s="319"/>
      <c r="T22" s="319"/>
      <c r="U22" s="319"/>
      <c r="V22" s="322"/>
      <c r="W22" s="323"/>
      <c r="X22" s="85" t="s">
        <v>122</v>
      </c>
      <c r="Y22" s="85" t="s">
        <v>464</v>
      </c>
      <c r="Z22" s="85" t="s">
        <v>121</v>
      </c>
      <c r="AA22" s="85" t="s">
        <v>120</v>
      </c>
    </row>
    <row r="23" spans="1:27" ht="60" customHeight="1" x14ac:dyDescent="0.25">
      <c r="A23" s="319"/>
      <c r="B23" s="117" t="s">
        <v>118</v>
      </c>
      <c r="C23" s="117"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N_TP1000.PR.0035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9" t="s">
        <v>459</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64</v>
      </c>
      <c r="B22" s="30" t="s">
        <v>472</v>
      </c>
      <c r="C22" s="215" t="s">
        <v>636</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241"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207.75" customHeight="1" x14ac:dyDescent="0.25">
      <c r="A27" s="24" t="s">
        <v>58</v>
      </c>
      <c r="B27" s="26" t="s">
        <v>473</v>
      </c>
      <c r="C27" s="35"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239"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4"/>
      <c r="AB6" s="11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4"/>
      <c r="AB7" s="114"/>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5"/>
      <c r="AB8" s="115"/>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6"/>
      <c r="AB9" s="11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4"/>
      <c r="AB10" s="114"/>
    </row>
    <row r="11" spans="1:28" ht="15.75" x14ac:dyDescent="0.25">
      <c r="A11" s="295" t="str">
        <f>'1. паспорт местоположение'!A12:C12</f>
        <v>N_TP1000.PR.0035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5"/>
      <c r="AB11" s="115"/>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6"/>
      <c r="AB12" s="11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Реконструкция системы гарантированного электропитания ИЛК исполнительного аппарата АО "Россети Тюмень"</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5"/>
      <c r="AB14" s="115"/>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6"/>
      <c r="AB15" s="11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4"/>
      <c r="AB16" s="12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4"/>
      <c r="AB17" s="12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4"/>
      <c r="AB18" s="12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4"/>
      <c r="AB19" s="12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5"/>
      <c r="AB20" s="12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5"/>
      <c r="AB21" s="125"/>
    </row>
    <row r="22" spans="1:28" x14ac:dyDescent="0.25">
      <c r="A22" s="327" t="s">
        <v>491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6"/>
      <c r="AB22" s="126"/>
    </row>
    <row r="23" spans="1:28" ht="32.25" customHeight="1" x14ac:dyDescent="0.25">
      <c r="A23" s="329" t="s">
        <v>365</v>
      </c>
      <c r="B23" s="330"/>
      <c r="C23" s="330"/>
      <c r="D23" s="330"/>
      <c r="E23" s="330"/>
      <c r="F23" s="330"/>
      <c r="G23" s="330"/>
      <c r="H23" s="330"/>
      <c r="I23" s="330"/>
      <c r="J23" s="330"/>
      <c r="K23" s="330"/>
      <c r="L23" s="331"/>
      <c r="M23" s="328" t="s">
        <v>366</v>
      </c>
      <c r="N23" s="328"/>
      <c r="O23" s="328"/>
      <c r="P23" s="328"/>
      <c r="Q23" s="328"/>
      <c r="R23" s="328"/>
      <c r="S23" s="328"/>
      <c r="T23" s="328"/>
      <c r="U23" s="328"/>
      <c r="V23" s="328"/>
      <c r="W23" s="328"/>
      <c r="X23" s="328"/>
      <c r="Y23" s="328"/>
      <c r="Z23" s="328"/>
    </row>
    <row r="24" spans="1:28" ht="151.5" customHeight="1" x14ac:dyDescent="0.25">
      <c r="A24" s="82" t="s">
        <v>237</v>
      </c>
      <c r="B24" s="83" t="s">
        <v>266</v>
      </c>
      <c r="C24" s="82" t="s">
        <v>359</v>
      </c>
      <c r="D24" s="82" t="s">
        <v>238</v>
      </c>
      <c r="E24" s="82" t="s">
        <v>360</v>
      </c>
      <c r="F24" s="82" t="s">
        <v>362</v>
      </c>
      <c r="G24" s="82" t="s">
        <v>361</v>
      </c>
      <c r="H24" s="82" t="s">
        <v>239</v>
      </c>
      <c r="I24" s="82" t="s">
        <v>363</v>
      </c>
      <c r="J24" s="82" t="s">
        <v>271</v>
      </c>
      <c r="K24" s="83" t="s">
        <v>265</v>
      </c>
      <c r="L24" s="83" t="s">
        <v>240</v>
      </c>
      <c r="M24" s="84" t="s">
        <v>285</v>
      </c>
      <c r="N24" s="83" t="s">
        <v>502</v>
      </c>
      <c r="O24" s="82" t="s">
        <v>282</v>
      </c>
      <c r="P24" s="82" t="s">
        <v>283</v>
      </c>
      <c r="Q24" s="82" t="s">
        <v>281</v>
      </c>
      <c r="R24" s="82" t="s">
        <v>239</v>
      </c>
      <c r="S24" s="82" t="s">
        <v>280</v>
      </c>
      <c r="T24" s="82" t="s">
        <v>279</v>
      </c>
      <c r="U24" s="82" t="s">
        <v>358</v>
      </c>
      <c r="V24" s="82" t="s">
        <v>281</v>
      </c>
      <c r="W24" s="97" t="s">
        <v>264</v>
      </c>
      <c r="X24" s="97" t="s">
        <v>296</v>
      </c>
      <c r="Y24" s="97" t="s">
        <v>297</v>
      </c>
      <c r="Z24" s="99" t="s">
        <v>294</v>
      </c>
    </row>
    <row r="25" spans="1:28" ht="16.5" customHeight="1" x14ac:dyDescent="0.25">
      <c r="A25" s="82">
        <v>1</v>
      </c>
      <c r="B25" s="83">
        <v>2</v>
      </c>
      <c r="C25" s="82">
        <v>3</v>
      </c>
      <c r="D25" s="83">
        <v>4</v>
      </c>
      <c r="E25" s="82">
        <v>5</v>
      </c>
      <c r="F25" s="83">
        <v>6</v>
      </c>
      <c r="G25" s="82">
        <v>7</v>
      </c>
      <c r="H25" s="83">
        <v>8</v>
      </c>
      <c r="I25" s="82">
        <v>9</v>
      </c>
      <c r="J25" s="83">
        <v>10</v>
      </c>
      <c r="K25" s="127">
        <v>11</v>
      </c>
      <c r="L25" s="83">
        <v>12</v>
      </c>
      <c r="M25" s="127">
        <v>13</v>
      </c>
      <c r="N25" s="83">
        <v>14</v>
      </c>
      <c r="O25" s="127">
        <v>15</v>
      </c>
      <c r="P25" s="83">
        <v>16</v>
      </c>
      <c r="Q25" s="127">
        <v>17</v>
      </c>
      <c r="R25" s="83">
        <v>18</v>
      </c>
      <c r="S25" s="127">
        <v>19</v>
      </c>
      <c r="T25" s="83">
        <v>20</v>
      </c>
      <c r="U25" s="127">
        <v>21</v>
      </c>
      <c r="V25" s="83">
        <v>22</v>
      </c>
      <c r="W25" s="127">
        <v>23</v>
      </c>
      <c r="X25" s="83">
        <v>24</v>
      </c>
      <c r="Y25" s="127">
        <v>25</v>
      </c>
      <c r="Z25" s="83">
        <v>26</v>
      </c>
    </row>
    <row r="26" spans="1:28" ht="45.75" customHeight="1" x14ac:dyDescent="0.25">
      <c r="A26" s="75" t="s">
        <v>343</v>
      </c>
      <c r="B26" s="81"/>
      <c r="C26" s="77" t="s">
        <v>345</v>
      </c>
      <c r="D26" s="77" t="s">
        <v>346</v>
      </c>
      <c r="E26" s="77" t="s">
        <v>347</v>
      </c>
      <c r="F26" s="77" t="s">
        <v>276</v>
      </c>
      <c r="G26" s="77" t="s">
        <v>348</v>
      </c>
      <c r="H26" s="77" t="s">
        <v>239</v>
      </c>
      <c r="I26" s="77" t="s">
        <v>349</v>
      </c>
      <c r="J26" s="77" t="s">
        <v>350</v>
      </c>
      <c r="K26" s="74"/>
      <c r="L26" s="78" t="s">
        <v>262</v>
      </c>
      <c r="M26" s="80" t="s">
        <v>278</v>
      </c>
      <c r="N26" s="74"/>
      <c r="O26" s="74"/>
      <c r="P26" s="74"/>
      <c r="Q26" s="74"/>
      <c r="R26" s="74"/>
      <c r="S26" s="74"/>
      <c r="T26" s="74"/>
      <c r="U26" s="74"/>
      <c r="V26" s="74"/>
      <c r="W26" s="74"/>
      <c r="X26" s="74"/>
      <c r="Y26" s="74"/>
      <c r="Z26" s="76" t="s">
        <v>295</v>
      </c>
    </row>
    <row r="27" spans="1:28" x14ac:dyDescent="0.25">
      <c r="A27" s="74" t="s">
        <v>241</v>
      </c>
      <c r="B27" s="74" t="s">
        <v>267</v>
      </c>
      <c r="C27" s="74" t="s">
        <v>246</v>
      </c>
      <c r="D27" s="74" t="s">
        <v>247</v>
      </c>
      <c r="E27" s="74" t="s">
        <v>286</v>
      </c>
      <c r="F27" s="77" t="s">
        <v>242</v>
      </c>
      <c r="G27" s="77" t="s">
        <v>290</v>
      </c>
      <c r="H27" s="74" t="s">
        <v>239</v>
      </c>
      <c r="I27" s="77" t="s">
        <v>272</v>
      </c>
      <c r="J27" s="77" t="s">
        <v>254</v>
      </c>
      <c r="K27" s="78" t="s">
        <v>258</v>
      </c>
      <c r="L27" s="74"/>
      <c r="M27" s="78" t="s">
        <v>284</v>
      </c>
      <c r="N27" s="74"/>
      <c r="O27" s="74"/>
      <c r="P27" s="74"/>
      <c r="Q27" s="74"/>
      <c r="R27" s="74"/>
      <c r="S27" s="74"/>
      <c r="T27" s="74"/>
      <c r="U27" s="74"/>
      <c r="V27" s="74"/>
      <c r="W27" s="74"/>
      <c r="X27" s="74"/>
      <c r="Y27" s="74"/>
      <c r="Z27" s="74"/>
    </row>
    <row r="28" spans="1:28" x14ac:dyDescent="0.25">
      <c r="A28" s="74" t="s">
        <v>241</v>
      </c>
      <c r="B28" s="74" t="s">
        <v>268</v>
      </c>
      <c r="C28" s="74" t="s">
        <v>248</v>
      </c>
      <c r="D28" s="74" t="s">
        <v>249</v>
      </c>
      <c r="E28" s="74" t="s">
        <v>287</v>
      </c>
      <c r="F28" s="77" t="s">
        <v>243</v>
      </c>
      <c r="G28" s="77" t="s">
        <v>291</v>
      </c>
      <c r="H28" s="74" t="s">
        <v>239</v>
      </c>
      <c r="I28" s="77" t="s">
        <v>273</v>
      </c>
      <c r="J28" s="77" t="s">
        <v>255</v>
      </c>
      <c r="K28" s="78" t="s">
        <v>259</v>
      </c>
      <c r="L28" s="79"/>
      <c r="M28" s="78" t="s">
        <v>0</v>
      </c>
      <c r="N28" s="78"/>
      <c r="O28" s="78"/>
      <c r="P28" s="78"/>
      <c r="Q28" s="78"/>
      <c r="R28" s="78"/>
      <c r="S28" s="78"/>
      <c r="T28" s="78"/>
      <c r="U28" s="78"/>
      <c r="V28" s="78"/>
      <c r="W28" s="78"/>
      <c r="X28" s="78"/>
      <c r="Y28" s="78"/>
      <c r="Z28" s="78"/>
    </row>
    <row r="29" spans="1:28" x14ac:dyDescent="0.25">
      <c r="A29" s="74" t="s">
        <v>241</v>
      </c>
      <c r="B29" s="74" t="s">
        <v>269</v>
      </c>
      <c r="C29" s="74" t="s">
        <v>250</v>
      </c>
      <c r="D29" s="74" t="s">
        <v>251</v>
      </c>
      <c r="E29" s="74" t="s">
        <v>288</v>
      </c>
      <c r="F29" s="77" t="s">
        <v>244</v>
      </c>
      <c r="G29" s="77" t="s">
        <v>292</v>
      </c>
      <c r="H29" s="74" t="s">
        <v>239</v>
      </c>
      <c r="I29" s="77" t="s">
        <v>274</v>
      </c>
      <c r="J29" s="77" t="s">
        <v>256</v>
      </c>
      <c r="K29" s="78" t="s">
        <v>260</v>
      </c>
      <c r="L29" s="79"/>
      <c r="M29" s="74"/>
      <c r="N29" s="74"/>
      <c r="O29" s="74"/>
      <c r="P29" s="74"/>
      <c r="Q29" s="74"/>
      <c r="R29" s="74"/>
      <c r="S29" s="74"/>
      <c r="T29" s="74"/>
      <c r="U29" s="74"/>
      <c r="V29" s="74"/>
      <c r="W29" s="74"/>
      <c r="X29" s="74"/>
      <c r="Y29" s="74"/>
      <c r="Z29" s="74"/>
    </row>
    <row r="30" spans="1:28" x14ac:dyDescent="0.25">
      <c r="A30" s="74" t="s">
        <v>241</v>
      </c>
      <c r="B30" s="74" t="s">
        <v>270</v>
      </c>
      <c r="C30" s="74" t="s">
        <v>252</v>
      </c>
      <c r="D30" s="74" t="s">
        <v>253</v>
      </c>
      <c r="E30" s="74" t="s">
        <v>289</v>
      </c>
      <c r="F30" s="77" t="s">
        <v>245</v>
      </c>
      <c r="G30" s="77" t="s">
        <v>293</v>
      </c>
      <c r="H30" s="74" t="s">
        <v>239</v>
      </c>
      <c r="I30" s="77" t="s">
        <v>275</v>
      </c>
      <c r="J30" s="77" t="s">
        <v>257</v>
      </c>
      <c r="K30" s="78" t="s">
        <v>261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344</v>
      </c>
      <c r="B32" s="81"/>
      <c r="C32" s="77" t="s">
        <v>351</v>
      </c>
      <c r="D32" s="77" t="s">
        <v>352</v>
      </c>
      <c r="E32" s="77" t="s">
        <v>353</v>
      </c>
      <c r="F32" s="77" t="s">
        <v>354</v>
      </c>
      <c r="G32" s="77" t="s">
        <v>355</v>
      </c>
      <c r="H32" s="77" t="s">
        <v>239</v>
      </c>
      <c r="I32" s="77" t="s">
        <v>356</v>
      </c>
      <c r="J32" s="77" t="s">
        <v>357</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N_TP1000.PR.0035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системы гарантированного электропитания ИЛК исполнительного аппарата АО "Россети Тюмень"</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468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5</v>
      </c>
      <c r="B19" s="299" t="s">
        <v>87</v>
      </c>
      <c r="C19" s="299" t="s">
        <v>86</v>
      </c>
      <c r="D19" s="299" t="s">
        <v>75</v>
      </c>
      <c r="E19" s="333" t="s">
        <v>85</v>
      </c>
      <c r="F19" s="334"/>
      <c r="G19" s="334"/>
      <c r="H19" s="334"/>
      <c r="I19" s="335"/>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V52" sqref="AV52"/>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22.7109375" style="163" customWidth="1"/>
    <col min="39" max="39" width="21.57031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540</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59"/>
      <c r="B8" s="159"/>
      <c r="C8" s="159"/>
      <c r="D8" s="159"/>
      <c r="E8" s="159"/>
      <c r="F8" s="159"/>
      <c r="G8" s="159"/>
      <c r="H8" s="159"/>
      <c r="I8" s="159"/>
      <c r="J8" s="159"/>
      <c r="K8" s="159"/>
      <c r="L8" s="114"/>
      <c r="M8" s="114"/>
      <c r="N8" s="114"/>
      <c r="O8" s="114"/>
      <c r="P8" s="114"/>
      <c r="Q8" s="114"/>
      <c r="R8" s="114"/>
      <c r="S8" s="114"/>
      <c r="T8" s="114"/>
      <c r="U8" s="114"/>
      <c r="V8" s="114"/>
      <c r="W8" s="114"/>
      <c r="X8" s="114"/>
      <c r="Y8" s="114"/>
    </row>
    <row r="9" spans="1:44" s="12" customFormat="1" ht="18.75" customHeight="1" x14ac:dyDescent="0.2">
      <c r="A9" s="295" t="s">
        <v>508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59"/>
      <c r="B11" s="159"/>
      <c r="C11" s="159"/>
      <c r="D11" s="159"/>
      <c r="E11" s="159"/>
      <c r="F11" s="159"/>
      <c r="G11" s="159"/>
      <c r="H11" s="159"/>
      <c r="I11" s="159"/>
      <c r="J11" s="159"/>
      <c r="K11" s="159"/>
      <c r="L11" s="114"/>
      <c r="M11" s="114"/>
      <c r="N11" s="114"/>
      <c r="O11" s="114"/>
      <c r="P11" s="114"/>
      <c r="Q11" s="114"/>
      <c r="R11" s="114"/>
      <c r="S11" s="114"/>
      <c r="T11" s="114"/>
      <c r="U11" s="114"/>
      <c r="V11" s="114"/>
      <c r="W11" s="114"/>
      <c r="X11" s="114"/>
      <c r="Y11" s="114"/>
    </row>
    <row r="12" spans="1:44" s="12" customFormat="1" ht="18.75" customHeight="1" x14ac:dyDescent="0.2">
      <c r="A12" s="295" t="str">
        <f>'1. паспорт местоположение'!A12:C12</f>
        <v>N_TP1000.PR.0035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90" t="s">
        <v>469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64"/>
      <c r="AP19" s="164"/>
      <c r="AQ19" s="164"/>
      <c r="AR19" s="34"/>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49" t="s">
        <v>340</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66"/>
      <c r="AN24" s="166"/>
      <c r="AO24" s="167"/>
      <c r="AP24" s="167"/>
      <c r="AQ24" s="167"/>
      <c r="AR24" s="167"/>
      <c r="AS24" s="168"/>
    </row>
    <row r="25" spans="1:45" ht="12.75" customHeight="1" x14ac:dyDescent="0.25">
      <c r="A25" s="336" t="s">
        <v>513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69"/>
      <c r="AN25" s="339" t="s">
        <v>339</v>
      </c>
      <c r="AO25" s="339"/>
      <c r="AP25" s="339"/>
      <c r="AQ25" s="340"/>
      <c r="AR25" s="340"/>
      <c r="AS25" s="168"/>
    </row>
    <row r="26" spans="1:45" ht="17.25" customHeight="1" x14ac:dyDescent="0.25">
      <c r="A26" s="341" t="s">
        <v>338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69"/>
      <c r="AN26" s="344" t="s">
        <v>337</v>
      </c>
      <c r="AO26" s="345"/>
      <c r="AP26" s="346"/>
      <c r="AQ26" s="347" t="s">
        <v>506</v>
      </c>
      <c r="AR26" s="348"/>
      <c r="AS26" s="168"/>
    </row>
    <row r="27" spans="1:45" ht="17.25" customHeight="1" x14ac:dyDescent="0.25">
      <c r="A27" s="341" t="s">
        <v>336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69"/>
      <c r="AN27" s="344" t="s">
        <v>335</v>
      </c>
      <c r="AO27" s="345"/>
      <c r="AP27" s="346"/>
      <c r="AQ27" s="347" t="s">
        <v>506</v>
      </c>
      <c r="AR27" s="348"/>
      <c r="AS27" s="168"/>
    </row>
    <row r="28" spans="1:45" ht="27.75" customHeight="1" thickBot="1" x14ac:dyDescent="0.3">
      <c r="A28" s="356" t="s">
        <v>334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69"/>
      <c r="AN28" s="360" t="s">
        <v>514</v>
      </c>
      <c r="AO28" s="361"/>
      <c r="AP28" s="362"/>
      <c r="AQ28" s="347" t="s">
        <v>506</v>
      </c>
      <c r="AR28" s="348"/>
      <c r="AS28" s="168"/>
    </row>
    <row r="29" spans="1:45" ht="17.25" customHeight="1" x14ac:dyDescent="0.25">
      <c r="A29" s="350" t="s">
        <v>333</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8"/>
      <c r="AL29" s="338"/>
      <c r="AM29" s="169"/>
      <c r="AN29" s="353"/>
      <c r="AO29" s="354"/>
      <c r="AP29" s="354"/>
      <c r="AQ29" s="347"/>
      <c r="AR29" s="355"/>
      <c r="AS29" s="168"/>
    </row>
    <row r="30" spans="1:45" ht="17.25" customHeight="1" x14ac:dyDescent="0.25">
      <c r="A30" s="341" t="s">
        <v>515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69"/>
      <c r="AS30" s="168"/>
    </row>
    <row r="31" spans="1:45" ht="17.25" customHeight="1" x14ac:dyDescent="0.25">
      <c r="A31" s="341" t="s">
        <v>332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69"/>
      <c r="AN31" s="169"/>
      <c r="AO31" s="170"/>
      <c r="AP31" s="170"/>
      <c r="AQ31" s="170"/>
      <c r="AR31" s="170"/>
      <c r="AS31" s="168"/>
    </row>
    <row r="32" spans="1:45" ht="17.25" customHeight="1" x14ac:dyDescent="0.25">
      <c r="A32" s="341" t="s">
        <v>311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69"/>
      <c r="AN32" s="169"/>
      <c r="AO32" s="169"/>
      <c r="AP32" s="169"/>
      <c r="AQ32" s="169"/>
      <c r="AR32" s="169"/>
      <c r="AS32" s="168"/>
    </row>
    <row r="33" spans="1:45" ht="17.25" customHeight="1" x14ac:dyDescent="0.25">
      <c r="A33" s="341" t="s">
        <v>331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5"/>
      <c r="AL33" s="365"/>
      <c r="AM33" s="169"/>
      <c r="AN33" s="169"/>
      <c r="AO33" s="169"/>
      <c r="AP33" s="169"/>
      <c r="AQ33" s="169"/>
      <c r="AR33" s="169"/>
      <c r="AS33" s="168"/>
    </row>
    <row r="34" spans="1:45" ht="17.25" customHeight="1" x14ac:dyDescent="0.25">
      <c r="A34" s="341" t="s">
        <v>330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69"/>
      <c r="AN34" s="169"/>
      <c r="AO34" s="169"/>
      <c r="AP34" s="169"/>
      <c r="AQ34" s="169"/>
      <c r="AR34" s="169"/>
      <c r="AS34" s="168"/>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69"/>
      <c r="AN35" s="169"/>
      <c r="AO35" s="169"/>
      <c r="AP35" s="169"/>
      <c r="AQ35" s="169"/>
      <c r="AR35" s="169"/>
      <c r="AS35" s="168"/>
    </row>
    <row r="36" spans="1:45" ht="17.25" customHeight="1" thickBot="1" x14ac:dyDescent="0.3">
      <c r="A36" s="363" t="s">
        <v>304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9"/>
      <c r="AL36" s="359"/>
      <c r="AM36" s="169"/>
      <c r="AN36" s="169"/>
      <c r="AO36" s="169"/>
      <c r="AP36" s="169"/>
      <c r="AQ36" s="169"/>
      <c r="AR36" s="169"/>
      <c r="AS36" s="16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69"/>
      <c r="AN37" s="169"/>
      <c r="AO37" s="169"/>
      <c r="AP37" s="169"/>
      <c r="AQ37" s="169"/>
      <c r="AR37" s="169"/>
      <c r="AS37" s="168"/>
    </row>
    <row r="38" spans="1:45" ht="17.25" customHeight="1" x14ac:dyDescent="0.25">
      <c r="A38" s="341" t="s">
        <v>329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69"/>
      <c r="AN38" s="169"/>
      <c r="AO38" s="169"/>
      <c r="AP38" s="169"/>
      <c r="AQ38" s="169"/>
      <c r="AR38" s="169"/>
      <c r="AS38" s="168"/>
    </row>
    <row r="39" spans="1:45" ht="17.25" customHeight="1" thickBot="1" x14ac:dyDescent="0.3">
      <c r="A39" s="363" t="s">
        <v>328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9"/>
      <c r="AL39" s="359"/>
      <c r="AM39" s="169"/>
      <c r="AN39" s="169"/>
      <c r="AO39" s="169"/>
      <c r="AP39" s="169"/>
      <c r="AQ39" s="169"/>
      <c r="AR39" s="169"/>
      <c r="AS39" s="168"/>
    </row>
    <row r="40" spans="1:45" ht="17.25" customHeight="1" x14ac:dyDescent="0.25">
      <c r="A40" s="336" t="s">
        <v>516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69"/>
      <c r="AN40" s="169"/>
      <c r="AO40" s="169"/>
      <c r="AP40" s="169"/>
      <c r="AQ40" s="169"/>
      <c r="AR40" s="169"/>
      <c r="AS40" s="168"/>
    </row>
    <row r="41" spans="1:45" ht="17.25" customHeight="1" x14ac:dyDescent="0.25">
      <c r="A41" s="341" t="s">
        <v>327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69"/>
      <c r="AN41" s="169"/>
      <c r="AO41" s="169"/>
      <c r="AP41" s="169"/>
      <c r="AQ41" s="169"/>
      <c r="AR41" s="169"/>
      <c r="AS41" s="168"/>
    </row>
    <row r="42" spans="1:45" ht="17.25" customHeight="1" x14ac:dyDescent="0.25">
      <c r="A42" s="341" t="s">
        <v>326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69"/>
      <c r="AN42" s="169"/>
      <c r="AO42" s="169"/>
      <c r="AP42" s="169"/>
      <c r="AQ42" s="169"/>
      <c r="AR42" s="169"/>
      <c r="AS42" s="168"/>
    </row>
    <row r="43" spans="1:45" ht="17.25" customHeight="1" x14ac:dyDescent="0.25">
      <c r="A43" s="341" t="s">
        <v>325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69"/>
      <c r="AN43" s="169"/>
      <c r="AO43" s="169"/>
      <c r="AP43" s="169"/>
      <c r="AQ43" s="169"/>
      <c r="AR43" s="169"/>
      <c r="AS43" s="168"/>
    </row>
    <row r="44" spans="1:45" ht="17.25" customHeight="1" x14ac:dyDescent="0.25">
      <c r="A44" s="341" t="s">
        <v>324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69"/>
      <c r="AN44" s="169"/>
      <c r="AO44" s="169"/>
      <c r="AP44" s="169"/>
      <c r="AQ44" s="169"/>
      <c r="AR44" s="169"/>
      <c r="AS44" s="168"/>
    </row>
    <row r="45" spans="1:45" ht="17.25" customHeight="1" x14ac:dyDescent="0.25">
      <c r="A45" s="341" t="s">
        <v>323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69"/>
      <c r="AN45" s="169"/>
      <c r="AO45" s="169"/>
      <c r="AP45" s="169"/>
      <c r="AQ45" s="169"/>
      <c r="AR45" s="169"/>
      <c r="AS45" s="168"/>
    </row>
    <row r="46" spans="1:45" ht="17.25" customHeight="1" thickBot="1" x14ac:dyDescent="0.3">
      <c r="A46" s="366" t="s">
        <v>517</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69"/>
      <c r="AN46" s="169"/>
      <c r="AO46" s="169"/>
      <c r="AP46" s="169"/>
      <c r="AQ46" s="169"/>
      <c r="AR46" s="169"/>
      <c r="AS46" s="168"/>
    </row>
    <row r="47" spans="1:45" ht="24" customHeight="1" x14ac:dyDescent="0.25">
      <c r="A47" s="369" t="s">
        <v>322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8" t="s">
        <v>4</v>
      </c>
      <c r="AL47" s="338"/>
      <c r="AM47" s="372" t="s">
        <v>518</v>
      </c>
      <c r="AN47" s="372"/>
      <c r="AO47" s="171" t="s">
        <v>519</v>
      </c>
      <c r="AP47" s="171" t="s">
        <v>520</v>
      </c>
      <c r="AQ47" s="168"/>
    </row>
    <row r="48" spans="1:45" ht="12" customHeight="1" x14ac:dyDescent="0.25">
      <c r="A48" s="341" t="s">
        <v>321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72"/>
      <c r="AP48" s="172"/>
      <c r="AQ48" s="168"/>
    </row>
    <row r="49" spans="1:43" ht="12" customHeight="1" x14ac:dyDescent="0.25">
      <c r="A49" s="341" t="s">
        <v>320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72"/>
      <c r="AP49" s="172"/>
      <c r="AQ49" s="168"/>
    </row>
    <row r="50" spans="1:43" ht="12" customHeight="1" thickBot="1" x14ac:dyDescent="0.3">
      <c r="A50" s="363" t="s">
        <v>521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9"/>
      <c r="AL50" s="359"/>
      <c r="AM50" s="359"/>
      <c r="AN50" s="359"/>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73" t="s">
        <v>319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518</v>
      </c>
      <c r="AN52" s="372"/>
      <c r="AO52" s="171" t="s">
        <v>519</v>
      </c>
      <c r="AP52" s="171" t="s">
        <v>520</v>
      </c>
      <c r="AQ52" s="168"/>
    </row>
    <row r="53" spans="1:43" ht="11.25" customHeight="1" x14ac:dyDescent="0.25">
      <c r="A53" s="375" t="s">
        <v>318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5"/>
      <c r="AL53" s="365"/>
      <c r="AM53" s="365"/>
      <c r="AN53" s="365"/>
      <c r="AO53" s="178"/>
      <c r="AP53" s="178"/>
      <c r="AQ53" s="168"/>
    </row>
    <row r="54" spans="1:43" ht="12" customHeight="1" x14ac:dyDescent="0.25">
      <c r="A54" s="341" t="s">
        <v>317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72"/>
      <c r="AP54" s="172"/>
      <c r="AQ54" s="168"/>
    </row>
    <row r="55" spans="1:43" ht="12" customHeight="1" x14ac:dyDescent="0.25">
      <c r="A55" s="341" t="s">
        <v>316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72"/>
      <c r="AP55" s="172"/>
      <c r="AQ55" s="168"/>
    </row>
    <row r="56" spans="1:43" ht="12" customHeight="1" thickBot="1" x14ac:dyDescent="0.3">
      <c r="A56" s="363" t="s">
        <v>315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9"/>
      <c r="AL56" s="359"/>
      <c r="AM56" s="359"/>
      <c r="AN56" s="359"/>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73" t="s">
        <v>522</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518</v>
      </c>
      <c r="AN58" s="372"/>
      <c r="AO58" s="171" t="s">
        <v>519</v>
      </c>
      <c r="AP58" s="171" t="s">
        <v>520</v>
      </c>
      <c r="AQ58" s="168"/>
    </row>
    <row r="59" spans="1:43" ht="12.75" customHeight="1" x14ac:dyDescent="0.25">
      <c r="A59" s="377" t="s">
        <v>314</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81"/>
      <c r="AP59" s="181"/>
      <c r="AQ59" s="182"/>
    </row>
    <row r="60" spans="1:43" ht="12" customHeight="1" x14ac:dyDescent="0.25">
      <c r="A60" s="341" t="s">
        <v>313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72"/>
      <c r="AP60" s="172"/>
      <c r="AQ60" s="168"/>
    </row>
    <row r="61" spans="1:43" ht="12" customHeight="1" x14ac:dyDescent="0.25">
      <c r="A61" s="341" t="s">
        <v>312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72"/>
      <c r="AP61" s="172"/>
      <c r="AQ61" s="168"/>
    </row>
    <row r="62" spans="1:43" ht="12" customHeight="1" x14ac:dyDescent="0.25">
      <c r="A62" s="341" t="s">
        <v>311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72"/>
      <c r="AP62" s="172"/>
      <c r="AQ62" s="168"/>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72"/>
      <c r="AP63" s="172"/>
      <c r="AQ63" s="168"/>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72"/>
      <c r="AP64" s="172"/>
      <c r="AQ64" s="168"/>
    </row>
    <row r="65" spans="1:43" ht="12" customHeight="1" x14ac:dyDescent="0.25">
      <c r="A65" s="341" t="s">
        <v>310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72"/>
      <c r="AP65" s="172"/>
      <c r="AQ65" s="168"/>
    </row>
    <row r="66" spans="1:43" ht="27.75" customHeight="1" x14ac:dyDescent="0.25">
      <c r="A66" s="380" t="s">
        <v>523</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83"/>
      <c r="AP66" s="183"/>
      <c r="AQ66" s="182"/>
    </row>
    <row r="67" spans="1:43" ht="11.25" customHeight="1" x14ac:dyDescent="0.25">
      <c r="A67" s="341" t="s">
        <v>306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72"/>
      <c r="AP67" s="172"/>
      <c r="AQ67" s="168"/>
    </row>
    <row r="68" spans="1:43" ht="25.5" customHeight="1" x14ac:dyDescent="0.25">
      <c r="A68" s="380" t="s">
        <v>524</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83"/>
      <c r="AP68" s="183"/>
      <c r="AQ68" s="182"/>
    </row>
    <row r="69" spans="1:43" ht="12" customHeight="1" x14ac:dyDescent="0.25">
      <c r="A69" s="341" t="s">
        <v>305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72"/>
      <c r="AP69" s="172"/>
      <c r="AQ69" s="168"/>
    </row>
    <row r="70" spans="1:43" ht="12.75" customHeight="1" x14ac:dyDescent="0.25">
      <c r="A70" s="388" t="s">
        <v>309</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183"/>
      <c r="AP70" s="183"/>
      <c r="AQ70" s="182"/>
    </row>
    <row r="71" spans="1:43" ht="12" customHeight="1" x14ac:dyDescent="0.25">
      <c r="A71" s="341" t="s">
        <v>304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72"/>
      <c r="AP71" s="172"/>
      <c r="AQ71" s="168"/>
    </row>
    <row r="72" spans="1:43" ht="12.75" customHeight="1" thickBot="1" x14ac:dyDescent="0.3">
      <c r="A72" s="384" t="s">
        <v>308</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73" t="s">
        <v>307</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518</v>
      </c>
      <c r="AN74" s="372"/>
      <c r="AO74" s="171" t="s">
        <v>519</v>
      </c>
      <c r="AP74" s="171" t="s">
        <v>520</v>
      </c>
      <c r="AQ74" s="168"/>
    </row>
    <row r="75" spans="1:43" ht="25.5" customHeight="1" x14ac:dyDescent="0.25">
      <c r="A75" s="380" t="s">
        <v>524</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185"/>
      <c r="AP75" s="185"/>
      <c r="AQ75" s="182"/>
    </row>
    <row r="76" spans="1:43" ht="12" customHeight="1" x14ac:dyDescent="0.25">
      <c r="A76" s="341" t="s">
        <v>306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0"/>
      <c r="AN76" s="390"/>
      <c r="AO76" s="186"/>
      <c r="AP76" s="186"/>
      <c r="AQ76" s="168"/>
    </row>
    <row r="77" spans="1:43" ht="12" customHeight="1" x14ac:dyDescent="0.25">
      <c r="A77" s="341" t="s">
        <v>305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0"/>
      <c r="AN77" s="390"/>
      <c r="AO77" s="186"/>
      <c r="AP77" s="186"/>
      <c r="AQ77" s="168"/>
    </row>
    <row r="78" spans="1:43" ht="12" customHeight="1" x14ac:dyDescent="0.25">
      <c r="A78" s="341" t="s">
        <v>304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0"/>
      <c r="AN78" s="390"/>
      <c r="AO78" s="186"/>
      <c r="AP78" s="186"/>
      <c r="AQ78" s="168"/>
    </row>
    <row r="79" spans="1:43" ht="12" customHeight="1" x14ac:dyDescent="0.25">
      <c r="A79" s="341" t="s">
        <v>303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0"/>
      <c r="AN79" s="390"/>
      <c r="AO79" s="186"/>
      <c r="AP79" s="186"/>
      <c r="AQ79" s="168"/>
    </row>
    <row r="80" spans="1:43" ht="12" customHeight="1" x14ac:dyDescent="0.25">
      <c r="A80" s="341" t="s">
        <v>302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0"/>
      <c r="AN80" s="390"/>
      <c r="AO80" s="186"/>
      <c r="AP80" s="186"/>
      <c r="AQ80" s="168"/>
    </row>
    <row r="81" spans="1:45" ht="12.75" customHeight="1" x14ac:dyDescent="0.25">
      <c r="A81" s="341" t="s">
        <v>301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0"/>
      <c r="AN81" s="390"/>
      <c r="AO81" s="186"/>
      <c r="AP81" s="186"/>
      <c r="AQ81" s="168"/>
    </row>
    <row r="82" spans="1:45" ht="12.75" customHeight="1" x14ac:dyDescent="0.25">
      <c r="A82" s="341" t="s">
        <v>300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0"/>
      <c r="AN82" s="390"/>
      <c r="AO82" s="186"/>
      <c r="AP82" s="186"/>
      <c r="AQ82" s="168"/>
    </row>
    <row r="83" spans="1:45" ht="12" customHeight="1" x14ac:dyDescent="0.25">
      <c r="A83" s="388" t="s">
        <v>299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185"/>
      <c r="AP83" s="185"/>
      <c r="AQ83" s="182"/>
    </row>
    <row r="84" spans="1:45" ht="12" customHeight="1" x14ac:dyDescent="0.25">
      <c r="A84" s="388" t="s">
        <v>525</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185"/>
      <c r="AP84" s="185"/>
      <c r="AQ84" s="182"/>
    </row>
    <row r="85" spans="1:45" ht="12" customHeight="1" x14ac:dyDescent="0.25">
      <c r="A85" s="341" t="s">
        <v>298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0"/>
      <c r="AN85" s="390"/>
      <c r="AO85" s="186"/>
      <c r="AP85" s="186"/>
      <c r="AQ85" s="166"/>
    </row>
    <row r="86" spans="1:45" ht="27.75" customHeight="1" x14ac:dyDescent="0.25">
      <c r="A86" s="380" t="s">
        <v>526</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185"/>
      <c r="AP86" s="185"/>
      <c r="AQ86" s="182"/>
    </row>
    <row r="87" spans="1:45" x14ac:dyDescent="0.25">
      <c r="A87" s="380" t="s">
        <v>527</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185"/>
      <c r="AP87" s="185"/>
      <c r="AQ87" s="182"/>
    </row>
    <row r="88" spans="1:45" ht="14.25" customHeight="1" x14ac:dyDescent="0.25">
      <c r="A88" s="392" t="s">
        <v>528</v>
      </c>
      <c r="B88" s="393"/>
      <c r="C88" s="393"/>
      <c r="D88" s="394"/>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95"/>
      <c r="AL88" s="396"/>
      <c r="AM88" s="397"/>
      <c r="AN88" s="398"/>
      <c r="AO88" s="185"/>
      <c r="AP88" s="185"/>
      <c r="AQ88" s="182"/>
    </row>
    <row r="89" spans="1:45" x14ac:dyDescent="0.25">
      <c r="A89" s="392" t="s">
        <v>529</v>
      </c>
      <c r="B89" s="393"/>
      <c r="C89" s="393"/>
      <c r="D89" s="394"/>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95"/>
      <c r="AL89" s="396"/>
      <c r="AM89" s="397"/>
      <c r="AN89" s="398"/>
      <c r="AO89" s="185"/>
      <c r="AP89" s="185"/>
      <c r="AQ89" s="166"/>
    </row>
    <row r="90" spans="1:45" ht="12" customHeight="1" thickBot="1" x14ac:dyDescent="0.3">
      <c r="A90" s="188" t="s">
        <v>530</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99"/>
      <c r="AL90" s="400"/>
      <c r="AM90" s="401"/>
      <c r="AN90" s="402"/>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531</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532</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533</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534</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535</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G51" sqref="G51"/>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279"/>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279"/>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N_TP1000.PR.0035</v>
      </c>
      <c r="B12" s="295"/>
      <c r="C12" s="295"/>
      <c r="D12" s="295"/>
      <c r="E12" s="295"/>
      <c r="F12" s="295"/>
      <c r="G12" s="295"/>
      <c r="H12" s="295"/>
      <c r="I12" s="295"/>
      <c r="J12" s="295"/>
      <c r="K12" s="295"/>
      <c r="L12" s="295"/>
    </row>
    <row r="13" spans="1:44" x14ac:dyDescent="0.25">
      <c r="A13" s="288" t="s">
        <v>7</v>
      </c>
      <c r="B13" s="288"/>
      <c r="C13" s="288"/>
      <c r="D13" s="288"/>
      <c r="E13" s="288"/>
      <c r="F13" s="288"/>
      <c r="G13" s="288"/>
      <c r="H13" s="288"/>
      <c r="I13" s="288"/>
      <c r="J13" s="288"/>
      <c r="K13" s="288"/>
      <c r="L13" s="288"/>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294"/>
      <c r="E15" s="294"/>
      <c r="F15" s="294"/>
      <c r="G15" s="294"/>
      <c r="H15" s="294"/>
      <c r="I15" s="294"/>
      <c r="J15" s="294"/>
      <c r="K15" s="294"/>
      <c r="L15" s="294"/>
    </row>
    <row r="16" spans="1:44" x14ac:dyDescent="0.25">
      <c r="A16" s="288" t="s">
        <v>6</v>
      </c>
      <c r="B16" s="288"/>
      <c r="C16" s="288"/>
      <c r="D16" s="288"/>
      <c r="E16" s="288"/>
      <c r="F16" s="288"/>
      <c r="G16" s="288"/>
      <c r="H16" s="288"/>
      <c r="I16" s="288"/>
      <c r="J16" s="288"/>
      <c r="K16" s="288"/>
      <c r="L16" s="288"/>
    </row>
    <row r="17" spans="1:12" ht="15.75" customHeight="1" x14ac:dyDescent="0.25">
      <c r="L17" s="73"/>
    </row>
    <row r="18" spans="1:12" x14ac:dyDescent="0.25">
      <c r="K18" s="280"/>
    </row>
    <row r="19" spans="1:12" ht="15.75" customHeight="1" x14ac:dyDescent="0.25">
      <c r="A19" s="404" t="s">
        <v>470</v>
      </c>
      <c r="B19" s="404"/>
      <c r="C19" s="404"/>
      <c r="D19" s="404"/>
      <c r="E19" s="404"/>
      <c r="F19" s="404"/>
      <c r="G19" s="404"/>
      <c r="H19" s="404"/>
      <c r="I19" s="404"/>
      <c r="J19" s="404"/>
      <c r="K19" s="404"/>
      <c r="L19" s="404"/>
    </row>
    <row r="20" spans="1:12" x14ac:dyDescent="0.25">
      <c r="A20" s="57"/>
      <c r="B20" s="57"/>
      <c r="C20" s="139"/>
      <c r="D20" s="72"/>
      <c r="E20" s="72"/>
      <c r="F20" s="72"/>
      <c r="G20" s="245"/>
      <c r="H20" s="245"/>
      <c r="I20" s="245"/>
      <c r="J20" s="245"/>
      <c r="K20" s="245"/>
      <c r="L20" s="72"/>
    </row>
    <row r="21" spans="1:12" ht="28.5" customHeight="1" x14ac:dyDescent="0.25">
      <c r="A21" s="403" t="s">
        <v>226</v>
      </c>
      <c r="B21" s="403" t="s">
        <v>225</v>
      </c>
      <c r="C21" s="410" t="s">
        <v>402</v>
      </c>
      <c r="D21" s="410"/>
      <c r="E21" s="410"/>
      <c r="F21" s="410"/>
      <c r="G21" s="410"/>
      <c r="H21" s="410"/>
      <c r="I21" s="405" t="s">
        <v>224</v>
      </c>
      <c r="J21" s="407" t="s">
        <v>404</v>
      </c>
      <c r="K21" s="403" t="s">
        <v>223</v>
      </c>
      <c r="L21" s="406" t="s">
        <v>403</v>
      </c>
    </row>
    <row r="22" spans="1:12" ht="58.5" customHeight="1" x14ac:dyDescent="0.25">
      <c r="A22" s="403"/>
      <c r="B22" s="403"/>
      <c r="C22" s="411" t="s">
        <v>2</v>
      </c>
      <c r="D22" s="411"/>
      <c r="E22" s="103"/>
      <c r="F22" s="104"/>
      <c r="G22" s="412" t="s">
        <v>640</v>
      </c>
      <c r="H22" s="413"/>
      <c r="I22" s="405"/>
      <c r="J22" s="408"/>
      <c r="K22" s="403"/>
      <c r="L22" s="406"/>
    </row>
    <row r="23" spans="1:12" ht="47.25" x14ac:dyDescent="0.25">
      <c r="A23" s="403"/>
      <c r="B23" s="403"/>
      <c r="C23" s="140" t="s">
        <v>222</v>
      </c>
      <c r="D23" s="71" t="s">
        <v>221</v>
      </c>
      <c r="E23" s="71" t="s">
        <v>222</v>
      </c>
      <c r="F23" s="71" t="s">
        <v>221</v>
      </c>
      <c r="G23" s="71" t="s">
        <v>222</v>
      </c>
      <c r="H23" s="71" t="s">
        <v>221</v>
      </c>
      <c r="I23" s="405"/>
      <c r="J23" s="409"/>
      <c r="K23" s="403"/>
      <c r="L23" s="406"/>
    </row>
    <row r="24" spans="1:12" x14ac:dyDescent="0.25">
      <c r="A24" s="162">
        <v>1</v>
      </c>
      <c r="B24" s="162">
        <v>2</v>
      </c>
      <c r="C24" s="140">
        <v>3</v>
      </c>
      <c r="D24" s="71">
        <v>4</v>
      </c>
      <c r="E24" s="71">
        <v>5</v>
      </c>
      <c r="F24" s="71">
        <v>6</v>
      </c>
      <c r="G24" s="71">
        <v>7</v>
      </c>
      <c r="H24" s="71">
        <v>8</v>
      </c>
      <c r="I24" s="71">
        <v>9</v>
      </c>
      <c r="J24" s="71">
        <v>10</v>
      </c>
      <c r="K24" s="71">
        <v>11</v>
      </c>
      <c r="L24" s="71">
        <v>12</v>
      </c>
    </row>
    <row r="25" spans="1:12" ht="31.5" x14ac:dyDescent="0.25">
      <c r="A25" s="64">
        <v>1</v>
      </c>
      <c r="B25" s="65" t="s">
        <v>220</v>
      </c>
      <c r="C25" s="141"/>
      <c r="D25" s="69"/>
      <c r="E25" s="69"/>
      <c r="F25" s="69"/>
      <c r="G25" s="246"/>
      <c r="H25" s="69"/>
      <c r="I25" s="69"/>
      <c r="J25" s="69"/>
      <c r="K25" s="61"/>
      <c r="L25" s="81"/>
    </row>
    <row r="26" spans="1:12" ht="21.75" customHeight="1" x14ac:dyDescent="0.25">
      <c r="A26" s="64" t="s">
        <v>219</v>
      </c>
      <c r="B26" s="70" t="s">
        <v>409</v>
      </c>
      <c r="C26" s="62" t="s">
        <v>505</v>
      </c>
      <c r="D26" s="62"/>
      <c r="E26" s="62" t="s">
        <v>505</v>
      </c>
      <c r="F26" s="62" t="s">
        <v>505</v>
      </c>
      <c r="G26" s="242" t="s">
        <v>505</v>
      </c>
      <c r="H26" s="242" t="s">
        <v>505</v>
      </c>
      <c r="I26" s="69"/>
      <c r="J26" s="69"/>
      <c r="K26" s="61"/>
      <c r="L26" s="61"/>
    </row>
    <row r="27" spans="1:12" s="58" customFormat="1" ht="47.25" x14ac:dyDescent="0.25">
      <c r="A27" s="64" t="s">
        <v>218</v>
      </c>
      <c r="B27" s="70" t="s">
        <v>411</v>
      </c>
      <c r="C27" s="62" t="s">
        <v>505</v>
      </c>
      <c r="D27" s="62"/>
      <c r="E27" s="62" t="s">
        <v>505</v>
      </c>
      <c r="F27" s="62" t="s">
        <v>505</v>
      </c>
      <c r="G27" s="242" t="s">
        <v>505</v>
      </c>
      <c r="H27" s="242"/>
      <c r="I27" s="69"/>
      <c r="J27" s="69"/>
      <c r="K27" s="61"/>
      <c r="L27" s="61"/>
    </row>
    <row r="28" spans="1:12" s="58" customFormat="1" ht="63" x14ac:dyDescent="0.25">
      <c r="A28" s="64" t="s">
        <v>410</v>
      </c>
      <c r="B28" s="70" t="s">
        <v>415</v>
      </c>
      <c r="C28" s="62" t="s">
        <v>505</v>
      </c>
      <c r="D28" s="62"/>
      <c r="E28" s="62" t="s">
        <v>505</v>
      </c>
      <c r="F28" s="62" t="s">
        <v>505</v>
      </c>
      <c r="G28" s="242" t="s">
        <v>505</v>
      </c>
      <c r="H28" s="242"/>
      <c r="I28" s="69"/>
      <c r="J28" s="69"/>
      <c r="K28" s="61"/>
      <c r="L28" s="61"/>
    </row>
    <row r="29" spans="1:12" s="58" customFormat="1" ht="47.25" x14ac:dyDescent="0.25">
      <c r="A29" s="64" t="s">
        <v>217</v>
      </c>
      <c r="B29" s="70" t="s">
        <v>414</v>
      </c>
      <c r="C29" s="62" t="s">
        <v>505</v>
      </c>
      <c r="D29" s="62"/>
      <c r="E29" s="62" t="s">
        <v>505</v>
      </c>
      <c r="F29" s="62" t="s">
        <v>505</v>
      </c>
      <c r="G29" s="242" t="s">
        <v>505</v>
      </c>
      <c r="H29" s="242"/>
      <c r="I29" s="69"/>
      <c r="J29" s="69"/>
      <c r="K29" s="61"/>
      <c r="L29" s="61"/>
    </row>
    <row r="30" spans="1:12" s="58" customFormat="1" ht="55.5" customHeight="1" x14ac:dyDescent="0.25">
      <c r="A30" s="64" t="s">
        <v>216</v>
      </c>
      <c r="B30" s="70" t="s">
        <v>416</v>
      </c>
      <c r="C30" s="62" t="s">
        <v>505</v>
      </c>
      <c r="D30" s="62"/>
      <c r="E30" s="62" t="s">
        <v>505</v>
      </c>
      <c r="F30" s="62" t="s">
        <v>505</v>
      </c>
      <c r="G30" s="242" t="s">
        <v>505</v>
      </c>
      <c r="H30" s="242"/>
      <c r="I30" s="69"/>
      <c r="J30" s="69"/>
      <c r="K30" s="61"/>
      <c r="L30" s="61"/>
    </row>
    <row r="31" spans="1:12" s="58" customFormat="1" ht="52.5" customHeight="1" x14ac:dyDescent="0.25">
      <c r="A31" s="64" t="s">
        <v>215</v>
      </c>
      <c r="B31" s="63" t="s">
        <v>412</v>
      </c>
      <c r="C31" s="129">
        <v>45078</v>
      </c>
      <c r="D31" s="133">
        <v>45163</v>
      </c>
      <c r="E31" s="69"/>
      <c r="F31" s="69"/>
      <c r="G31" s="132">
        <v>45078</v>
      </c>
      <c r="H31" s="132">
        <v>45163</v>
      </c>
      <c r="I31" s="281">
        <v>100</v>
      </c>
      <c r="J31" s="281">
        <v>100</v>
      </c>
      <c r="K31" s="145"/>
      <c r="L31" s="145"/>
    </row>
    <row r="32" spans="1:12" s="58" customFormat="1" ht="43.5" customHeight="1" x14ac:dyDescent="0.25">
      <c r="A32" s="64" t="s">
        <v>213</v>
      </c>
      <c r="B32" s="63" t="s">
        <v>417</v>
      </c>
      <c r="C32" s="132">
        <v>45214</v>
      </c>
      <c r="D32" s="133">
        <v>45245</v>
      </c>
      <c r="E32" s="69"/>
      <c r="F32" s="69"/>
      <c r="G32" s="132">
        <v>45214</v>
      </c>
      <c r="H32" s="132">
        <v>45245</v>
      </c>
      <c r="I32" s="281">
        <v>100</v>
      </c>
      <c r="J32" s="281">
        <v>100</v>
      </c>
      <c r="K32" s="145"/>
      <c r="L32" s="145"/>
    </row>
    <row r="33" spans="1:12" s="58" customFormat="1" ht="48.75" customHeight="1" x14ac:dyDescent="0.25">
      <c r="A33" s="64" t="s">
        <v>428</v>
      </c>
      <c r="B33" s="63" t="s">
        <v>364</v>
      </c>
      <c r="C33" s="132" t="s">
        <v>505</v>
      </c>
      <c r="D33" s="132"/>
      <c r="E33" s="69"/>
      <c r="F33" s="69"/>
      <c r="G33" s="132" t="s">
        <v>505</v>
      </c>
      <c r="H33" s="132"/>
      <c r="I33" s="281"/>
      <c r="J33" s="281"/>
      <c r="K33" s="145"/>
      <c r="L33" s="145"/>
    </row>
    <row r="34" spans="1:12" s="58" customFormat="1" ht="69.75" customHeight="1" x14ac:dyDescent="0.25">
      <c r="A34" s="64" t="s">
        <v>429</v>
      </c>
      <c r="B34" s="63" t="s">
        <v>421</v>
      </c>
      <c r="C34" s="242" t="s">
        <v>505</v>
      </c>
      <c r="D34" s="132"/>
      <c r="E34" s="68"/>
      <c r="F34" s="68"/>
      <c r="G34" s="132" t="s">
        <v>505</v>
      </c>
      <c r="H34" s="132"/>
      <c r="I34" s="281"/>
      <c r="J34" s="281"/>
      <c r="K34" s="145"/>
      <c r="L34" s="145"/>
    </row>
    <row r="35" spans="1:12" s="58" customFormat="1" ht="49.5" customHeight="1" x14ac:dyDescent="0.25">
      <c r="A35" s="64" t="s">
        <v>430</v>
      </c>
      <c r="B35" s="63" t="s">
        <v>214</v>
      </c>
      <c r="C35" s="129">
        <v>45245</v>
      </c>
      <c r="D35" s="133">
        <v>45307</v>
      </c>
      <c r="E35" s="67"/>
      <c r="F35" s="66"/>
      <c r="G35" s="132">
        <v>45245</v>
      </c>
      <c r="H35" s="132">
        <v>45307</v>
      </c>
      <c r="I35" s="281">
        <v>100</v>
      </c>
      <c r="J35" s="281">
        <v>100</v>
      </c>
      <c r="K35" s="145"/>
      <c r="L35" s="145"/>
    </row>
    <row r="36" spans="1:12" ht="37.5" customHeight="1" x14ac:dyDescent="0.25">
      <c r="A36" s="64" t="s">
        <v>431</v>
      </c>
      <c r="B36" s="63" t="s">
        <v>413</v>
      </c>
      <c r="C36" s="242" t="s">
        <v>505</v>
      </c>
      <c r="D36" s="133"/>
      <c r="E36" s="67"/>
      <c r="F36" s="66"/>
      <c r="G36" s="132" t="s">
        <v>505</v>
      </c>
      <c r="H36" s="132"/>
      <c r="I36" s="281"/>
      <c r="J36" s="281"/>
      <c r="K36" s="145"/>
      <c r="L36" s="145"/>
    </row>
    <row r="37" spans="1:12" ht="21" customHeight="1" x14ac:dyDescent="0.25">
      <c r="A37" s="64" t="s">
        <v>432</v>
      </c>
      <c r="B37" s="63" t="s">
        <v>212</v>
      </c>
      <c r="C37" s="132">
        <v>45214</v>
      </c>
      <c r="D37" s="133">
        <v>45245</v>
      </c>
      <c r="E37" s="68"/>
      <c r="F37" s="68"/>
      <c r="G37" s="132">
        <v>45214</v>
      </c>
      <c r="H37" s="132">
        <v>45245</v>
      </c>
      <c r="I37" s="281">
        <v>100</v>
      </c>
      <c r="J37" s="281">
        <v>100</v>
      </c>
      <c r="K37" s="145"/>
      <c r="L37" s="145"/>
    </row>
    <row r="38" spans="1:12" x14ac:dyDescent="0.25">
      <c r="A38" s="64" t="s">
        <v>538</v>
      </c>
      <c r="B38" s="65" t="s">
        <v>211</v>
      </c>
      <c r="C38" s="130"/>
      <c r="D38" s="133"/>
      <c r="E38" s="61"/>
      <c r="F38" s="61"/>
      <c r="G38" s="132"/>
      <c r="H38" s="133"/>
      <c r="I38" s="281"/>
      <c r="J38" s="281"/>
      <c r="K38" s="61"/>
      <c r="L38" s="61"/>
    </row>
    <row r="39" spans="1:12" ht="86.25" customHeight="1" x14ac:dyDescent="0.25">
      <c r="A39" s="64">
        <v>2</v>
      </c>
      <c r="B39" s="63" t="s">
        <v>418</v>
      </c>
      <c r="C39" s="129">
        <v>45408</v>
      </c>
      <c r="D39" s="129">
        <v>45428</v>
      </c>
      <c r="E39" s="61"/>
      <c r="F39" s="61"/>
      <c r="G39" s="132">
        <v>45408</v>
      </c>
      <c r="H39" s="132">
        <v>45428</v>
      </c>
      <c r="I39" s="281">
        <v>100</v>
      </c>
      <c r="J39" s="281">
        <v>100</v>
      </c>
      <c r="K39" s="61"/>
      <c r="L39" s="61"/>
    </row>
    <row r="40" spans="1:12" x14ac:dyDescent="0.25">
      <c r="A40" s="64" t="s">
        <v>210</v>
      </c>
      <c r="B40" s="63" t="s">
        <v>420</v>
      </c>
      <c r="C40" s="132">
        <v>45444</v>
      </c>
      <c r="D40" s="129">
        <v>45565</v>
      </c>
      <c r="E40" s="61"/>
      <c r="F40" s="61"/>
      <c r="G40" s="132">
        <v>45444</v>
      </c>
      <c r="H40" s="132">
        <v>45565</v>
      </c>
      <c r="I40" s="281">
        <v>100</v>
      </c>
      <c r="J40" s="281">
        <v>100</v>
      </c>
      <c r="K40" s="61"/>
      <c r="L40" s="61"/>
    </row>
    <row r="41" spans="1:12" ht="47.25" x14ac:dyDescent="0.25">
      <c r="A41" s="64" t="s">
        <v>209</v>
      </c>
      <c r="B41" s="65" t="s">
        <v>501</v>
      </c>
      <c r="C41" s="129"/>
      <c r="D41" s="129"/>
      <c r="E41" s="61"/>
      <c r="F41" s="61"/>
      <c r="G41" s="129"/>
      <c r="H41" s="129"/>
      <c r="I41" s="281"/>
      <c r="J41" s="281"/>
      <c r="K41" s="61"/>
      <c r="L41" s="61"/>
    </row>
    <row r="42" spans="1:12" ht="31.5" x14ac:dyDescent="0.25">
      <c r="A42" s="64">
        <v>3</v>
      </c>
      <c r="B42" s="63" t="s">
        <v>419</v>
      </c>
      <c r="C42" s="132">
        <v>45566</v>
      </c>
      <c r="D42" s="129">
        <v>45596</v>
      </c>
      <c r="E42" s="61"/>
      <c r="F42" s="61"/>
      <c r="G42" s="132">
        <v>45566</v>
      </c>
      <c r="H42" s="132">
        <v>45626</v>
      </c>
      <c r="I42" s="281">
        <v>100</v>
      </c>
      <c r="J42" s="281">
        <v>100</v>
      </c>
      <c r="K42" s="61"/>
      <c r="L42" s="61"/>
    </row>
    <row r="43" spans="1:12" x14ac:dyDescent="0.25">
      <c r="A43" s="64" t="s">
        <v>208</v>
      </c>
      <c r="B43" s="63" t="s">
        <v>206</v>
      </c>
      <c r="C43" s="129">
        <v>45566</v>
      </c>
      <c r="D43" s="129">
        <v>45596</v>
      </c>
      <c r="E43" s="61"/>
      <c r="F43" s="61"/>
      <c r="G43" s="132">
        <v>45444</v>
      </c>
      <c r="H43" s="132">
        <v>45565</v>
      </c>
      <c r="I43" s="281">
        <v>100</v>
      </c>
      <c r="J43" s="281">
        <v>100</v>
      </c>
      <c r="K43" s="61"/>
      <c r="L43" s="61"/>
    </row>
    <row r="44" spans="1:12" x14ac:dyDescent="0.25">
      <c r="A44" s="64" t="s">
        <v>207</v>
      </c>
      <c r="B44" s="63" t="s">
        <v>204</v>
      </c>
      <c r="C44" s="129">
        <v>45566</v>
      </c>
      <c r="D44" s="129">
        <v>45606</v>
      </c>
      <c r="E44" s="61"/>
      <c r="F44" s="61"/>
      <c r="G44" s="132">
        <v>45566</v>
      </c>
      <c r="H44" s="132">
        <v>45626</v>
      </c>
      <c r="I44" s="281">
        <v>100</v>
      </c>
      <c r="J44" s="281">
        <v>100</v>
      </c>
      <c r="K44" s="61"/>
      <c r="L44" s="61"/>
    </row>
    <row r="45" spans="1:12" ht="90.75" customHeight="1" x14ac:dyDescent="0.25">
      <c r="A45" s="64" t="s">
        <v>205</v>
      </c>
      <c r="B45" s="63" t="s">
        <v>424</v>
      </c>
      <c r="C45" s="242" t="s">
        <v>505</v>
      </c>
      <c r="D45" s="242" t="s">
        <v>505</v>
      </c>
      <c r="E45" s="61"/>
      <c r="F45" s="61"/>
      <c r="G45" s="242" t="s">
        <v>505</v>
      </c>
      <c r="H45" s="242" t="s">
        <v>505</v>
      </c>
      <c r="I45" s="281"/>
      <c r="J45" s="281"/>
      <c r="K45" s="61"/>
      <c r="L45" s="61"/>
    </row>
    <row r="46" spans="1:12" ht="167.25" customHeight="1" x14ac:dyDescent="0.25">
      <c r="A46" s="64" t="s">
        <v>203</v>
      </c>
      <c r="B46" s="63" t="s">
        <v>422</v>
      </c>
      <c r="C46" s="242" t="s">
        <v>505</v>
      </c>
      <c r="D46" s="242" t="s">
        <v>505</v>
      </c>
      <c r="E46" s="61"/>
      <c r="F46" s="61"/>
      <c r="G46" s="242" t="s">
        <v>505</v>
      </c>
      <c r="H46" s="242" t="s">
        <v>505</v>
      </c>
      <c r="I46" s="281"/>
      <c r="J46" s="281"/>
      <c r="K46" s="61"/>
      <c r="L46" s="61"/>
    </row>
    <row r="47" spans="1:12" ht="51.6" customHeight="1" x14ac:dyDescent="0.25">
      <c r="A47" s="64" t="s">
        <v>201</v>
      </c>
      <c r="B47" s="63" t="s">
        <v>202</v>
      </c>
      <c r="C47" s="129">
        <v>45566</v>
      </c>
      <c r="D47" s="129">
        <v>45611</v>
      </c>
      <c r="E47" s="61"/>
      <c r="F47" s="61"/>
      <c r="G47" s="129">
        <v>45566</v>
      </c>
      <c r="H47" s="129">
        <v>45644</v>
      </c>
      <c r="I47" s="281">
        <v>100</v>
      </c>
      <c r="J47" s="281">
        <v>100</v>
      </c>
      <c r="K47" s="282"/>
      <c r="L47" s="61"/>
    </row>
    <row r="48" spans="1:12" ht="37.5" customHeight="1" x14ac:dyDescent="0.25">
      <c r="A48" s="64" t="s">
        <v>539</v>
      </c>
      <c r="B48" s="65" t="s">
        <v>200</v>
      </c>
      <c r="C48" s="129"/>
      <c r="D48" s="129"/>
      <c r="E48" s="61"/>
      <c r="F48" s="61"/>
      <c r="G48" s="129"/>
      <c r="H48" s="129"/>
      <c r="I48" s="281"/>
      <c r="J48" s="281"/>
      <c r="K48" s="61"/>
      <c r="L48" s="61"/>
    </row>
    <row r="49" spans="1:12" ht="53.45" customHeight="1" x14ac:dyDescent="0.25">
      <c r="A49" s="64">
        <v>4</v>
      </c>
      <c r="B49" s="63" t="s">
        <v>198</v>
      </c>
      <c r="C49" s="132">
        <v>45606</v>
      </c>
      <c r="D49" s="242" t="s">
        <v>635</v>
      </c>
      <c r="E49" s="61"/>
      <c r="F49" s="61"/>
      <c r="G49" s="132">
        <v>45645</v>
      </c>
      <c r="H49" s="132">
        <v>45650</v>
      </c>
      <c r="I49" s="281">
        <v>100</v>
      </c>
      <c r="J49" s="281">
        <v>100</v>
      </c>
      <c r="K49" s="282"/>
      <c r="L49" s="61"/>
    </row>
    <row r="50" spans="1:12" ht="92.25" customHeight="1" x14ac:dyDescent="0.25">
      <c r="A50" s="64" t="s">
        <v>199</v>
      </c>
      <c r="B50" s="63" t="s">
        <v>423</v>
      </c>
      <c r="C50" s="129">
        <v>45976</v>
      </c>
      <c r="D50" s="129">
        <v>45981</v>
      </c>
      <c r="E50" s="61"/>
      <c r="F50" s="61"/>
      <c r="G50" s="129">
        <v>45651</v>
      </c>
      <c r="H50" s="129">
        <v>45657</v>
      </c>
      <c r="I50" s="281">
        <v>100</v>
      </c>
      <c r="J50" s="281">
        <v>100</v>
      </c>
      <c r="K50" s="61"/>
      <c r="L50" s="61"/>
    </row>
    <row r="51" spans="1:12" ht="74.25" customHeight="1" x14ac:dyDescent="0.25">
      <c r="A51" s="64" t="s">
        <v>197</v>
      </c>
      <c r="B51" s="63" t="s">
        <v>425</v>
      </c>
      <c r="C51" s="242" t="s">
        <v>505</v>
      </c>
      <c r="D51" s="242" t="s">
        <v>505</v>
      </c>
      <c r="E51" s="61"/>
      <c r="F51" s="61"/>
      <c r="G51" s="242" t="s">
        <v>505</v>
      </c>
      <c r="H51" s="242" t="s">
        <v>505</v>
      </c>
      <c r="I51" s="281"/>
      <c r="J51" s="281"/>
      <c r="K51" s="61"/>
      <c r="L51" s="61"/>
    </row>
    <row r="52" spans="1:12" ht="68.25" customHeight="1" x14ac:dyDescent="0.25">
      <c r="A52" s="64" t="s">
        <v>195</v>
      </c>
      <c r="B52" s="63" t="s">
        <v>196</v>
      </c>
      <c r="C52" s="242" t="s">
        <v>505</v>
      </c>
      <c r="D52" s="242" t="s">
        <v>505</v>
      </c>
      <c r="E52" s="61"/>
      <c r="F52" s="61"/>
      <c r="G52" s="242" t="s">
        <v>505</v>
      </c>
      <c r="H52" s="242" t="s">
        <v>505</v>
      </c>
      <c r="I52" s="281"/>
      <c r="J52" s="281"/>
      <c r="K52" s="61"/>
      <c r="L52" s="61"/>
    </row>
    <row r="53" spans="1:12" ht="35.25" customHeight="1" x14ac:dyDescent="0.25">
      <c r="A53" s="64" t="s">
        <v>193</v>
      </c>
      <c r="B53" s="110" t="s">
        <v>426</v>
      </c>
      <c r="C53" s="129">
        <v>45981</v>
      </c>
      <c r="D53" s="129">
        <v>45991</v>
      </c>
      <c r="E53" s="61"/>
      <c r="F53" s="61"/>
      <c r="G53" s="129">
        <v>45651</v>
      </c>
      <c r="H53" s="129">
        <v>45657</v>
      </c>
      <c r="I53" s="281">
        <v>100</v>
      </c>
      <c r="J53" s="281">
        <v>100</v>
      </c>
      <c r="K53" s="61"/>
      <c r="L53" s="61"/>
    </row>
    <row r="54" spans="1:12" ht="39.75" customHeight="1" x14ac:dyDescent="0.25">
      <c r="A54" s="64" t="s">
        <v>427</v>
      </c>
      <c r="B54" s="63" t="s">
        <v>194</v>
      </c>
      <c r="C54" s="242" t="s">
        <v>505</v>
      </c>
      <c r="D54" s="242" t="s">
        <v>505</v>
      </c>
      <c r="E54" s="61"/>
      <c r="F54" s="61"/>
      <c r="G54" s="242" t="s">
        <v>505</v>
      </c>
      <c r="H54" s="242" t="s">
        <v>505</v>
      </c>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55" zoomScaleNormal="55"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4.7109375" style="55" customWidth="1"/>
    <col min="7" max="7" width="11.5703125" style="56" customWidth="1"/>
    <col min="8" max="9" width="7.7109375" style="55" customWidth="1"/>
    <col min="10" max="11" width="8.42578125" style="55" customWidth="1"/>
    <col min="12" max="13" width="7.7109375" style="56" customWidth="1"/>
    <col min="14" max="15" width="8.42578125" style="56" customWidth="1"/>
    <col min="16" max="17" width="7.7109375" style="55" customWidth="1"/>
    <col min="18" max="19" width="8.42578125" style="55" customWidth="1"/>
    <col min="20" max="21" width="7.7109375" style="55" customWidth="1"/>
    <col min="22" max="23" width="8.42578125" style="55" customWidth="1"/>
    <col min="24" max="25" width="7.7109375" style="55" customWidth="1"/>
    <col min="26" max="27" width="8.425781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56"/>
      <c r="B5" s="56"/>
      <c r="C5" s="56"/>
      <c r="D5" s="56"/>
      <c r="E5" s="56"/>
      <c r="F5" s="56"/>
      <c r="H5" s="56"/>
      <c r="I5" s="56"/>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row>
    <row r="7" spans="1:29" ht="18.75" x14ac:dyDescent="0.25">
      <c r="A7" s="134"/>
      <c r="B7" s="134"/>
      <c r="C7" s="134"/>
      <c r="D7" s="134"/>
      <c r="E7" s="134"/>
      <c r="F7" s="134"/>
      <c r="G7" s="134"/>
      <c r="H7" s="135"/>
      <c r="I7" s="135"/>
      <c r="J7" s="135"/>
      <c r="K7" s="135"/>
      <c r="L7" s="135"/>
      <c r="M7" s="135"/>
      <c r="N7" s="135"/>
      <c r="O7" s="135"/>
      <c r="P7" s="135"/>
      <c r="Q7" s="135"/>
      <c r="R7" s="135"/>
      <c r="S7" s="135"/>
      <c r="T7" s="135"/>
      <c r="U7" s="135"/>
      <c r="V7" s="135"/>
      <c r="W7" s="135"/>
      <c r="X7" s="135"/>
      <c r="Y7" s="135"/>
      <c r="Z7" s="135"/>
      <c r="AA7" s="135"/>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row>
    <row r="10" spans="1:29" ht="18.75" x14ac:dyDescent="0.25">
      <c r="A10" s="134"/>
      <c r="B10" s="134"/>
      <c r="C10" s="134"/>
      <c r="D10" s="134"/>
      <c r="E10" s="134"/>
      <c r="F10" s="134"/>
      <c r="G10" s="134"/>
      <c r="H10" s="135"/>
      <c r="I10" s="135"/>
      <c r="J10" s="135"/>
      <c r="K10" s="135"/>
      <c r="L10" s="135"/>
      <c r="M10" s="135"/>
      <c r="N10" s="135"/>
      <c r="O10" s="135"/>
      <c r="P10" s="135"/>
      <c r="Q10" s="135"/>
      <c r="R10" s="135"/>
      <c r="S10" s="135"/>
      <c r="T10" s="135"/>
      <c r="U10" s="135"/>
      <c r="V10" s="135"/>
      <c r="W10" s="135"/>
      <c r="X10" s="135"/>
      <c r="Y10" s="135"/>
      <c r="Z10" s="135"/>
      <c r="AA10" s="135"/>
    </row>
    <row r="11" spans="1:29" x14ac:dyDescent="0.25">
      <c r="A11" s="418" t="str">
        <f>'1. паспорт местоположение'!A12:C12</f>
        <v>N_TP1000.PR.0035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9" ht="16.5" customHeight="1" x14ac:dyDescent="0.3">
      <c r="A13" s="136"/>
      <c r="B13" s="136"/>
      <c r="C13" s="136"/>
      <c r="D13" s="136"/>
      <c r="E13" s="136"/>
      <c r="F13" s="136"/>
      <c r="G13" s="136"/>
      <c r="H13" s="59"/>
      <c r="I13" s="59"/>
      <c r="J13" s="59"/>
      <c r="K13" s="59"/>
      <c r="L13" s="59"/>
      <c r="M13" s="59"/>
      <c r="N13" s="59"/>
      <c r="O13" s="59"/>
      <c r="P13" s="59"/>
      <c r="Q13" s="59"/>
      <c r="R13" s="59"/>
      <c r="S13" s="59"/>
      <c r="T13" s="59"/>
      <c r="U13" s="59"/>
      <c r="V13" s="59"/>
      <c r="W13" s="59"/>
      <c r="X13" s="59"/>
      <c r="Y13" s="59"/>
      <c r="Z13" s="59"/>
      <c r="AA13" s="59"/>
    </row>
    <row r="14" spans="1:29" x14ac:dyDescent="0.25">
      <c r="A14" s="418" t="str">
        <f>'1. паспорт местоположение'!A15:C15</f>
        <v>Реконструкция системы гарантированного электропитания ИЛК исполнительного аппарата АО "Россети Тюмень"</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56"/>
      <c r="H17" s="56"/>
      <c r="I17" s="56"/>
      <c r="J17" s="56"/>
      <c r="K17" s="56"/>
      <c r="P17" s="56"/>
      <c r="Q17" s="56"/>
      <c r="R17" s="56"/>
      <c r="S17" s="56"/>
      <c r="T17" s="56"/>
      <c r="U17" s="56"/>
      <c r="V17" s="56"/>
      <c r="W17" s="56"/>
      <c r="X17" s="56"/>
      <c r="Y17" s="56"/>
      <c r="Z17" s="56"/>
      <c r="AA17" s="56"/>
    </row>
    <row r="18" spans="1:34" x14ac:dyDescent="0.25">
      <c r="A18" s="420" t="s">
        <v>471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56"/>
      <c r="B19" s="56"/>
      <c r="C19" s="56"/>
      <c r="D19" s="56"/>
      <c r="E19" s="56"/>
      <c r="F19" s="56"/>
      <c r="H19" s="56"/>
      <c r="I19" s="56"/>
      <c r="J19" s="56"/>
      <c r="K19" s="56"/>
      <c r="P19" s="56"/>
      <c r="Q19" s="56"/>
      <c r="R19" s="56"/>
      <c r="S19" s="56"/>
      <c r="T19" s="56"/>
      <c r="U19" s="56"/>
      <c r="V19" s="56"/>
      <c r="W19" s="56"/>
      <c r="X19" s="56"/>
      <c r="Y19" s="56"/>
      <c r="Z19" s="56"/>
      <c r="AA19" s="56"/>
    </row>
    <row r="20" spans="1:34" s="144" customFormat="1" ht="21" customHeight="1" x14ac:dyDescent="0.25">
      <c r="A20" s="421" t="s">
        <v>192</v>
      </c>
      <c r="B20" s="421" t="s">
        <v>191</v>
      </c>
      <c r="C20" s="424" t="s">
        <v>190</v>
      </c>
      <c r="D20" s="424"/>
      <c r="E20" s="425" t="s">
        <v>189</v>
      </c>
      <c r="F20" s="425"/>
      <c r="G20" s="426" t="s">
        <v>644</v>
      </c>
      <c r="H20" s="415" t="s">
        <v>536</v>
      </c>
      <c r="I20" s="416"/>
      <c r="J20" s="416"/>
      <c r="K20" s="416"/>
      <c r="L20" s="415" t="s">
        <v>537</v>
      </c>
      <c r="M20" s="416"/>
      <c r="N20" s="416"/>
      <c r="O20" s="416"/>
      <c r="P20" s="415" t="s">
        <v>542</v>
      </c>
      <c r="Q20" s="416"/>
      <c r="R20" s="416"/>
      <c r="S20" s="416"/>
      <c r="T20" s="415" t="s">
        <v>629</v>
      </c>
      <c r="U20" s="416"/>
      <c r="V20" s="416"/>
      <c r="W20" s="416"/>
      <c r="X20" s="415" t="s">
        <v>645</v>
      </c>
      <c r="Y20" s="416"/>
      <c r="Z20" s="416"/>
      <c r="AA20" s="416"/>
      <c r="AB20" s="430" t="s">
        <v>188</v>
      </c>
      <c r="AC20" s="430"/>
    </row>
    <row r="21" spans="1:34" s="144" customFormat="1" ht="81.75" customHeight="1" x14ac:dyDescent="0.25">
      <c r="A21" s="422"/>
      <c r="B21" s="422"/>
      <c r="C21" s="424"/>
      <c r="D21" s="424"/>
      <c r="E21" s="425"/>
      <c r="F21" s="425"/>
      <c r="G21" s="427"/>
      <c r="H21" s="429" t="s">
        <v>2</v>
      </c>
      <c r="I21" s="429"/>
      <c r="J21" s="429" t="s">
        <v>186</v>
      </c>
      <c r="K21" s="429"/>
      <c r="L21" s="429" t="s">
        <v>2</v>
      </c>
      <c r="M21" s="429"/>
      <c r="N21" s="429" t="s">
        <v>186</v>
      </c>
      <c r="O21" s="429"/>
      <c r="P21" s="429" t="s">
        <v>2</v>
      </c>
      <c r="Q21" s="429"/>
      <c r="R21" s="429" t="s">
        <v>186</v>
      </c>
      <c r="S21" s="429"/>
      <c r="T21" s="429" t="s">
        <v>2</v>
      </c>
      <c r="U21" s="429"/>
      <c r="V21" s="429" t="s">
        <v>186</v>
      </c>
      <c r="W21" s="429"/>
      <c r="X21" s="429" t="s">
        <v>2</v>
      </c>
      <c r="Y21" s="429"/>
      <c r="Z21" s="429" t="s">
        <v>186</v>
      </c>
      <c r="AA21" s="429"/>
      <c r="AB21" s="430"/>
      <c r="AC21" s="430"/>
    </row>
    <row r="22" spans="1:34" s="144" customFormat="1" ht="89.25" customHeight="1" x14ac:dyDescent="0.3">
      <c r="A22" s="423"/>
      <c r="B22" s="423"/>
      <c r="C22" s="244" t="s">
        <v>2</v>
      </c>
      <c r="D22" s="244" t="s">
        <v>186</v>
      </c>
      <c r="E22" s="142" t="s">
        <v>642</v>
      </c>
      <c r="F22" s="142" t="s">
        <v>643</v>
      </c>
      <c r="G22" s="428"/>
      <c r="H22" s="247" t="s">
        <v>450</v>
      </c>
      <c r="I22" s="247" t="s">
        <v>451</v>
      </c>
      <c r="J22" s="247" t="s">
        <v>450</v>
      </c>
      <c r="K22" s="247" t="s">
        <v>451</v>
      </c>
      <c r="L22" s="247" t="s">
        <v>450</v>
      </c>
      <c r="M22" s="247" t="s">
        <v>451</v>
      </c>
      <c r="N22" s="247" t="s">
        <v>450</v>
      </c>
      <c r="O22" s="247" t="s">
        <v>451</v>
      </c>
      <c r="P22" s="247" t="s">
        <v>450</v>
      </c>
      <c r="Q22" s="247" t="s">
        <v>451</v>
      </c>
      <c r="R22" s="247" t="s">
        <v>450</v>
      </c>
      <c r="S22" s="247" t="s">
        <v>451</v>
      </c>
      <c r="T22" s="247" t="s">
        <v>450</v>
      </c>
      <c r="U22" s="247" t="s">
        <v>451</v>
      </c>
      <c r="V22" s="247" t="s">
        <v>450</v>
      </c>
      <c r="W22" s="247" t="s">
        <v>451</v>
      </c>
      <c r="X22" s="247" t="s">
        <v>450</v>
      </c>
      <c r="Y22" s="247" t="s">
        <v>451</v>
      </c>
      <c r="Z22" s="247" t="s">
        <v>450</v>
      </c>
      <c r="AA22" s="247" t="s">
        <v>451</v>
      </c>
      <c r="AB22" s="244" t="s">
        <v>187</v>
      </c>
      <c r="AC22" s="244" t="s">
        <v>186</v>
      </c>
      <c r="AE22" s="143"/>
      <c r="AF22" s="143"/>
      <c r="AG22" s="143"/>
      <c r="AH22" s="143"/>
    </row>
    <row r="23" spans="1:34" s="144"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144" customFormat="1" ht="47.25" customHeight="1" x14ac:dyDescent="0.25">
      <c r="A24" s="147">
        <v>1</v>
      </c>
      <c r="B24" s="148" t="s">
        <v>185</v>
      </c>
      <c r="C24" s="278">
        <v>71.467486264700014</v>
      </c>
      <c r="D24" s="278">
        <v>67.273422995999994</v>
      </c>
      <c r="E24" s="278">
        <v>70.86748626470002</v>
      </c>
      <c r="F24" s="278">
        <v>67.452126756200016</v>
      </c>
      <c r="G24" s="278">
        <v>2.2549752000000001</v>
      </c>
      <c r="H24" s="278">
        <v>67.452126756200016</v>
      </c>
      <c r="I24" s="278"/>
      <c r="J24" s="278">
        <v>64.418447795999995</v>
      </c>
      <c r="K24" s="278"/>
      <c r="L24" s="278">
        <v>0</v>
      </c>
      <c r="M24" s="278"/>
      <c r="N24" s="278">
        <v>0</v>
      </c>
      <c r="O24" s="278"/>
      <c r="P24" s="278">
        <v>0</v>
      </c>
      <c r="Q24" s="278"/>
      <c r="R24" s="278">
        <v>0</v>
      </c>
      <c r="S24" s="278"/>
      <c r="T24" s="278">
        <v>0</v>
      </c>
      <c r="U24" s="278"/>
      <c r="V24" s="278">
        <v>0</v>
      </c>
      <c r="W24" s="278"/>
      <c r="X24" s="278">
        <v>0</v>
      </c>
      <c r="Y24" s="278"/>
      <c r="Z24" s="278" t="s">
        <v>506</v>
      </c>
      <c r="AA24" s="278"/>
      <c r="AB24" s="278">
        <v>67.452126756200016</v>
      </c>
      <c r="AC24" s="278">
        <v>64.418447795999995</v>
      </c>
    </row>
    <row r="25" spans="1:34" s="144" customFormat="1" ht="24" customHeight="1" x14ac:dyDescent="0.25">
      <c r="A25" s="150" t="s">
        <v>184</v>
      </c>
      <c r="B25" s="151" t="s">
        <v>183</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506</v>
      </c>
      <c r="AA25" s="278"/>
      <c r="AB25" s="278">
        <v>0</v>
      </c>
      <c r="AC25" s="278">
        <v>0</v>
      </c>
    </row>
    <row r="26" spans="1:34" s="144" customFormat="1" x14ac:dyDescent="0.25">
      <c r="A26" s="150" t="s">
        <v>182</v>
      </c>
      <c r="B26" s="151" t="s">
        <v>181</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506</v>
      </c>
      <c r="AA26" s="278"/>
      <c r="AB26" s="278">
        <v>0</v>
      </c>
      <c r="AC26" s="278">
        <v>0</v>
      </c>
    </row>
    <row r="27" spans="1:34" s="144" customFormat="1" ht="38.25" customHeight="1" x14ac:dyDescent="0.25">
      <c r="A27" s="150" t="s">
        <v>180</v>
      </c>
      <c r="B27" s="151" t="s">
        <v>408</v>
      </c>
      <c r="C27" s="278"/>
      <c r="D27" s="278"/>
      <c r="E27" s="278"/>
      <c r="F27" s="278"/>
      <c r="G27" s="278">
        <v>2.2549752000000001</v>
      </c>
      <c r="H27" s="278">
        <v>56.21010563016668</v>
      </c>
      <c r="I27" s="278"/>
      <c r="J27" s="278">
        <v>53.682039830000001</v>
      </c>
      <c r="K27" s="278"/>
      <c r="L27" s="278">
        <v>0</v>
      </c>
      <c r="M27" s="278"/>
      <c r="N27" s="278">
        <v>0</v>
      </c>
      <c r="O27" s="278"/>
      <c r="P27" s="278">
        <v>0</v>
      </c>
      <c r="Q27" s="278"/>
      <c r="R27" s="278">
        <v>0</v>
      </c>
      <c r="S27" s="278"/>
      <c r="T27" s="278">
        <v>0</v>
      </c>
      <c r="U27" s="278"/>
      <c r="V27" s="278">
        <v>0</v>
      </c>
      <c r="W27" s="278"/>
      <c r="X27" s="278">
        <v>0</v>
      </c>
      <c r="Y27" s="278"/>
      <c r="Z27" s="278" t="s">
        <v>506</v>
      </c>
      <c r="AA27" s="278"/>
      <c r="AB27" s="278">
        <v>56.21010563016668</v>
      </c>
      <c r="AC27" s="278">
        <v>53.682039830000001</v>
      </c>
    </row>
    <row r="28" spans="1:34" s="144" customFormat="1" x14ac:dyDescent="0.25">
      <c r="A28" s="150" t="s">
        <v>179</v>
      </c>
      <c r="B28" s="151" t="s">
        <v>178</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4" s="144" customFormat="1" x14ac:dyDescent="0.25">
      <c r="A29" s="150" t="s">
        <v>177</v>
      </c>
      <c r="B29" s="152" t="s">
        <v>176</v>
      </c>
      <c r="C29" s="278"/>
      <c r="D29" s="278"/>
      <c r="E29" s="278"/>
      <c r="F29" s="278"/>
      <c r="G29" s="278">
        <v>0</v>
      </c>
      <c r="H29" s="278">
        <v>11.242021126033336</v>
      </c>
      <c r="I29" s="278"/>
      <c r="J29" s="278">
        <v>10.736407965999994</v>
      </c>
      <c r="K29" s="278"/>
      <c r="L29" s="278">
        <v>0</v>
      </c>
      <c r="M29" s="278"/>
      <c r="N29" s="278">
        <v>0</v>
      </c>
      <c r="O29" s="278"/>
      <c r="P29" s="278">
        <v>0</v>
      </c>
      <c r="Q29" s="278"/>
      <c r="R29" s="278">
        <v>0</v>
      </c>
      <c r="S29" s="278"/>
      <c r="T29" s="278">
        <v>0</v>
      </c>
      <c r="U29" s="278"/>
      <c r="V29" s="278">
        <v>0</v>
      </c>
      <c r="W29" s="278"/>
      <c r="X29" s="278">
        <v>0</v>
      </c>
      <c r="Y29" s="278"/>
      <c r="Z29" s="278" t="s">
        <v>506</v>
      </c>
      <c r="AA29" s="278"/>
      <c r="AB29" s="278">
        <v>11.242021126033336</v>
      </c>
      <c r="AC29" s="278">
        <v>10.736407965999994</v>
      </c>
    </row>
    <row r="30" spans="1:34" s="144" customFormat="1" ht="47.25" x14ac:dyDescent="0.25">
      <c r="A30" s="147" t="s">
        <v>63</v>
      </c>
      <c r="B30" s="148" t="s">
        <v>175</v>
      </c>
      <c r="C30" s="278">
        <v>60.125465138666684</v>
      </c>
      <c r="D30" s="278">
        <v>56.437015029999998</v>
      </c>
      <c r="E30" s="278">
        <v>59.625465138666684</v>
      </c>
      <c r="F30" s="278">
        <v>0</v>
      </c>
      <c r="G30" s="278">
        <v>55.937015030000005</v>
      </c>
      <c r="H30" s="278">
        <v>0</v>
      </c>
      <c r="I30" s="278"/>
      <c r="J30" s="278">
        <v>0</v>
      </c>
      <c r="K30" s="278"/>
      <c r="L30" s="277">
        <v>0</v>
      </c>
      <c r="M30" s="278"/>
      <c r="N30" s="278">
        <v>0</v>
      </c>
      <c r="O30" s="278"/>
      <c r="P30" s="278">
        <v>0</v>
      </c>
      <c r="Q30" s="278"/>
      <c r="R30" s="278">
        <v>0</v>
      </c>
      <c r="S30" s="278"/>
      <c r="T30" s="278">
        <v>0</v>
      </c>
      <c r="U30" s="278"/>
      <c r="V30" s="278">
        <v>0</v>
      </c>
      <c r="W30" s="278"/>
      <c r="X30" s="278">
        <v>0</v>
      </c>
      <c r="Y30" s="278"/>
      <c r="Z30" s="278" t="s">
        <v>506</v>
      </c>
      <c r="AA30" s="278"/>
      <c r="AB30" s="278">
        <v>0</v>
      </c>
      <c r="AC30" s="278">
        <v>0</v>
      </c>
    </row>
    <row r="31" spans="1:34" s="144" customFormat="1" x14ac:dyDescent="0.25">
      <c r="A31" s="147" t="s">
        <v>174</v>
      </c>
      <c r="B31" s="151" t="s">
        <v>173</v>
      </c>
      <c r="C31" s="278">
        <v>0.5</v>
      </c>
      <c r="D31" s="278">
        <v>0.5</v>
      </c>
      <c r="E31" s="278"/>
      <c r="F31" s="278"/>
      <c r="G31" s="278"/>
      <c r="H31" s="278"/>
      <c r="I31" s="278"/>
      <c r="J31" s="278"/>
      <c r="K31" s="278"/>
      <c r="L31" s="277"/>
      <c r="M31" s="278"/>
      <c r="N31" s="278"/>
      <c r="O31" s="278"/>
      <c r="P31" s="278"/>
      <c r="Q31" s="278"/>
      <c r="R31" s="278"/>
      <c r="S31" s="278"/>
      <c r="T31" s="278"/>
      <c r="U31" s="278"/>
      <c r="V31" s="278"/>
      <c r="W31" s="278"/>
      <c r="X31" s="278"/>
      <c r="Y31" s="278"/>
      <c r="Z31" s="278"/>
      <c r="AA31" s="278"/>
      <c r="AB31" s="278">
        <v>0</v>
      </c>
      <c r="AC31" s="278">
        <v>0</v>
      </c>
    </row>
    <row r="32" spans="1:34" s="144" customFormat="1" ht="31.5" x14ac:dyDescent="0.25">
      <c r="A32" s="147" t="s">
        <v>172</v>
      </c>
      <c r="B32" s="151" t="s">
        <v>171</v>
      </c>
      <c r="C32" s="278">
        <v>0.45785321666666667</v>
      </c>
      <c r="D32" s="278">
        <v>0.42241762999999999</v>
      </c>
      <c r="E32" s="278"/>
      <c r="F32" s="278"/>
      <c r="G32" s="278"/>
      <c r="H32" s="278"/>
      <c r="I32" s="278"/>
      <c r="J32" s="278"/>
      <c r="K32" s="278"/>
      <c r="L32" s="277"/>
      <c r="M32" s="278"/>
      <c r="N32" s="278"/>
      <c r="O32" s="278"/>
      <c r="P32" s="278"/>
      <c r="Q32" s="278"/>
      <c r="R32" s="278"/>
      <c r="S32" s="278"/>
      <c r="T32" s="278"/>
      <c r="U32" s="278"/>
      <c r="V32" s="278"/>
      <c r="W32" s="278"/>
      <c r="X32" s="278"/>
      <c r="Y32" s="278"/>
      <c r="Z32" s="278"/>
      <c r="AA32" s="278"/>
      <c r="AB32" s="278">
        <v>0</v>
      </c>
      <c r="AC32" s="278">
        <v>0</v>
      </c>
    </row>
    <row r="33" spans="1:29" s="144" customFormat="1" x14ac:dyDescent="0.25">
      <c r="A33" s="147" t="s">
        <v>170</v>
      </c>
      <c r="B33" s="151" t="s">
        <v>169</v>
      </c>
      <c r="C33" s="278">
        <v>50.736507550000006</v>
      </c>
      <c r="D33" s="278">
        <v>48.457553659999995</v>
      </c>
      <c r="E33" s="278"/>
      <c r="F33" s="278"/>
      <c r="G33" s="278"/>
      <c r="H33" s="278"/>
      <c r="I33" s="278"/>
      <c r="J33" s="278"/>
      <c r="K33" s="278"/>
      <c r="L33" s="277"/>
      <c r="M33" s="278"/>
      <c r="N33" s="278"/>
      <c r="O33" s="278"/>
      <c r="P33" s="278"/>
      <c r="Q33" s="278"/>
      <c r="R33" s="278"/>
      <c r="S33" s="278"/>
      <c r="T33" s="278"/>
      <c r="U33" s="278"/>
      <c r="V33" s="278"/>
      <c r="W33" s="278"/>
      <c r="X33" s="278"/>
      <c r="Y33" s="278"/>
      <c r="Z33" s="278"/>
      <c r="AA33" s="278"/>
      <c r="AB33" s="278">
        <v>0</v>
      </c>
      <c r="AC33" s="278">
        <v>0</v>
      </c>
    </row>
    <row r="34" spans="1:29" s="144" customFormat="1" x14ac:dyDescent="0.25">
      <c r="A34" s="147" t="s">
        <v>168</v>
      </c>
      <c r="B34" s="151" t="s">
        <v>167</v>
      </c>
      <c r="C34" s="278">
        <v>8.4311043720000001</v>
      </c>
      <c r="D34" s="278">
        <v>7.057043740000001</v>
      </c>
      <c r="E34" s="278"/>
      <c r="F34" s="278"/>
      <c r="G34" s="278"/>
      <c r="H34" s="278"/>
      <c r="I34" s="278"/>
      <c r="J34" s="278"/>
      <c r="K34" s="278"/>
      <c r="L34" s="277"/>
      <c r="M34" s="278"/>
      <c r="N34" s="278"/>
      <c r="O34" s="278"/>
      <c r="P34" s="278"/>
      <c r="Q34" s="278"/>
      <c r="R34" s="278"/>
      <c r="S34" s="278"/>
      <c r="T34" s="278"/>
      <c r="U34" s="278"/>
      <c r="V34" s="278"/>
      <c r="W34" s="278"/>
      <c r="X34" s="278"/>
      <c r="Y34" s="278"/>
      <c r="Z34" s="278"/>
      <c r="AA34" s="278"/>
      <c r="AB34" s="278">
        <v>0</v>
      </c>
      <c r="AC34" s="278">
        <v>0</v>
      </c>
    </row>
    <row r="35" spans="1:29" s="144" customFormat="1" ht="37.5" customHeight="1" x14ac:dyDescent="0.25">
      <c r="A35" s="147" t="s">
        <v>62</v>
      </c>
      <c r="B35" s="148" t="s">
        <v>166</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144" customFormat="1" x14ac:dyDescent="0.25">
      <c r="A36" s="150" t="s">
        <v>165</v>
      </c>
      <c r="B36" s="151" t="s">
        <v>545</v>
      </c>
      <c r="C36" s="149"/>
      <c r="D36" s="149"/>
      <c r="E36" s="149"/>
      <c r="F36" s="149"/>
      <c r="G36" s="149">
        <v>0</v>
      </c>
      <c r="H36" s="149">
        <v>0</v>
      </c>
      <c r="I36" s="213" t="s">
        <v>507</v>
      </c>
      <c r="J36" s="149">
        <v>0</v>
      </c>
      <c r="K36" s="213" t="s">
        <v>507</v>
      </c>
      <c r="L36" s="149">
        <v>0</v>
      </c>
      <c r="M36" s="213" t="s">
        <v>507</v>
      </c>
      <c r="N36" s="149">
        <v>0</v>
      </c>
      <c r="O36" s="213" t="s">
        <v>507</v>
      </c>
      <c r="P36" s="149">
        <v>0</v>
      </c>
      <c r="Q36" s="213" t="s">
        <v>507</v>
      </c>
      <c r="R36" s="149">
        <v>0</v>
      </c>
      <c r="S36" s="213" t="s">
        <v>507</v>
      </c>
      <c r="T36" s="149">
        <v>0</v>
      </c>
      <c r="U36" s="213" t="s">
        <v>507</v>
      </c>
      <c r="V36" s="149">
        <v>0</v>
      </c>
      <c r="W36" s="213" t="s">
        <v>507</v>
      </c>
      <c r="X36" s="149">
        <v>0</v>
      </c>
      <c r="Y36" s="213" t="s">
        <v>507</v>
      </c>
      <c r="Z36" s="149" t="s">
        <v>506</v>
      </c>
      <c r="AA36" s="213" t="s">
        <v>506</v>
      </c>
      <c r="AB36" s="149">
        <v>0</v>
      </c>
      <c r="AC36" s="149">
        <v>0</v>
      </c>
    </row>
    <row r="37" spans="1:29" s="144" customFormat="1" ht="31.5" x14ac:dyDescent="0.25">
      <c r="A37" s="150" t="s">
        <v>164</v>
      </c>
      <c r="B37" s="214" t="s">
        <v>543</v>
      </c>
      <c r="C37" s="149"/>
      <c r="D37" s="149"/>
      <c r="E37" s="149"/>
      <c r="F37" s="149"/>
      <c r="G37" s="149">
        <v>0</v>
      </c>
      <c r="H37" s="149">
        <v>0</v>
      </c>
      <c r="I37" s="213" t="s">
        <v>507</v>
      </c>
      <c r="J37" s="149">
        <v>0</v>
      </c>
      <c r="K37" s="213" t="s">
        <v>507</v>
      </c>
      <c r="L37" s="149">
        <v>0</v>
      </c>
      <c r="M37" s="213" t="s">
        <v>507</v>
      </c>
      <c r="N37" s="149">
        <v>0</v>
      </c>
      <c r="O37" s="213" t="s">
        <v>507</v>
      </c>
      <c r="P37" s="149">
        <v>0</v>
      </c>
      <c r="Q37" s="213" t="s">
        <v>507</v>
      </c>
      <c r="R37" s="149">
        <v>0</v>
      </c>
      <c r="S37" s="213" t="s">
        <v>507</v>
      </c>
      <c r="T37" s="149">
        <v>0</v>
      </c>
      <c r="U37" s="213" t="s">
        <v>507</v>
      </c>
      <c r="V37" s="149">
        <v>0</v>
      </c>
      <c r="W37" s="213" t="s">
        <v>507</v>
      </c>
      <c r="X37" s="149">
        <v>0</v>
      </c>
      <c r="Y37" s="213" t="s">
        <v>507</v>
      </c>
      <c r="Z37" s="149" t="s">
        <v>506</v>
      </c>
      <c r="AA37" s="213" t="s">
        <v>506</v>
      </c>
      <c r="AB37" s="149">
        <v>0</v>
      </c>
      <c r="AC37" s="149">
        <v>0</v>
      </c>
    </row>
    <row r="38" spans="1:29" s="144" customFormat="1" x14ac:dyDescent="0.25">
      <c r="A38" s="150" t="s">
        <v>163</v>
      </c>
      <c r="B38" s="214" t="s">
        <v>154</v>
      </c>
      <c r="C38" s="149"/>
      <c r="D38" s="149"/>
      <c r="E38" s="149"/>
      <c r="F38" s="149"/>
      <c r="G38" s="149">
        <v>0</v>
      </c>
      <c r="H38" s="149">
        <v>0</v>
      </c>
      <c r="I38" s="213" t="s">
        <v>507</v>
      </c>
      <c r="J38" s="149">
        <v>0</v>
      </c>
      <c r="K38" s="213" t="s">
        <v>507</v>
      </c>
      <c r="L38" s="149">
        <v>0</v>
      </c>
      <c r="M38" s="213" t="s">
        <v>507</v>
      </c>
      <c r="N38" s="149">
        <v>0</v>
      </c>
      <c r="O38" s="213" t="s">
        <v>507</v>
      </c>
      <c r="P38" s="149">
        <v>0</v>
      </c>
      <c r="Q38" s="213" t="s">
        <v>507</v>
      </c>
      <c r="R38" s="149">
        <v>0</v>
      </c>
      <c r="S38" s="213" t="s">
        <v>507</v>
      </c>
      <c r="T38" s="149">
        <v>0</v>
      </c>
      <c r="U38" s="213" t="s">
        <v>507</v>
      </c>
      <c r="V38" s="149">
        <v>0</v>
      </c>
      <c r="W38" s="213" t="s">
        <v>507</v>
      </c>
      <c r="X38" s="149">
        <v>0</v>
      </c>
      <c r="Y38" s="213" t="s">
        <v>507</v>
      </c>
      <c r="Z38" s="149" t="s">
        <v>506</v>
      </c>
      <c r="AA38" s="213" t="s">
        <v>506</v>
      </c>
      <c r="AB38" s="149">
        <v>0</v>
      </c>
      <c r="AC38" s="149">
        <v>0</v>
      </c>
    </row>
    <row r="39" spans="1:29" s="144" customFormat="1" x14ac:dyDescent="0.25">
      <c r="A39" s="150" t="s">
        <v>162</v>
      </c>
      <c r="B39" s="151" t="s">
        <v>544</v>
      </c>
      <c r="C39" s="149"/>
      <c r="D39" s="149"/>
      <c r="E39" s="149"/>
      <c r="F39" s="149"/>
      <c r="G39" s="149">
        <v>0</v>
      </c>
      <c r="H39" s="149">
        <v>0</v>
      </c>
      <c r="I39" s="213" t="s">
        <v>507</v>
      </c>
      <c r="J39" s="149">
        <v>0</v>
      </c>
      <c r="K39" s="213" t="s">
        <v>507</v>
      </c>
      <c r="L39" s="149">
        <v>0</v>
      </c>
      <c r="M39" s="213" t="s">
        <v>507</v>
      </c>
      <c r="N39" s="149">
        <v>0</v>
      </c>
      <c r="O39" s="213" t="s">
        <v>507</v>
      </c>
      <c r="P39" s="149">
        <v>0</v>
      </c>
      <c r="Q39" s="213" t="s">
        <v>507</v>
      </c>
      <c r="R39" s="149">
        <v>0</v>
      </c>
      <c r="S39" s="213" t="s">
        <v>507</v>
      </c>
      <c r="T39" s="149">
        <v>0</v>
      </c>
      <c r="U39" s="213" t="s">
        <v>507</v>
      </c>
      <c r="V39" s="149">
        <v>0</v>
      </c>
      <c r="W39" s="213" t="s">
        <v>507</v>
      </c>
      <c r="X39" s="149">
        <v>0</v>
      </c>
      <c r="Y39" s="213" t="s">
        <v>507</v>
      </c>
      <c r="Z39" s="149" t="s">
        <v>506</v>
      </c>
      <c r="AA39" s="213" t="s">
        <v>506</v>
      </c>
      <c r="AB39" s="149">
        <v>0</v>
      </c>
      <c r="AC39" s="149">
        <v>0</v>
      </c>
    </row>
    <row r="40" spans="1:29" s="144" customFormat="1" x14ac:dyDescent="0.25">
      <c r="A40" s="150" t="s">
        <v>161</v>
      </c>
      <c r="B40" s="151" t="s">
        <v>546</v>
      </c>
      <c r="C40" s="149"/>
      <c r="D40" s="149"/>
      <c r="E40" s="149"/>
      <c r="F40" s="149"/>
      <c r="G40" s="149">
        <v>0</v>
      </c>
      <c r="H40" s="149">
        <v>0</v>
      </c>
      <c r="I40" s="213" t="s">
        <v>507</v>
      </c>
      <c r="J40" s="149">
        <v>0</v>
      </c>
      <c r="K40" s="213" t="s">
        <v>507</v>
      </c>
      <c r="L40" s="149">
        <v>0</v>
      </c>
      <c r="M40" s="213" t="s">
        <v>507</v>
      </c>
      <c r="N40" s="149">
        <v>0</v>
      </c>
      <c r="O40" s="213" t="s">
        <v>507</v>
      </c>
      <c r="P40" s="149">
        <v>0</v>
      </c>
      <c r="Q40" s="213" t="s">
        <v>507</v>
      </c>
      <c r="R40" s="149">
        <v>0</v>
      </c>
      <c r="S40" s="213" t="s">
        <v>507</v>
      </c>
      <c r="T40" s="149">
        <v>0</v>
      </c>
      <c r="U40" s="213" t="s">
        <v>507</v>
      </c>
      <c r="V40" s="149">
        <v>0</v>
      </c>
      <c r="W40" s="213" t="s">
        <v>507</v>
      </c>
      <c r="X40" s="149">
        <v>0</v>
      </c>
      <c r="Y40" s="213" t="s">
        <v>507</v>
      </c>
      <c r="Z40" s="149" t="s">
        <v>506</v>
      </c>
      <c r="AA40" s="213" t="s">
        <v>506</v>
      </c>
      <c r="AB40" s="149">
        <v>0</v>
      </c>
      <c r="AC40" s="149">
        <v>0</v>
      </c>
    </row>
    <row r="41" spans="1:29" s="144" customFormat="1" x14ac:dyDescent="0.25">
      <c r="A41" s="150" t="s">
        <v>160</v>
      </c>
      <c r="B41" s="151" t="s">
        <v>547</v>
      </c>
      <c r="C41" s="149"/>
      <c r="D41" s="149"/>
      <c r="E41" s="149"/>
      <c r="F41" s="149"/>
      <c r="G41" s="149">
        <v>0</v>
      </c>
      <c r="H41" s="149">
        <v>0</v>
      </c>
      <c r="I41" s="213" t="s">
        <v>507</v>
      </c>
      <c r="J41" s="149">
        <v>0</v>
      </c>
      <c r="K41" s="213" t="s">
        <v>507</v>
      </c>
      <c r="L41" s="149">
        <v>0</v>
      </c>
      <c r="M41" s="213" t="s">
        <v>507</v>
      </c>
      <c r="N41" s="149">
        <v>0</v>
      </c>
      <c r="O41" s="213" t="s">
        <v>507</v>
      </c>
      <c r="P41" s="149">
        <v>0</v>
      </c>
      <c r="Q41" s="213" t="s">
        <v>507</v>
      </c>
      <c r="R41" s="149">
        <v>0</v>
      </c>
      <c r="S41" s="213" t="s">
        <v>507</v>
      </c>
      <c r="T41" s="149">
        <v>0</v>
      </c>
      <c r="U41" s="213" t="s">
        <v>507</v>
      </c>
      <c r="V41" s="149">
        <v>0</v>
      </c>
      <c r="W41" s="213" t="s">
        <v>507</v>
      </c>
      <c r="X41" s="149">
        <v>0</v>
      </c>
      <c r="Y41" s="213" t="s">
        <v>507</v>
      </c>
      <c r="Z41" s="149" t="s">
        <v>506</v>
      </c>
      <c r="AA41" s="213" t="s">
        <v>506</v>
      </c>
      <c r="AB41" s="149">
        <v>0</v>
      </c>
      <c r="AC41" s="149">
        <v>0</v>
      </c>
    </row>
    <row r="42" spans="1:29" s="144" customFormat="1" x14ac:dyDescent="0.25">
      <c r="A42" s="150" t="s">
        <v>159</v>
      </c>
      <c r="B42" s="151" t="s">
        <v>548</v>
      </c>
      <c r="C42" s="149"/>
      <c r="D42" s="149"/>
      <c r="E42" s="149"/>
      <c r="F42" s="149"/>
      <c r="G42" s="149">
        <v>0</v>
      </c>
      <c r="H42" s="149">
        <v>0</v>
      </c>
      <c r="I42" s="213" t="s">
        <v>507</v>
      </c>
      <c r="J42" s="149">
        <v>0</v>
      </c>
      <c r="K42" s="213" t="s">
        <v>507</v>
      </c>
      <c r="L42" s="149">
        <v>0</v>
      </c>
      <c r="M42" s="213" t="s">
        <v>507</v>
      </c>
      <c r="N42" s="149">
        <v>0</v>
      </c>
      <c r="O42" s="213" t="s">
        <v>507</v>
      </c>
      <c r="P42" s="149">
        <v>0</v>
      </c>
      <c r="Q42" s="213" t="s">
        <v>507</v>
      </c>
      <c r="R42" s="149">
        <v>0</v>
      </c>
      <c r="S42" s="213" t="s">
        <v>507</v>
      </c>
      <c r="T42" s="149">
        <v>0</v>
      </c>
      <c r="U42" s="213" t="s">
        <v>507</v>
      </c>
      <c r="V42" s="149">
        <v>0</v>
      </c>
      <c r="W42" s="213" t="s">
        <v>507</v>
      </c>
      <c r="X42" s="149">
        <v>0</v>
      </c>
      <c r="Y42" s="213" t="s">
        <v>507</v>
      </c>
      <c r="Z42" s="149" t="s">
        <v>506</v>
      </c>
      <c r="AA42" s="213" t="s">
        <v>506</v>
      </c>
      <c r="AB42" s="149">
        <v>0</v>
      </c>
      <c r="AC42" s="149">
        <v>0</v>
      </c>
    </row>
    <row r="43" spans="1:29" s="144" customFormat="1" x14ac:dyDescent="0.25">
      <c r="A43" s="150" t="s">
        <v>549</v>
      </c>
      <c r="B43" s="151" t="s">
        <v>550</v>
      </c>
      <c r="C43" s="149"/>
      <c r="D43" s="149"/>
      <c r="E43" s="149"/>
      <c r="F43" s="149"/>
      <c r="G43" s="149">
        <v>0</v>
      </c>
      <c r="H43" s="149">
        <v>0</v>
      </c>
      <c r="I43" s="213" t="s">
        <v>507</v>
      </c>
      <c r="J43" s="149">
        <v>0</v>
      </c>
      <c r="K43" s="213" t="s">
        <v>507</v>
      </c>
      <c r="L43" s="149">
        <v>0</v>
      </c>
      <c r="M43" s="213" t="s">
        <v>507</v>
      </c>
      <c r="N43" s="149">
        <v>0</v>
      </c>
      <c r="O43" s="213" t="s">
        <v>507</v>
      </c>
      <c r="P43" s="149">
        <v>0</v>
      </c>
      <c r="Q43" s="213" t="s">
        <v>507</v>
      </c>
      <c r="R43" s="149">
        <v>0</v>
      </c>
      <c r="S43" s="213" t="s">
        <v>507</v>
      </c>
      <c r="T43" s="149">
        <v>0</v>
      </c>
      <c r="U43" s="213" t="s">
        <v>507</v>
      </c>
      <c r="V43" s="149">
        <v>0</v>
      </c>
      <c r="W43" s="213" t="s">
        <v>507</v>
      </c>
      <c r="X43" s="149">
        <v>0</v>
      </c>
      <c r="Y43" s="213" t="s">
        <v>507</v>
      </c>
      <c r="Z43" s="149" t="s">
        <v>506</v>
      </c>
      <c r="AA43" s="213" t="s">
        <v>506</v>
      </c>
      <c r="AB43" s="149">
        <v>0</v>
      </c>
      <c r="AC43" s="149">
        <v>0</v>
      </c>
    </row>
    <row r="44" spans="1:29" s="144" customFormat="1" x14ac:dyDescent="0.25">
      <c r="A44" s="150" t="s">
        <v>551</v>
      </c>
      <c r="B44" s="151" t="s">
        <v>552</v>
      </c>
      <c r="C44" s="149"/>
      <c r="D44" s="149"/>
      <c r="E44" s="149"/>
      <c r="F44" s="149"/>
      <c r="G44" s="149">
        <v>0</v>
      </c>
      <c r="H44" s="149">
        <v>0</v>
      </c>
      <c r="I44" s="213" t="s">
        <v>507</v>
      </c>
      <c r="J44" s="149">
        <v>0</v>
      </c>
      <c r="K44" s="213" t="s">
        <v>507</v>
      </c>
      <c r="L44" s="149">
        <v>0</v>
      </c>
      <c r="M44" s="213" t="s">
        <v>507</v>
      </c>
      <c r="N44" s="149">
        <v>0</v>
      </c>
      <c r="O44" s="213" t="s">
        <v>507</v>
      </c>
      <c r="P44" s="149">
        <v>0</v>
      </c>
      <c r="Q44" s="213" t="s">
        <v>507</v>
      </c>
      <c r="R44" s="149">
        <v>0</v>
      </c>
      <c r="S44" s="213" t="s">
        <v>507</v>
      </c>
      <c r="T44" s="149">
        <v>0</v>
      </c>
      <c r="U44" s="213" t="s">
        <v>507</v>
      </c>
      <c r="V44" s="149">
        <v>0</v>
      </c>
      <c r="W44" s="213" t="s">
        <v>507</v>
      </c>
      <c r="X44" s="149">
        <v>0</v>
      </c>
      <c r="Y44" s="213" t="s">
        <v>507</v>
      </c>
      <c r="Z44" s="149" t="s">
        <v>506</v>
      </c>
      <c r="AA44" s="213" t="s">
        <v>506</v>
      </c>
      <c r="AB44" s="149">
        <v>0</v>
      </c>
      <c r="AC44" s="149">
        <v>0</v>
      </c>
    </row>
    <row r="45" spans="1:29" s="144" customFormat="1" x14ac:dyDescent="0.25">
      <c r="A45" s="150" t="s">
        <v>553</v>
      </c>
      <c r="B45" s="151" t="s">
        <v>554</v>
      </c>
      <c r="C45" s="149"/>
      <c r="D45" s="149"/>
      <c r="E45" s="149"/>
      <c r="F45" s="149"/>
      <c r="G45" s="149">
        <v>0</v>
      </c>
      <c r="H45" s="149">
        <v>0</v>
      </c>
      <c r="I45" s="213" t="s">
        <v>507</v>
      </c>
      <c r="J45" s="149">
        <v>0</v>
      </c>
      <c r="K45" s="213" t="s">
        <v>507</v>
      </c>
      <c r="L45" s="149">
        <v>0</v>
      </c>
      <c r="M45" s="213" t="s">
        <v>507</v>
      </c>
      <c r="N45" s="149">
        <v>0</v>
      </c>
      <c r="O45" s="213" t="s">
        <v>507</v>
      </c>
      <c r="P45" s="149">
        <v>0</v>
      </c>
      <c r="Q45" s="213" t="s">
        <v>507</v>
      </c>
      <c r="R45" s="149">
        <v>0</v>
      </c>
      <c r="S45" s="213" t="s">
        <v>507</v>
      </c>
      <c r="T45" s="149">
        <v>0</v>
      </c>
      <c r="U45" s="213" t="s">
        <v>507</v>
      </c>
      <c r="V45" s="149">
        <v>0</v>
      </c>
      <c r="W45" s="213" t="s">
        <v>507</v>
      </c>
      <c r="X45" s="149">
        <v>0</v>
      </c>
      <c r="Y45" s="213" t="s">
        <v>507</v>
      </c>
      <c r="Z45" s="149" t="s">
        <v>506</v>
      </c>
      <c r="AA45" s="213" t="s">
        <v>506</v>
      </c>
      <c r="AB45" s="149">
        <v>0</v>
      </c>
      <c r="AC45" s="149">
        <v>0</v>
      </c>
    </row>
    <row r="46" spans="1:29" s="144" customFormat="1" x14ac:dyDescent="0.25">
      <c r="A46" s="150" t="s">
        <v>555</v>
      </c>
      <c r="B46" s="151" t="s">
        <v>556</v>
      </c>
      <c r="C46" s="149"/>
      <c r="D46" s="149"/>
      <c r="E46" s="149"/>
      <c r="F46" s="149"/>
      <c r="G46" s="149">
        <v>0</v>
      </c>
      <c r="H46" s="149">
        <v>0</v>
      </c>
      <c r="I46" s="213" t="s">
        <v>507</v>
      </c>
      <c r="J46" s="149">
        <v>0</v>
      </c>
      <c r="K46" s="213" t="s">
        <v>507</v>
      </c>
      <c r="L46" s="149">
        <v>0</v>
      </c>
      <c r="M46" s="213" t="s">
        <v>507</v>
      </c>
      <c r="N46" s="149">
        <v>0</v>
      </c>
      <c r="O46" s="213" t="s">
        <v>507</v>
      </c>
      <c r="P46" s="149">
        <v>0</v>
      </c>
      <c r="Q46" s="213" t="s">
        <v>507</v>
      </c>
      <c r="R46" s="149">
        <v>0</v>
      </c>
      <c r="S46" s="213" t="s">
        <v>507</v>
      </c>
      <c r="T46" s="149">
        <v>0</v>
      </c>
      <c r="U46" s="213" t="s">
        <v>507</v>
      </c>
      <c r="V46" s="149">
        <v>0</v>
      </c>
      <c r="W46" s="213" t="s">
        <v>507</v>
      </c>
      <c r="X46" s="149">
        <v>0</v>
      </c>
      <c r="Y46" s="213" t="s">
        <v>507</v>
      </c>
      <c r="Z46" s="149" t="s">
        <v>506</v>
      </c>
      <c r="AA46" s="213" t="s">
        <v>506</v>
      </c>
      <c r="AB46" s="149">
        <v>0</v>
      </c>
      <c r="AC46" s="149">
        <v>0</v>
      </c>
    </row>
    <row r="47" spans="1:29" s="144" customFormat="1" x14ac:dyDescent="0.25">
      <c r="A47" s="147" t="s">
        <v>61</v>
      </c>
      <c r="B47" s="148" t="s">
        <v>158</v>
      </c>
      <c r="C47" s="149"/>
      <c r="D47" s="149"/>
      <c r="E47" s="149"/>
      <c r="F47" s="149"/>
      <c r="G47" s="149"/>
      <c r="H47" s="149"/>
      <c r="I47" s="149"/>
      <c r="J47" s="149"/>
      <c r="K47" s="149"/>
      <c r="L47" s="149"/>
      <c r="M47" s="149"/>
      <c r="N47" s="149"/>
      <c r="O47" s="149"/>
      <c r="P47" s="149"/>
      <c r="Q47" s="149"/>
      <c r="R47" s="149"/>
      <c r="S47" s="213"/>
      <c r="T47" s="149"/>
      <c r="U47" s="149"/>
      <c r="V47" s="149"/>
      <c r="W47" s="149"/>
      <c r="X47" s="149"/>
      <c r="Y47" s="149"/>
      <c r="Z47" s="149"/>
      <c r="AA47" s="149"/>
      <c r="AB47" s="149"/>
      <c r="AC47" s="149"/>
    </row>
    <row r="48" spans="1:29" s="144" customFormat="1" ht="33.75" customHeight="1" x14ac:dyDescent="0.25">
      <c r="A48" s="150" t="s">
        <v>157</v>
      </c>
      <c r="B48" s="151" t="s">
        <v>545</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506</v>
      </c>
      <c r="AA48" s="149"/>
      <c r="AB48" s="149">
        <v>0</v>
      </c>
      <c r="AC48" s="149">
        <v>0</v>
      </c>
    </row>
    <row r="49" spans="1:29" s="144" customFormat="1" ht="31.5" x14ac:dyDescent="0.25">
      <c r="A49" s="150" t="s">
        <v>156</v>
      </c>
      <c r="B49" s="214" t="s">
        <v>543</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506</v>
      </c>
      <c r="AA49" s="149"/>
      <c r="AB49" s="149">
        <v>0</v>
      </c>
      <c r="AC49" s="149">
        <v>0</v>
      </c>
    </row>
    <row r="50" spans="1:29" s="144" customFormat="1" x14ac:dyDescent="0.25">
      <c r="A50" s="150" t="s">
        <v>155</v>
      </c>
      <c r="B50" s="214" t="s">
        <v>154</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506</v>
      </c>
      <c r="AA50" s="149"/>
      <c r="AB50" s="149">
        <v>0</v>
      </c>
      <c r="AC50" s="149">
        <v>0</v>
      </c>
    </row>
    <row r="51" spans="1:29" s="144" customFormat="1" ht="31.5" x14ac:dyDescent="0.25">
      <c r="A51" s="150" t="s">
        <v>153</v>
      </c>
      <c r="B51" s="151" t="s">
        <v>152</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506</v>
      </c>
      <c r="AA51" s="149"/>
      <c r="AB51" s="149">
        <v>0</v>
      </c>
      <c r="AC51" s="149">
        <v>0</v>
      </c>
    </row>
    <row r="52" spans="1:29" s="144" customFormat="1" ht="31.5" x14ac:dyDescent="0.25">
      <c r="A52" s="150" t="s">
        <v>151</v>
      </c>
      <c r="B52" s="151" t="s">
        <v>150</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506</v>
      </c>
      <c r="AA52" s="149"/>
      <c r="AB52" s="149">
        <v>0</v>
      </c>
      <c r="AC52" s="149">
        <v>0</v>
      </c>
    </row>
    <row r="53" spans="1:29" s="144" customFormat="1" x14ac:dyDescent="0.25">
      <c r="A53" s="150" t="s">
        <v>149</v>
      </c>
      <c r="B53" s="151" t="s">
        <v>148</v>
      </c>
      <c r="C53" s="149">
        <v>0</v>
      </c>
      <c r="D53" s="149">
        <v>0</v>
      </c>
      <c r="E53" s="149"/>
      <c r="F53" s="149"/>
      <c r="G53" s="149">
        <v>0</v>
      </c>
      <c r="H53" s="149">
        <v>0</v>
      </c>
      <c r="I53" s="149"/>
      <c r="J53" s="149">
        <v>0</v>
      </c>
      <c r="K53" s="149"/>
      <c r="L53" s="149">
        <v>0</v>
      </c>
      <c r="M53" s="149"/>
      <c r="N53" s="149">
        <v>0</v>
      </c>
      <c r="O53" s="149"/>
      <c r="P53" s="149">
        <v>0</v>
      </c>
      <c r="Q53" s="149"/>
      <c r="R53" s="149">
        <v>0</v>
      </c>
      <c r="S53" s="149"/>
      <c r="T53" s="149">
        <v>0</v>
      </c>
      <c r="U53" s="149"/>
      <c r="V53" s="149">
        <v>0</v>
      </c>
      <c r="W53" s="149"/>
      <c r="X53" s="149">
        <v>0</v>
      </c>
      <c r="Y53" s="149"/>
      <c r="Z53" s="149" t="s">
        <v>506</v>
      </c>
      <c r="AA53" s="149"/>
      <c r="AB53" s="149">
        <v>0</v>
      </c>
      <c r="AC53" s="149">
        <v>0</v>
      </c>
    </row>
    <row r="54" spans="1:29" s="144" customFormat="1" x14ac:dyDescent="0.25">
      <c r="A54" s="150" t="s">
        <v>147</v>
      </c>
      <c r="B54" s="151" t="s">
        <v>546</v>
      </c>
      <c r="C54" s="149">
        <v>0</v>
      </c>
      <c r="D54" s="149">
        <v>0</v>
      </c>
      <c r="E54" s="149"/>
      <c r="F54" s="149"/>
      <c r="G54" s="149">
        <v>0</v>
      </c>
      <c r="H54" s="149">
        <v>0</v>
      </c>
      <c r="I54" s="149"/>
      <c r="J54" s="149">
        <v>0</v>
      </c>
      <c r="K54" s="149"/>
      <c r="L54" s="149">
        <v>0</v>
      </c>
      <c r="M54" s="149"/>
      <c r="N54" s="149">
        <v>0</v>
      </c>
      <c r="O54" s="149"/>
      <c r="P54" s="149">
        <v>0</v>
      </c>
      <c r="Q54" s="149"/>
      <c r="R54" s="149">
        <v>0</v>
      </c>
      <c r="S54" s="149"/>
      <c r="T54" s="149">
        <v>0</v>
      </c>
      <c r="U54" s="149"/>
      <c r="V54" s="149">
        <v>0</v>
      </c>
      <c r="W54" s="149"/>
      <c r="X54" s="149">
        <v>0</v>
      </c>
      <c r="Y54" s="149"/>
      <c r="Z54" s="149" t="s">
        <v>506</v>
      </c>
      <c r="AA54" s="149"/>
      <c r="AB54" s="149">
        <v>0</v>
      </c>
      <c r="AC54" s="149">
        <v>0</v>
      </c>
    </row>
    <row r="55" spans="1:29" s="144" customFormat="1" x14ac:dyDescent="0.25">
      <c r="A55" s="150" t="s">
        <v>557</v>
      </c>
      <c r="B55" s="151" t="s">
        <v>547</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506</v>
      </c>
      <c r="AA55" s="149"/>
      <c r="AB55" s="149">
        <v>0</v>
      </c>
      <c r="AC55" s="149">
        <v>0</v>
      </c>
    </row>
    <row r="56" spans="1:29" s="144" customFormat="1" x14ac:dyDescent="0.25">
      <c r="A56" s="150" t="s">
        <v>558</v>
      </c>
      <c r="B56" s="151" t="s">
        <v>548</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506</v>
      </c>
      <c r="AA56" s="149"/>
      <c r="AB56" s="149">
        <v>0</v>
      </c>
      <c r="AC56" s="149">
        <v>0</v>
      </c>
    </row>
    <row r="57" spans="1:29" s="144" customFormat="1" x14ac:dyDescent="0.25">
      <c r="A57" s="150" t="s">
        <v>559</v>
      </c>
      <c r="B57" s="151" t="s">
        <v>550</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506</v>
      </c>
      <c r="AA57" s="149"/>
      <c r="AB57" s="149">
        <v>0</v>
      </c>
      <c r="AC57" s="149">
        <v>0</v>
      </c>
    </row>
    <row r="58" spans="1:29" s="144" customFormat="1" x14ac:dyDescent="0.25">
      <c r="A58" s="150" t="s">
        <v>560</v>
      </c>
      <c r="B58" s="151" t="s">
        <v>552</v>
      </c>
      <c r="C58" s="149">
        <v>1</v>
      </c>
      <c r="D58" s="149">
        <v>1</v>
      </c>
      <c r="E58" s="149"/>
      <c r="F58" s="149"/>
      <c r="G58" s="149">
        <v>1</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506</v>
      </c>
      <c r="AA58" s="149"/>
      <c r="AB58" s="149">
        <v>0</v>
      </c>
      <c r="AC58" s="149">
        <v>0</v>
      </c>
    </row>
    <row r="59" spans="1:29" s="144" customFormat="1" x14ac:dyDescent="0.25">
      <c r="A59" s="150" t="s">
        <v>561</v>
      </c>
      <c r="B59" s="151" t="s">
        <v>554</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506</v>
      </c>
      <c r="AA59" s="149"/>
      <c r="AB59" s="149">
        <v>0</v>
      </c>
      <c r="AC59" s="149">
        <v>0</v>
      </c>
    </row>
    <row r="60" spans="1:29" s="144" customFormat="1" x14ac:dyDescent="0.25">
      <c r="A60" s="150" t="s">
        <v>562</v>
      </c>
      <c r="B60" s="151" t="s">
        <v>556</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506</v>
      </c>
      <c r="AA60" s="149"/>
      <c r="AB60" s="149">
        <v>0</v>
      </c>
      <c r="AC60" s="149">
        <v>0</v>
      </c>
    </row>
    <row r="61" spans="1:29" s="144" customFormat="1" ht="35.25" customHeight="1" x14ac:dyDescent="0.25">
      <c r="A61" s="147" t="s">
        <v>59</v>
      </c>
      <c r="B61" s="148" t="s">
        <v>146</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144" customFormat="1" x14ac:dyDescent="0.25">
      <c r="A62" s="150" t="s">
        <v>145</v>
      </c>
      <c r="B62" s="151" t="s">
        <v>144</v>
      </c>
      <c r="C62" s="278">
        <v>60.125465138666684</v>
      </c>
      <c r="D62" s="278">
        <v>56.437015029999998</v>
      </c>
      <c r="E62" s="278"/>
      <c r="F62" s="278"/>
      <c r="G62" s="278">
        <v>56.437015030000005</v>
      </c>
      <c r="H62" s="278">
        <v>0</v>
      </c>
      <c r="I62" s="278"/>
      <c r="J62" s="278">
        <v>0</v>
      </c>
      <c r="K62" s="278"/>
      <c r="L62" s="278">
        <v>0</v>
      </c>
      <c r="M62" s="278"/>
      <c r="N62" s="278">
        <v>0</v>
      </c>
      <c r="O62" s="278"/>
      <c r="P62" s="278">
        <v>0</v>
      </c>
      <c r="Q62" s="278"/>
      <c r="R62" s="278">
        <v>0</v>
      </c>
      <c r="S62" s="278"/>
      <c r="T62" s="278">
        <v>0</v>
      </c>
      <c r="U62" s="278"/>
      <c r="V62" s="278">
        <v>0</v>
      </c>
      <c r="W62" s="278"/>
      <c r="X62" s="278">
        <v>0</v>
      </c>
      <c r="Y62" s="278"/>
      <c r="Z62" s="278" t="s">
        <v>506</v>
      </c>
      <c r="AA62" s="278"/>
      <c r="AB62" s="278">
        <v>0</v>
      </c>
      <c r="AC62" s="278">
        <v>0</v>
      </c>
    </row>
    <row r="63" spans="1:29" s="144" customFormat="1" x14ac:dyDescent="0.25">
      <c r="A63" s="150" t="s">
        <v>143</v>
      </c>
      <c r="B63" s="214" t="s">
        <v>138</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506</v>
      </c>
      <c r="AA63" s="278"/>
      <c r="AB63" s="278">
        <v>0</v>
      </c>
      <c r="AC63" s="278">
        <v>0</v>
      </c>
    </row>
    <row r="64" spans="1:29" s="144" customFormat="1" x14ac:dyDescent="0.25">
      <c r="A64" s="150" t="s">
        <v>142</v>
      </c>
      <c r="B64" s="151" t="s">
        <v>137</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506</v>
      </c>
      <c r="AA64" s="278"/>
      <c r="AB64" s="278">
        <v>0</v>
      </c>
      <c r="AC64" s="278">
        <v>0</v>
      </c>
    </row>
    <row r="65" spans="1:29" s="144" customFormat="1" x14ac:dyDescent="0.25">
      <c r="A65" s="150" t="s">
        <v>141</v>
      </c>
      <c r="B65" s="214" t="s">
        <v>136</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506</v>
      </c>
      <c r="AA65" s="278"/>
      <c r="AB65" s="278">
        <v>0</v>
      </c>
      <c r="AC65" s="278">
        <v>0</v>
      </c>
    </row>
    <row r="66" spans="1:29" s="144" customFormat="1" x14ac:dyDescent="0.25">
      <c r="A66" s="150" t="s">
        <v>140</v>
      </c>
      <c r="B66" s="214" t="s">
        <v>135</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506</v>
      </c>
      <c r="AA66" s="278"/>
      <c r="AB66" s="278">
        <v>0</v>
      </c>
      <c r="AC66" s="278">
        <v>0</v>
      </c>
    </row>
    <row r="67" spans="1:29" s="144" customFormat="1" x14ac:dyDescent="0.25">
      <c r="A67" s="150" t="s">
        <v>563</v>
      </c>
      <c r="B67" s="151" t="s">
        <v>546</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506</v>
      </c>
      <c r="AA67" s="278"/>
      <c r="AB67" s="278">
        <v>0</v>
      </c>
      <c r="AC67" s="278">
        <v>0</v>
      </c>
    </row>
    <row r="68" spans="1:29" s="144" customFormat="1" x14ac:dyDescent="0.25">
      <c r="A68" s="150" t="s">
        <v>564</v>
      </c>
      <c r="B68" s="151" t="s">
        <v>547</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506</v>
      </c>
      <c r="AA68" s="278"/>
      <c r="AB68" s="278">
        <v>0</v>
      </c>
      <c r="AC68" s="278">
        <v>0</v>
      </c>
    </row>
    <row r="69" spans="1:29" s="144" customFormat="1" x14ac:dyDescent="0.25">
      <c r="A69" s="150" t="s">
        <v>565</v>
      </c>
      <c r="B69" s="151" t="s">
        <v>548</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506</v>
      </c>
      <c r="AA69" s="278"/>
      <c r="AB69" s="278">
        <v>0</v>
      </c>
      <c r="AC69" s="278">
        <v>0</v>
      </c>
    </row>
    <row r="70" spans="1:29" s="144" customFormat="1" x14ac:dyDescent="0.25">
      <c r="A70" s="150" t="s">
        <v>566</v>
      </c>
      <c r="B70" s="151" t="s">
        <v>550</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506</v>
      </c>
      <c r="AA70" s="278"/>
      <c r="AB70" s="278">
        <v>0</v>
      </c>
      <c r="AC70" s="278">
        <v>0</v>
      </c>
    </row>
    <row r="71" spans="1:29" s="144" customFormat="1" x14ac:dyDescent="0.25">
      <c r="A71" s="150" t="s">
        <v>567</v>
      </c>
      <c r="B71" s="151" t="s">
        <v>552</v>
      </c>
      <c r="C71" s="278"/>
      <c r="D71" s="278"/>
      <c r="E71" s="278"/>
      <c r="F71" s="278"/>
      <c r="G71" s="278">
        <v>1</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506</v>
      </c>
      <c r="AA71" s="278"/>
      <c r="AB71" s="278">
        <v>0</v>
      </c>
      <c r="AC71" s="278">
        <v>0</v>
      </c>
    </row>
    <row r="72" spans="1:29" s="144" customFormat="1" x14ac:dyDescent="0.25">
      <c r="A72" s="150" t="s">
        <v>568</v>
      </c>
      <c r="B72" s="151" t="s">
        <v>554</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506</v>
      </c>
      <c r="AA72" s="278"/>
      <c r="AB72" s="278">
        <v>0</v>
      </c>
      <c r="AC72" s="278">
        <v>0</v>
      </c>
    </row>
    <row r="73" spans="1:29" s="144" customFormat="1" x14ac:dyDescent="0.25">
      <c r="A73" s="150" t="s">
        <v>569</v>
      </c>
      <c r="B73" s="151" t="s">
        <v>556</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506</v>
      </c>
      <c r="AA73" s="278"/>
      <c r="AB73" s="278">
        <v>0</v>
      </c>
      <c r="AC73" s="278">
        <v>0</v>
      </c>
    </row>
    <row r="74" spans="1:29" s="144" customFormat="1" ht="36.75" customHeight="1" x14ac:dyDescent="0.25">
      <c r="A74" s="147" t="s">
        <v>58</v>
      </c>
      <c r="B74" s="153" t="s">
        <v>233</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506</v>
      </c>
      <c r="AA74" s="278"/>
      <c r="AB74" s="278">
        <v>0</v>
      </c>
      <c r="AC74" s="278">
        <v>0</v>
      </c>
    </row>
    <row r="75" spans="1:29" s="144" customFormat="1" x14ac:dyDescent="0.25">
      <c r="A75" s="147" t="s">
        <v>56</v>
      </c>
      <c r="B75" s="148" t="s">
        <v>139</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144" customFormat="1" ht="33" customHeight="1" x14ac:dyDescent="0.25">
      <c r="A76" s="150" t="s">
        <v>228</v>
      </c>
      <c r="B76" s="151" t="s">
        <v>545</v>
      </c>
      <c r="C76" s="154"/>
      <c r="D76" s="155"/>
      <c r="E76" s="156"/>
      <c r="F76" s="156"/>
      <c r="G76" s="149">
        <v>0</v>
      </c>
      <c r="H76" s="149">
        <v>0</v>
      </c>
      <c r="I76" s="156"/>
      <c r="J76" s="149">
        <v>0</v>
      </c>
      <c r="K76" s="155"/>
      <c r="L76" s="149">
        <v>0</v>
      </c>
      <c r="M76" s="155"/>
      <c r="N76" s="149">
        <v>0</v>
      </c>
      <c r="O76" s="155"/>
      <c r="P76" s="149">
        <v>0</v>
      </c>
      <c r="Q76" s="155"/>
      <c r="R76" s="149">
        <v>0</v>
      </c>
      <c r="S76" s="155"/>
      <c r="T76" s="149">
        <v>0</v>
      </c>
      <c r="U76" s="155"/>
      <c r="V76" s="149">
        <v>0</v>
      </c>
      <c r="W76" s="155"/>
      <c r="X76" s="149">
        <v>0</v>
      </c>
      <c r="Y76" s="155"/>
      <c r="Z76" s="149" t="s">
        <v>506</v>
      </c>
      <c r="AA76" s="155"/>
      <c r="AB76" s="149">
        <v>0</v>
      </c>
      <c r="AC76" s="149">
        <v>0</v>
      </c>
    </row>
    <row r="77" spans="1:29" s="144" customFormat="1" ht="29.25" customHeight="1" x14ac:dyDescent="0.25">
      <c r="A77" s="150" t="s">
        <v>229</v>
      </c>
      <c r="B77" s="214" t="s">
        <v>543</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506</v>
      </c>
      <c r="AA77" s="149"/>
      <c r="AB77" s="149">
        <v>0</v>
      </c>
      <c r="AC77" s="149">
        <v>0</v>
      </c>
    </row>
    <row r="78" spans="1:29" s="144" customFormat="1" x14ac:dyDescent="0.25">
      <c r="A78" s="150" t="s">
        <v>230</v>
      </c>
      <c r="B78" s="214" t="s">
        <v>154</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506</v>
      </c>
      <c r="AA78" s="149"/>
      <c r="AB78" s="149">
        <v>0</v>
      </c>
      <c r="AC78" s="149">
        <v>0</v>
      </c>
    </row>
    <row r="79" spans="1:29" s="144" customFormat="1" x14ac:dyDescent="0.25">
      <c r="A79" s="150" t="s">
        <v>231</v>
      </c>
      <c r="B79" s="151" t="s">
        <v>570</v>
      </c>
      <c r="C79" s="149"/>
      <c r="D79" s="149"/>
      <c r="E79" s="149"/>
      <c r="F79" s="149"/>
      <c r="G79" s="149">
        <v>0</v>
      </c>
      <c r="H79" s="149">
        <v>0</v>
      </c>
      <c r="I79" s="149"/>
      <c r="J79" s="149">
        <v>0</v>
      </c>
      <c r="K79" s="149"/>
      <c r="L79" s="149">
        <v>0</v>
      </c>
      <c r="M79" s="149"/>
      <c r="N79" s="149">
        <v>0</v>
      </c>
      <c r="O79" s="149"/>
      <c r="P79" s="149">
        <v>0</v>
      </c>
      <c r="Q79" s="149"/>
      <c r="R79" s="149">
        <v>0</v>
      </c>
      <c r="S79" s="149"/>
      <c r="T79" s="149">
        <v>0</v>
      </c>
      <c r="U79" s="149"/>
      <c r="V79" s="149">
        <v>0</v>
      </c>
      <c r="W79" s="149"/>
      <c r="X79" s="149">
        <v>0</v>
      </c>
      <c r="Y79" s="149"/>
      <c r="Z79" s="149" t="s">
        <v>506</v>
      </c>
      <c r="AA79" s="149"/>
      <c r="AB79" s="149">
        <v>0</v>
      </c>
      <c r="AC79" s="149">
        <v>0</v>
      </c>
    </row>
    <row r="80" spans="1:29" s="144" customFormat="1" x14ac:dyDescent="0.25">
      <c r="A80" s="150" t="s">
        <v>232</v>
      </c>
      <c r="B80" s="151" t="s">
        <v>546</v>
      </c>
      <c r="C80" s="154"/>
      <c r="D80" s="155"/>
      <c r="E80" s="156"/>
      <c r="F80" s="156"/>
      <c r="G80" s="149">
        <v>0</v>
      </c>
      <c r="H80" s="149">
        <v>0</v>
      </c>
      <c r="I80" s="156"/>
      <c r="J80" s="149">
        <v>0</v>
      </c>
      <c r="K80" s="155"/>
      <c r="L80" s="149">
        <v>0</v>
      </c>
      <c r="M80" s="155"/>
      <c r="N80" s="149">
        <v>0</v>
      </c>
      <c r="O80" s="155"/>
      <c r="P80" s="149">
        <v>0</v>
      </c>
      <c r="Q80" s="155"/>
      <c r="R80" s="149">
        <v>0</v>
      </c>
      <c r="S80" s="155"/>
      <c r="T80" s="149">
        <v>0</v>
      </c>
      <c r="U80" s="155"/>
      <c r="V80" s="149">
        <v>0</v>
      </c>
      <c r="W80" s="155"/>
      <c r="X80" s="149">
        <v>0</v>
      </c>
      <c r="Y80" s="155"/>
      <c r="Z80" s="149" t="s">
        <v>506</v>
      </c>
      <c r="AA80" s="155"/>
      <c r="AB80" s="149">
        <v>0</v>
      </c>
      <c r="AC80" s="149">
        <v>0</v>
      </c>
    </row>
    <row r="81" spans="1:29" x14ac:dyDescent="0.25">
      <c r="A81" s="150" t="s">
        <v>571</v>
      </c>
      <c r="B81" s="151" t="s">
        <v>547</v>
      </c>
      <c r="C81" s="154"/>
      <c r="D81" s="155"/>
      <c r="E81" s="156"/>
      <c r="F81" s="156"/>
      <c r="G81" s="149">
        <v>0</v>
      </c>
      <c r="H81" s="149">
        <v>0</v>
      </c>
      <c r="I81" s="156"/>
      <c r="J81" s="149">
        <v>0</v>
      </c>
      <c r="K81" s="155"/>
      <c r="L81" s="149">
        <v>0</v>
      </c>
      <c r="M81" s="155"/>
      <c r="N81" s="149">
        <v>0</v>
      </c>
      <c r="O81" s="155"/>
      <c r="P81" s="149">
        <v>0</v>
      </c>
      <c r="Q81" s="155"/>
      <c r="R81" s="149">
        <v>0</v>
      </c>
      <c r="S81" s="155"/>
      <c r="T81" s="149">
        <v>0</v>
      </c>
      <c r="U81" s="155"/>
      <c r="V81" s="149">
        <v>0</v>
      </c>
      <c r="W81" s="155"/>
      <c r="X81" s="149">
        <v>0</v>
      </c>
      <c r="Y81" s="155"/>
      <c r="Z81" s="149" t="s">
        <v>506</v>
      </c>
      <c r="AA81" s="155"/>
      <c r="AB81" s="149">
        <v>0</v>
      </c>
      <c r="AC81" s="149">
        <v>0</v>
      </c>
    </row>
    <row r="82" spans="1:29" x14ac:dyDescent="0.25">
      <c r="A82" s="150" t="s">
        <v>572</v>
      </c>
      <c r="B82" s="151" t="s">
        <v>548</v>
      </c>
      <c r="C82" s="154"/>
      <c r="D82" s="155"/>
      <c r="E82" s="156"/>
      <c r="F82" s="156"/>
      <c r="G82" s="149">
        <v>0</v>
      </c>
      <c r="H82" s="149">
        <v>0</v>
      </c>
      <c r="I82" s="156"/>
      <c r="J82" s="149">
        <v>0</v>
      </c>
      <c r="K82" s="155"/>
      <c r="L82" s="149">
        <v>0</v>
      </c>
      <c r="M82" s="155"/>
      <c r="N82" s="149">
        <v>0</v>
      </c>
      <c r="O82" s="155"/>
      <c r="P82" s="149">
        <v>0</v>
      </c>
      <c r="Q82" s="155"/>
      <c r="R82" s="149">
        <v>0</v>
      </c>
      <c r="S82" s="155"/>
      <c r="T82" s="149">
        <v>0</v>
      </c>
      <c r="U82" s="155"/>
      <c r="V82" s="149">
        <v>0</v>
      </c>
      <c r="W82" s="155"/>
      <c r="X82" s="149">
        <v>0</v>
      </c>
      <c r="Y82" s="155"/>
      <c r="Z82" s="149" t="s">
        <v>506</v>
      </c>
      <c r="AA82" s="155"/>
      <c r="AB82" s="149">
        <v>0</v>
      </c>
      <c r="AC82" s="149">
        <v>0</v>
      </c>
    </row>
    <row r="83" spans="1:29" x14ac:dyDescent="0.25">
      <c r="A83" s="150" t="s">
        <v>573</v>
      </c>
      <c r="B83" s="151" t="s">
        <v>550</v>
      </c>
      <c r="C83" s="154"/>
      <c r="D83" s="155"/>
      <c r="E83" s="156"/>
      <c r="F83" s="156"/>
      <c r="G83" s="149">
        <v>0</v>
      </c>
      <c r="H83" s="149">
        <v>0</v>
      </c>
      <c r="I83" s="156"/>
      <c r="J83" s="149">
        <v>0</v>
      </c>
      <c r="K83" s="155"/>
      <c r="L83" s="149">
        <v>0</v>
      </c>
      <c r="M83" s="155"/>
      <c r="N83" s="149">
        <v>0</v>
      </c>
      <c r="O83" s="155"/>
      <c r="P83" s="149">
        <v>0</v>
      </c>
      <c r="Q83" s="155"/>
      <c r="R83" s="149">
        <v>0</v>
      </c>
      <c r="S83" s="155"/>
      <c r="T83" s="149">
        <v>0</v>
      </c>
      <c r="U83" s="155"/>
      <c r="V83" s="149">
        <v>0</v>
      </c>
      <c r="W83" s="155"/>
      <c r="X83" s="149">
        <v>0</v>
      </c>
      <c r="Y83" s="155"/>
      <c r="Z83" s="149" t="s">
        <v>506</v>
      </c>
      <c r="AA83" s="155"/>
      <c r="AB83" s="149">
        <v>0</v>
      </c>
      <c r="AC83" s="149">
        <v>0</v>
      </c>
    </row>
    <row r="84" spans="1:29" x14ac:dyDescent="0.25">
      <c r="A84" s="150" t="s">
        <v>574</v>
      </c>
      <c r="B84" s="151" t="s">
        <v>552</v>
      </c>
      <c r="C84" s="154"/>
      <c r="D84" s="155"/>
      <c r="E84" s="156"/>
      <c r="F84" s="156"/>
      <c r="G84" s="149">
        <v>1</v>
      </c>
      <c r="H84" s="149">
        <v>0</v>
      </c>
      <c r="I84" s="156"/>
      <c r="J84" s="149">
        <v>0</v>
      </c>
      <c r="K84" s="155"/>
      <c r="L84" s="149">
        <v>0</v>
      </c>
      <c r="M84" s="155"/>
      <c r="N84" s="149">
        <v>0</v>
      </c>
      <c r="O84" s="155"/>
      <c r="P84" s="149">
        <v>0</v>
      </c>
      <c r="Q84" s="155"/>
      <c r="R84" s="149">
        <v>0</v>
      </c>
      <c r="S84" s="155"/>
      <c r="T84" s="149">
        <v>0</v>
      </c>
      <c r="U84" s="155"/>
      <c r="V84" s="149">
        <v>0</v>
      </c>
      <c r="W84" s="155"/>
      <c r="X84" s="149">
        <v>0</v>
      </c>
      <c r="Y84" s="155"/>
      <c r="Z84" s="149" t="s">
        <v>506</v>
      </c>
      <c r="AA84" s="155"/>
      <c r="AB84" s="149">
        <v>0</v>
      </c>
      <c r="AC84" s="149">
        <v>0</v>
      </c>
    </row>
    <row r="85" spans="1:29" x14ac:dyDescent="0.25">
      <c r="A85" s="150" t="s">
        <v>575</v>
      </c>
      <c r="B85" s="151" t="s">
        <v>554</v>
      </c>
      <c r="C85" s="154"/>
      <c r="D85" s="155"/>
      <c r="E85" s="156"/>
      <c r="F85" s="156"/>
      <c r="G85" s="149">
        <v>0</v>
      </c>
      <c r="H85" s="149">
        <v>0</v>
      </c>
      <c r="I85" s="156"/>
      <c r="J85" s="149">
        <v>0</v>
      </c>
      <c r="K85" s="155"/>
      <c r="L85" s="149">
        <v>0</v>
      </c>
      <c r="M85" s="155"/>
      <c r="N85" s="149">
        <v>0</v>
      </c>
      <c r="O85" s="155"/>
      <c r="P85" s="149">
        <v>0</v>
      </c>
      <c r="Q85" s="155"/>
      <c r="R85" s="149">
        <v>0</v>
      </c>
      <c r="S85" s="155"/>
      <c r="T85" s="149">
        <v>0</v>
      </c>
      <c r="U85" s="155"/>
      <c r="V85" s="149">
        <v>0</v>
      </c>
      <c r="W85" s="155"/>
      <c r="X85" s="149">
        <v>0</v>
      </c>
      <c r="Y85" s="155"/>
      <c r="Z85" s="149" t="s">
        <v>506</v>
      </c>
      <c r="AA85" s="155"/>
      <c r="AB85" s="149">
        <v>0</v>
      </c>
      <c r="AC85" s="149">
        <v>0</v>
      </c>
    </row>
    <row r="86" spans="1:29" x14ac:dyDescent="0.25">
      <c r="A86" s="150" t="s">
        <v>576</v>
      </c>
      <c r="B86" s="151" t="s">
        <v>556</v>
      </c>
      <c r="C86" s="248"/>
      <c r="D86" s="155"/>
      <c r="E86" s="156"/>
      <c r="F86" s="156"/>
      <c r="G86" s="149">
        <v>0</v>
      </c>
      <c r="H86" s="149">
        <v>0</v>
      </c>
      <c r="I86" s="156"/>
      <c r="J86" s="149">
        <v>0</v>
      </c>
      <c r="K86" s="155"/>
      <c r="L86" s="149">
        <v>0</v>
      </c>
      <c r="M86" s="155"/>
      <c r="N86" s="149">
        <v>0</v>
      </c>
      <c r="O86" s="155"/>
      <c r="P86" s="149">
        <v>0</v>
      </c>
      <c r="Q86" s="155"/>
      <c r="R86" s="149">
        <v>0</v>
      </c>
      <c r="S86" s="155"/>
      <c r="T86" s="149">
        <v>0</v>
      </c>
      <c r="U86" s="155"/>
      <c r="V86" s="149">
        <v>0</v>
      </c>
      <c r="W86" s="155"/>
      <c r="X86" s="149">
        <v>0</v>
      </c>
      <c r="Y86" s="155"/>
      <c r="Z86" s="149" t="s">
        <v>506</v>
      </c>
      <c r="AA86" s="155"/>
      <c r="AB86" s="149">
        <v>0</v>
      </c>
      <c r="AC86" s="149">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1" zoomScale="70" zoomScaleSheetLayoutView="70" workbookViewId="0">
      <selection activeCell="AT28" sqref="AT28"/>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4.140625" style="19" customWidth="1"/>
    <col min="14" max="14" width="37.7109375" style="19" customWidth="1"/>
    <col min="15" max="15" width="19"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4" width="10.7109375" style="19" customWidth="1"/>
    <col min="25" max="25" width="24.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7109375" style="19" customWidth="1"/>
    <col min="33" max="33" width="15.7109375" style="19" customWidth="1"/>
    <col min="34" max="35" width="13.28515625" style="19" customWidth="1"/>
    <col min="36" max="36" width="11.7109375" style="19" customWidth="1"/>
    <col min="37" max="37" width="20"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7" t="str">
        <f>'6.2. Паспорт фин осв ввод'!A4:AA4</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N_TP1000.PR.0035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Реконструкция системы гарантированного электропитания ИЛК исполнительного аппарата АО "Россети Тюмень"</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484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495</v>
      </c>
      <c r="F22" s="439"/>
      <c r="G22" s="439"/>
      <c r="H22" s="439"/>
      <c r="I22" s="439"/>
      <c r="J22" s="439"/>
      <c r="K22" s="439"/>
      <c r="L22" s="440"/>
      <c r="M22" s="432" t="s">
        <v>49</v>
      </c>
      <c r="N22" s="432" t="s">
        <v>48</v>
      </c>
      <c r="O22" s="432" t="s">
        <v>47</v>
      </c>
      <c r="P22" s="441" t="s">
        <v>263</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138</v>
      </c>
      <c r="G23" s="449" t="s">
        <v>137</v>
      </c>
      <c r="H23" s="449" t="s">
        <v>136</v>
      </c>
      <c r="I23" s="453" t="s">
        <v>405</v>
      </c>
      <c r="J23" s="453" t="s">
        <v>406</v>
      </c>
      <c r="K23" s="453" t="s">
        <v>407</v>
      </c>
      <c r="L23" s="449" t="s">
        <v>79</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58" t="s">
        <v>13</v>
      </c>
      <c r="AG24" s="158" t="s">
        <v>12</v>
      </c>
      <c r="AH24" s="105" t="s">
        <v>2</v>
      </c>
      <c r="AI24" s="105"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2" customFormat="1" ht="75" x14ac:dyDescent="0.2">
      <c r="A26" s="268">
        <v>2023.0419999999999</v>
      </c>
      <c r="B26" s="269" t="s">
        <v>634</v>
      </c>
      <c r="C26" s="269" t="s">
        <v>612</v>
      </c>
      <c r="D26" s="270" t="s">
        <v>613</v>
      </c>
      <c r="E26" s="268" t="s">
        <v>368</v>
      </c>
      <c r="F26" s="268" t="s">
        <v>368</v>
      </c>
      <c r="G26" s="268" t="s">
        <v>368</v>
      </c>
      <c r="H26" s="268" t="s">
        <v>368</v>
      </c>
      <c r="I26" s="268" t="s">
        <v>368</v>
      </c>
      <c r="J26" s="268" t="s">
        <v>368</v>
      </c>
      <c r="K26" s="268" t="s">
        <v>368</v>
      </c>
      <c r="L26" s="268" t="s">
        <v>368</v>
      </c>
      <c r="M26" s="269" t="s">
        <v>614</v>
      </c>
      <c r="N26" s="269" t="s">
        <v>615</v>
      </c>
      <c r="O26" s="269" t="s">
        <v>634</v>
      </c>
      <c r="P26" s="273">
        <v>558</v>
      </c>
      <c r="Q26" s="269" t="s">
        <v>616</v>
      </c>
      <c r="R26" s="273">
        <v>558</v>
      </c>
      <c r="S26" s="269" t="s">
        <v>606</v>
      </c>
      <c r="T26" s="269" t="s">
        <v>606</v>
      </c>
      <c r="U26" s="273">
        <v>2</v>
      </c>
      <c r="V26" s="273">
        <v>2</v>
      </c>
      <c r="W26" s="269" t="s">
        <v>607</v>
      </c>
      <c r="X26" s="273">
        <v>500</v>
      </c>
      <c r="Y26" s="264"/>
      <c r="Z26" s="273">
        <v>1</v>
      </c>
      <c r="AA26" s="273">
        <v>500</v>
      </c>
      <c r="AB26" s="273">
        <v>500</v>
      </c>
      <c r="AC26" s="269" t="s">
        <v>607</v>
      </c>
      <c r="AD26" s="273">
        <v>600</v>
      </c>
      <c r="AE26" s="273">
        <v>600</v>
      </c>
      <c r="AF26" s="270" t="s">
        <v>617</v>
      </c>
      <c r="AG26" s="269" t="s">
        <v>618</v>
      </c>
      <c r="AH26" s="269" t="s">
        <v>619</v>
      </c>
      <c r="AI26" s="269" t="s">
        <v>620</v>
      </c>
      <c r="AJ26" s="269" t="s">
        <v>621</v>
      </c>
      <c r="AK26" s="269" t="s">
        <v>622</v>
      </c>
      <c r="AL26" s="271"/>
      <c r="AM26" s="271"/>
      <c r="AN26" s="271"/>
      <c r="AO26" s="271"/>
      <c r="AP26" s="269" t="s">
        <v>623</v>
      </c>
      <c r="AQ26" s="269" t="s">
        <v>624</v>
      </c>
      <c r="AR26" s="269" t="s">
        <v>623</v>
      </c>
      <c r="AS26" s="269" t="s">
        <v>624</v>
      </c>
      <c r="AT26" s="269" t="s">
        <v>625</v>
      </c>
      <c r="AU26" s="271"/>
      <c r="AV26" s="271"/>
    </row>
    <row r="27" spans="1:48" s="146" customFormat="1" x14ac:dyDescent="0.2">
      <c r="A27" s="262"/>
      <c r="B27" s="255"/>
      <c r="C27" s="256"/>
      <c r="D27" s="257"/>
      <c r="E27" s="252"/>
      <c r="F27" s="252"/>
      <c r="G27" s="252"/>
      <c r="H27" s="252"/>
      <c r="I27" s="252"/>
      <c r="J27" s="252"/>
      <c r="K27" s="252"/>
      <c r="L27" s="252"/>
      <c r="M27" s="260"/>
      <c r="N27" s="258"/>
      <c r="O27" s="260"/>
      <c r="P27" s="263"/>
      <c r="Q27" s="260"/>
      <c r="R27" s="263"/>
      <c r="S27" s="260"/>
      <c r="T27" s="260"/>
      <c r="U27" s="264"/>
      <c r="V27" s="264"/>
      <c r="W27" s="256" t="s">
        <v>626</v>
      </c>
      <c r="X27" s="259">
        <v>558</v>
      </c>
      <c r="Y27" s="260"/>
      <c r="Z27" s="261"/>
      <c r="AA27" s="259">
        <v>558</v>
      </c>
      <c r="AB27" s="263"/>
      <c r="AC27" s="263"/>
      <c r="AD27" s="263"/>
      <c r="AE27" s="263"/>
      <c r="AF27" s="264"/>
      <c r="AG27" s="253"/>
      <c r="AH27" s="261"/>
      <c r="AI27" s="261"/>
      <c r="AJ27" s="261"/>
      <c r="AK27" s="261"/>
      <c r="AL27" s="260"/>
      <c r="AM27" s="260"/>
      <c r="AN27" s="261"/>
      <c r="AO27" s="260"/>
      <c r="AP27" s="261"/>
      <c r="AQ27" s="261"/>
      <c r="AR27" s="261"/>
      <c r="AS27" s="261"/>
      <c r="AT27" s="261"/>
      <c r="AU27" s="260"/>
      <c r="AV27" s="260"/>
    </row>
    <row r="28" spans="1:48" ht="60" x14ac:dyDescent="0.25">
      <c r="A28" s="254">
        <v>2024.0174</v>
      </c>
      <c r="B28" s="256" t="s">
        <v>634</v>
      </c>
      <c r="C28" s="256" t="s">
        <v>612</v>
      </c>
      <c r="D28" s="257" t="s">
        <v>613</v>
      </c>
      <c r="E28" s="252" t="s">
        <v>368</v>
      </c>
      <c r="F28" s="252" t="s">
        <v>368</v>
      </c>
      <c r="G28" s="252" t="s">
        <v>368</v>
      </c>
      <c r="H28" s="252" t="s">
        <v>368</v>
      </c>
      <c r="I28" s="252" t="s">
        <v>368</v>
      </c>
      <c r="J28" s="252" t="s">
        <v>368</v>
      </c>
      <c r="K28" s="252" t="s">
        <v>368</v>
      </c>
      <c r="L28" s="252" t="s">
        <v>368</v>
      </c>
      <c r="M28" s="256" t="s">
        <v>630</v>
      </c>
      <c r="N28" s="265" t="s">
        <v>631</v>
      </c>
      <c r="O28" s="256" t="s">
        <v>634</v>
      </c>
      <c r="P28" s="266">
        <v>54222.14172</v>
      </c>
      <c r="Q28" s="259" t="s">
        <v>616</v>
      </c>
      <c r="R28" s="266">
        <v>54222.14172</v>
      </c>
      <c r="S28" s="256" t="s">
        <v>606</v>
      </c>
      <c r="T28" s="256" t="s">
        <v>606</v>
      </c>
      <c r="U28" s="254">
        <v>1</v>
      </c>
      <c r="V28" s="254">
        <v>1</v>
      </c>
      <c r="W28" s="256" t="s">
        <v>607</v>
      </c>
      <c r="X28" s="266">
        <v>54222.141710000004</v>
      </c>
      <c r="Y28" s="266"/>
      <c r="Z28" s="266">
        <v>1</v>
      </c>
      <c r="AA28" s="266">
        <v>54222.141710000004</v>
      </c>
      <c r="AB28" s="266">
        <v>54222.141710000004</v>
      </c>
      <c r="AC28" s="256" t="s">
        <v>607</v>
      </c>
      <c r="AD28" s="266">
        <v>65066.570050000002</v>
      </c>
      <c r="AE28" s="266">
        <v>65066.570050000002</v>
      </c>
      <c r="AF28" s="254">
        <v>32413398704</v>
      </c>
      <c r="AG28" s="254" t="s">
        <v>632</v>
      </c>
      <c r="AH28" s="267">
        <v>45370</v>
      </c>
      <c r="AI28" s="267">
        <v>45370</v>
      </c>
      <c r="AJ28" s="267">
        <v>45397</v>
      </c>
      <c r="AK28" s="267">
        <v>45408</v>
      </c>
      <c r="AL28" s="254"/>
      <c r="AM28" s="254"/>
      <c r="AN28" s="254"/>
      <c r="AO28" s="254"/>
      <c r="AP28" s="267">
        <v>45428</v>
      </c>
      <c r="AQ28" s="267">
        <v>45428</v>
      </c>
      <c r="AR28" s="267">
        <v>45428</v>
      </c>
      <c r="AS28" s="267">
        <v>45428</v>
      </c>
      <c r="AT28" s="267">
        <v>45654</v>
      </c>
      <c r="AU28" s="254"/>
      <c r="AV28"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topLeftCell="A5" zoomScale="85" zoomScaleNormal="85" zoomScaleSheetLayoutView="90" workbookViewId="0">
      <selection activeCell="B25" sqref="B25:B27"/>
    </sheetView>
  </sheetViews>
  <sheetFormatPr defaultRowHeight="15.75" x14ac:dyDescent="0.25"/>
  <cols>
    <col min="1" max="2" width="66.140625" style="195" customWidth="1"/>
    <col min="3" max="4" width="9.140625" style="102" customWidth="1"/>
    <col min="5"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196" t="s">
        <v>68</v>
      </c>
    </row>
    <row r="2" spans="1:6" ht="20.25" customHeight="1" x14ac:dyDescent="0.65">
      <c r="A2" s="137"/>
      <c r="B2" s="197" t="s">
        <v>10</v>
      </c>
    </row>
    <row r="3" spans="1:6" ht="18.75" x14ac:dyDescent="0.3">
      <c r="B3" s="197" t="s">
        <v>541</v>
      </c>
    </row>
    <row r="4" spans="1:6" x14ac:dyDescent="0.25">
      <c r="B4" s="198"/>
    </row>
    <row r="5" spans="1:6" ht="18.75" x14ac:dyDescent="0.3">
      <c r="A5" s="456" t="str">
        <f>'1. паспорт местоположение'!A5:C5</f>
        <v>Год раскрытия информации: 2025 год</v>
      </c>
      <c r="B5" s="456"/>
      <c r="C5" s="60"/>
      <c r="D5" s="60"/>
      <c r="E5" s="60"/>
      <c r="F5" s="60"/>
    </row>
    <row r="6" spans="1:6" ht="18.75" x14ac:dyDescent="0.3">
      <c r="A6" s="199"/>
      <c r="B6" s="199"/>
      <c r="C6" s="109"/>
      <c r="D6" s="109"/>
      <c r="E6" s="109"/>
      <c r="F6" s="109"/>
    </row>
    <row r="7" spans="1:6" ht="18.75" x14ac:dyDescent="0.25">
      <c r="A7" s="457" t="s">
        <v>9</v>
      </c>
      <c r="B7" s="457"/>
      <c r="C7" s="108"/>
      <c r="D7" s="108"/>
      <c r="E7" s="108"/>
      <c r="F7" s="108"/>
    </row>
    <row r="8" spans="1:6" ht="18.75" x14ac:dyDescent="0.25">
      <c r="A8" s="200"/>
      <c r="B8" s="200"/>
      <c r="C8" s="108"/>
      <c r="D8" s="108"/>
      <c r="E8" s="108"/>
      <c r="F8" s="108"/>
    </row>
    <row r="9" spans="1:6" x14ac:dyDescent="0.25">
      <c r="A9" s="458" t="str">
        <f>'1. паспорт местоположение'!A9:C9</f>
        <v>АО "Россети Тюмень"</v>
      </c>
      <c r="B9" s="458"/>
      <c r="C9" s="106"/>
      <c r="D9" s="106"/>
      <c r="E9" s="106"/>
      <c r="F9" s="106"/>
    </row>
    <row r="10" spans="1:6" x14ac:dyDescent="0.25">
      <c r="A10" s="459" t="s">
        <v>8</v>
      </c>
      <c r="B10" s="459"/>
      <c r="C10" s="107"/>
      <c r="D10" s="107"/>
      <c r="E10" s="107"/>
      <c r="F10" s="107"/>
    </row>
    <row r="11" spans="1:6" ht="18.75" x14ac:dyDescent="0.25">
      <c r="A11" s="200"/>
      <c r="B11" s="200"/>
      <c r="C11" s="108"/>
      <c r="D11" s="108"/>
      <c r="E11" s="108"/>
      <c r="F11" s="108"/>
    </row>
    <row r="12" spans="1:6" ht="18" customHeight="1" x14ac:dyDescent="0.25">
      <c r="A12" s="458" t="str">
        <f>'1. паспорт местоположение'!A12:C12</f>
        <v>N_TP1000.PR.0035</v>
      </c>
      <c r="B12" s="458"/>
      <c r="C12" s="106"/>
      <c r="D12" s="106"/>
      <c r="E12" s="106"/>
      <c r="F12" s="106"/>
    </row>
    <row r="13" spans="1:6" x14ac:dyDescent="0.25">
      <c r="A13" s="459" t="s">
        <v>7</v>
      </c>
      <c r="B13" s="459"/>
      <c r="C13" s="107"/>
      <c r="D13" s="107"/>
      <c r="E13" s="107"/>
      <c r="F13" s="107"/>
    </row>
    <row r="14" spans="1:6" ht="18.75" x14ac:dyDescent="0.25">
      <c r="A14" s="201"/>
      <c r="B14" s="201"/>
      <c r="C14" s="11"/>
      <c r="D14" s="11"/>
      <c r="E14" s="11"/>
      <c r="F14" s="11"/>
    </row>
    <row r="15" spans="1:6" ht="46.5" customHeight="1" x14ac:dyDescent="0.25">
      <c r="A15" s="461" t="str">
        <f>'1. паспорт местоположение'!A15:C15</f>
        <v>Реконструкция системы гарантированного электропитания ИЛК исполнительного аппарата АО "Россети Тюмень"</v>
      </c>
      <c r="B15" s="461"/>
      <c r="C15" s="106"/>
      <c r="D15" s="106"/>
      <c r="E15" s="106"/>
      <c r="F15" s="106"/>
    </row>
    <row r="16" spans="1:6" x14ac:dyDescent="0.25">
      <c r="A16" s="459" t="s">
        <v>6</v>
      </c>
      <c r="B16" s="459"/>
      <c r="C16" s="107"/>
      <c r="D16" s="107"/>
      <c r="E16" s="107"/>
      <c r="F16" s="107"/>
    </row>
    <row r="17" spans="1:2" x14ac:dyDescent="0.25">
      <c r="B17" s="202"/>
    </row>
    <row r="18" spans="1:2" ht="15.75" customHeight="1" x14ac:dyDescent="0.25">
      <c r="A18" s="462" t="s">
        <v>485</v>
      </c>
      <c r="B18" s="463"/>
    </row>
    <row r="19" spans="1:2" x14ac:dyDescent="0.25">
      <c r="B19" s="198"/>
    </row>
    <row r="20" spans="1:2" x14ac:dyDescent="0.25">
      <c r="B20" s="203"/>
    </row>
    <row r="21" spans="1:2" ht="43.5" customHeight="1" x14ac:dyDescent="0.25">
      <c r="A21" s="216" t="s">
        <v>375</v>
      </c>
      <c r="B21" s="204" t="str">
        <f>A15</f>
        <v>Реконструкция системы гарантированного электропитания ИЛК исполнительного аппарата АО "Россети Тюмень"</v>
      </c>
    </row>
    <row r="22" spans="1:2" ht="27.75" customHeight="1" x14ac:dyDescent="0.25">
      <c r="A22" s="216" t="s">
        <v>376</v>
      </c>
      <c r="B22" s="204" t="s">
        <v>590</v>
      </c>
    </row>
    <row r="23" spans="1:2" ht="34.5" customHeight="1" x14ac:dyDescent="0.25">
      <c r="A23" s="216" t="s">
        <v>341</v>
      </c>
      <c r="B23" s="204" t="s">
        <v>639</v>
      </c>
    </row>
    <row r="24" spans="1:2" ht="24.75" customHeight="1" x14ac:dyDescent="0.25">
      <c r="A24" s="216" t="s">
        <v>377</v>
      </c>
      <c r="B24" s="204" t="s">
        <v>646</v>
      </c>
    </row>
    <row r="25" spans="1:2" ht="28.5" customHeight="1" x14ac:dyDescent="0.25">
      <c r="A25" s="217" t="s">
        <v>378</v>
      </c>
      <c r="B25" s="240">
        <v>2024</v>
      </c>
    </row>
    <row r="26" spans="1:2" ht="16.5" customHeight="1" x14ac:dyDescent="0.25">
      <c r="A26" s="217" t="s">
        <v>379</v>
      </c>
      <c r="B26" s="218" t="s">
        <v>637</v>
      </c>
    </row>
    <row r="27" spans="1:2" ht="28.5" x14ac:dyDescent="0.25">
      <c r="A27" s="219" t="s">
        <v>609</v>
      </c>
      <c r="B27" s="220">
        <v>67.273422995999994</v>
      </c>
    </row>
    <row r="28" spans="1:2" x14ac:dyDescent="0.25">
      <c r="A28" s="218" t="s">
        <v>380</v>
      </c>
      <c r="B28" s="218" t="s">
        <v>610</v>
      </c>
    </row>
    <row r="29" spans="1:2" ht="19.5" customHeight="1" x14ac:dyDescent="0.25">
      <c r="A29" s="219" t="s">
        <v>381</v>
      </c>
      <c r="B29" s="274">
        <f>B33+B37</f>
        <v>65.66657004999999</v>
      </c>
    </row>
    <row r="30" spans="1:2" ht="28.5" x14ac:dyDescent="0.25">
      <c r="A30" s="219" t="s">
        <v>382</v>
      </c>
      <c r="B30" s="221">
        <f>SUM(B33+B37)</f>
        <v>65.66657004999999</v>
      </c>
    </row>
    <row r="31" spans="1:2" x14ac:dyDescent="0.25">
      <c r="A31" s="218" t="s">
        <v>383</v>
      </c>
      <c r="B31" s="222"/>
    </row>
    <row r="32" spans="1:2" ht="28.5" x14ac:dyDescent="0.25">
      <c r="A32" s="223" t="s">
        <v>512</v>
      </c>
      <c r="B32" s="221">
        <v>65.667000000000002</v>
      </c>
    </row>
    <row r="33" spans="1:2" ht="45" x14ac:dyDescent="0.25">
      <c r="A33" s="224" t="s">
        <v>605</v>
      </c>
      <c r="B33" s="221">
        <v>0.6</v>
      </c>
    </row>
    <row r="34" spans="1:2" x14ac:dyDescent="0.25">
      <c r="A34" s="224" t="s">
        <v>384</v>
      </c>
      <c r="B34" s="225">
        <f>SUM(B30*100/B27)</f>
        <v>97.611459511885485</v>
      </c>
    </row>
    <row r="35" spans="1:2" x14ac:dyDescent="0.25">
      <c r="A35" s="224" t="s">
        <v>385</v>
      </c>
      <c r="B35" s="275">
        <v>0.6</v>
      </c>
    </row>
    <row r="36" spans="1:2" x14ac:dyDescent="0.25">
      <c r="A36" s="224" t="s">
        <v>386</v>
      </c>
      <c r="B36" s="275">
        <v>0.5</v>
      </c>
    </row>
    <row r="37" spans="1:2" ht="30" x14ac:dyDescent="0.25">
      <c r="A37" s="224" t="s">
        <v>633</v>
      </c>
      <c r="B37" s="276">
        <v>65.066570049999996</v>
      </c>
    </row>
    <row r="38" spans="1:2" x14ac:dyDescent="0.25">
      <c r="A38" s="224" t="s">
        <v>384</v>
      </c>
      <c r="B38" s="275">
        <f>SUM(B37*100/B27)</f>
        <v>96.719576843694696</v>
      </c>
    </row>
    <row r="39" spans="1:2" x14ac:dyDescent="0.25">
      <c r="A39" s="224" t="s">
        <v>385</v>
      </c>
      <c r="B39" s="275">
        <v>0</v>
      </c>
    </row>
    <row r="40" spans="1:2" ht="18.75" customHeight="1" x14ac:dyDescent="0.25">
      <c r="A40" s="224" t="s">
        <v>386</v>
      </c>
      <c r="B40" s="275">
        <v>53.682000000000002</v>
      </c>
    </row>
    <row r="41" spans="1:2" ht="30" customHeight="1" x14ac:dyDescent="0.25">
      <c r="A41" s="223" t="s">
        <v>577</v>
      </c>
      <c r="B41" s="221">
        <v>0</v>
      </c>
    </row>
    <row r="42" spans="1:2" x14ac:dyDescent="0.25">
      <c r="A42" s="224" t="s">
        <v>578</v>
      </c>
      <c r="B42" s="225" t="s">
        <v>507</v>
      </c>
    </row>
    <row r="43" spans="1:2" x14ac:dyDescent="0.25">
      <c r="A43" s="224" t="s">
        <v>384</v>
      </c>
      <c r="B43" s="225" t="s">
        <v>507</v>
      </c>
    </row>
    <row r="44" spans="1:2" x14ac:dyDescent="0.25">
      <c r="A44" s="224" t="s">
        <v>385</v>
      </c>
      <c r="B44" s="225" t="s">
        <v>507</v>
      </c>
    </row>
    <row r="45" spans="1:2" ht="15.75" customHeight="1" x14ac:dyDescent="0.25">
      <c r="A45" s="224" t="s">
        <v>386</v>
      </c>
      <c r="B45" s="225" t="s">
        <v>507</v>
      </c>
    </row>
    <row r="46" spans="1:2" ht="30" customHeight="1" x14ac:dyDescent="0.25">
      <c r="A46" s="223" t="s">
        <v>579</v>
      </c>
      <c r="B46" s="221">
        <v>0</v>
      </c>
    </row>
    <row r="47" spans="1:2" x14ac:dyDescent="0.25">
      <c r="A47" s="224" t="s">
        <v>578</v>
      </c>
      <c r="B47" s="225" t="s">
        <v>507</v>
      </c>
    </row>
    <row r="48" spans="1:2" x14ac:dyDescent="0.25">
      <c r="A48" s="224" t="s">
        <v>384</v>
      </c>
      <c r="B48" s="225" t="s">
        <v>507</v>
      </c>
    </row>
    <row r="49" spans="1:2" x14ac:dyDescent="0.25">
      <c r="A49" s="224" t="s">
        <v>385</v>
      </c>
      <c r="B49" s="225" t="s">
        <v>507</v>
      </c>
    </row>
    <row r="50" spans="1:2" ht="19.5" customHeight="1" x14ac:dyDescent="0.25">
      <c r="A50" s="224" t="s">
        <v>386</v>
      </c>
      <c r="B50" s="225" t="s">
        <v>507</v>
      </c>
    </row>
    <row r="51" spans="1:2" ht="28.5" x14ac:dyDescent="0.25">
      <c r="A51" s="223" t="s">
        <v>387</v>
      </c>
      <c r="B51" s="221" t="s">
        <v>507</v>
      </c>
    </row>
    <row r="52" spans="1:2" x14ac:dyDescent="0.25">
      <c r="A52" s="224" t="s">
        <v>383</v>
      </c>
      <c r="B52" s="225" t="s">
        <v>507</v>
      </c>
    </row>
    <row r="53" spans="1:2" x14ac:dyDescent="0.25">
      <c r="A53" s="224" t="s">
        <v>580</v>
      </c>
      <c r="B53" s="250">
        <v>100</v>
      </c>
    </row>
    <row r="54" spans="1:2" ht="30" customHeight="1" x14ac:dyDescent="0.25">
      <c r="A54" s="224" t="s">
        <v>581</v>
      </c>
      <c r="B54" s="250">
        <v>100</v>
      </c>
    </row>
    <row r="55" spans="1:2" ht="25.5" customHeight="1" x14ac:dyDescent="0.25">
      <c r="A55" s="224" t="s">
        <v>582</v>
      </c>
      <c r="B55" s="250">
        <v>100</v>
      </c>
    </row>
    <row r="56" spans="1:2" x14ac:dyDescent="0.25">
      <c r="A56" s="223" t="s">
        <v>388</v>
      </c>
      <c r="B56" s="221"/>
    </row>
    <row r="57" spans="1:2" ht="23.25" customHeight="1" x14ac:dyDescent="0.25">
      <c r="A57" s="223" t="s">
        <v>389</v>
      </c>
      <c r="B57" s="221">
        <v>35.064</v>
      </c>
    </row>
    <row r="58" spans="1:2" x14ac:dyDescent="0.25">
      <c r="A58" s="223" t="s">
        <v>390</v>
      </c>
      <c r="B58" s="221"/>
    </row>
    <row r="59" spans="1:2" x14ac:dyDescent="0.25">
      <c r="A59" s="223" t="s">
        <v>391</v>
      </c>
      <c r="B59" s="221">
        <v>56.437015029999998</v>
      </c>
    </row>
    <row r="60" spans="1:2" x14ac:dyDescent="0.25">
      <c r="A60" s="223" t="s">
        <v>392</v>
      </c>
      <c r="B60" s="226" t="s">
        <v>507</v>
      </c>
    </row>
    <row r="61" spans="1:2" x14ac:dyDescent="0.25">
      <c r="A61" s="224" t="s">
        <v>393</v>
      </c>
      <c r="B61" s="227" t="s">
        <v>508</v>
      </c>
    </row>
    <row r="62" spans="1:2" x14ac:dyDescent="0.25">
      <c r="A62" s="224" t="s">
        <v>394</v>
      </c>
      <c r="B62" s="227" t="s">
        <v>604</v>
      </c>
    </row>
    <row r="63" spans="1:2" x14ac:dyDescent="0.25">
      <c r="A63" s="228" t="s">
        <v>583</v>
      </c>
      <c r="B63" s="229" t="s">
        <v>507</v>
      </c>
    </row>
    <row r="64" spans="1:2" x14ac:dyDescent="0.25">
      <c r="A64" s="228" t="s">
        <v>584</v>
      </c>
      <c r="B64" s="227" t="s">
        <v>604</v>
      </c>
    </row>
    <row r="65" spans="1:2" x14ac:dyDescent="0.25">
      <c r="A65" s="228" t="s">
        <v>585</v>
      </c>
      <c r="B65" s="227" t="s">
        <v>604</v>
      </c>
    </row>
    <row r="66" spans="1:2" ht="30" x14ac:dyDescent="0.25">
      <c r="A66" s="233" t="s">
        <v>592</v>
      </c>
      <c r="B66" s="234"/>
    </row>
    <row r="67" spans="1:2" ht="28.5" x14ac:dyDescent="0.25">
      <c r="A67" s="235" t="s">
        <v>593</v>
      </c>
      <c r="B67" s="234"/>
    </row>
    <row r="68" spans="1:2" x14ac:dyDescent="0.25">
      <c r="A68" s="233" t="s">
        <v>383</v>
      </c>
      <c r="B68" s="233" t="s">
        <v>368</v>
      </c>
    </row>
    <row r="69" spans="1:2" x14ac:dyDescent="0.25">
      <c r="A69" s="233" t="s">
        <v>594</v>
      </c>
      <c r="B69" s="233" t="s">
        <v>368</v>
      </c>
    </row>
    <row r="70" spans="1:2" x14ac:dyDescent="0.25">
      <c r="A70" s="233" t="s">
        <v>595</v>
      </c>
      <c r="B70" s="233" t="s">
        <v>368</v>
      </c>
    </row>
    <row r="71" spans="1:2" x14ac:dyDescent="0.25">
      <c r="A71" s="236" t="s">
        <v>596</v>
      </c>
      <c r="B71" s="237" t="s">
        <v>505</v>
      </c>
    </row>
    <row r="72" spans="1:2" x14ac:dyDescent="0.25">
      <c r="A72" s="235" t="s">
        <v>597</v>
      </c>
      <c r="B72" s="237" t="s">
        <v>505</v>
      </c>
    </row>
    <row r="73" spans="1:2" x14ac:dyDescent="0.25">
      <c r="A73" s="233" t="s">
        <v>598</v>
      </c>
      <c r="B73" s="249">
        <v>45595</v>
      </c>
    </row>
    <row r="74" spans="1:2" x14ac:dyDescent="0.25">
      <c r="A74" s="233" t="s">
        <v>599</v>
      </c>
      <c r="B74" s="233" t="s">
        <v>368</v>
      </c>
    </row>
    <row r="75" spans="1:2" x14ac:dyDescent="0.25">
      <c r="A75" s="233" t="s">
        <v>600</v>
      </c>
      <c r="B75" s="233" t="s">
        <v>368</v>
      </c>
    </row>
    <row r="76" spans="1:2" ht="28.5" customHeight="1" x14ac:dyDescent="0.25">
      <c r="A76" s="230" t="s">
        <v>395</v>
      </c>
      <c r="B76" s="238" t="s">
        <v>601</v>
      </c>
    </row>
    <row r="77" spans="1:2" ht="28.5" x14ac:dyDescent="0.25">
      <c r="A77" s="217" t="s">
        <v>396</v>
      </c>
      <c r="B77" s="460" t="s">
        <v>628</v>
      </c>
    </row>
    <row r="78" spans="1:2" x14ac:dyDescent="0.25">
      <c r="A78" s="231" t="s">
        <v>397</v>
      </c>
      <c r="B78" s="460"/>
    </row>
    <row r="79" spans="1:2" x14ac:dyDescent="0.25">
      <c r="A79" s="231" t="s">
        <v>398</v>
      </c>
      <c r="B79" s="460"/>
    </row>
    <row r="80" spans="1:2" x14ac:dyDescent="0.25">
      <c r="A80" s="231" t="s">
        <v>399</v>
      </c>
      <c r="B80" s="460"/>
    </row>
    <row r="81" spans="1:2" x14ac:dyDescent="0.25">
      <c r="A81" s="231" t="s">
        <v>400</v>
      </c>
      <c r="B81" s="460"/>
    </row>
    <row r="82" spans="1:2" ht="17.25" customHeight="1" x14ac:dyDescent="0.25">
      <c r="A82" s="232" t="s">
        <v>401</v>
      </c>
      <c r="B82" s="460"/>
    </row>
    <row r="84" spans="1:2" x14ac:dyDescent="0.25">
      <c r="A84" s="205"/>
      <c r="B84" s="206"/>
    </row>
    <row r="85" spans="1:2" x14ac:dyDescent="0.25">
      <c r="B85" s="207"/>
    </row>
    <row r="86" spans="1:2" x14ac:dyDescent="0.25">
      <c r="B86" s="20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2025-12-10T10:35:16Z</dcterms:modified>
</cp:coreProperties>
</file>