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15\"/>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[1]Параметры!$A$4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K26" i="23" l="1"/>
  <c r="A15" i="16" l="1"/>
  <c r="A12" i="16"/>
  <c r="A9" i="16"/>
  <c r="A5" i="16"/>
  <c r="C40" i="7" l="1"/>
  <c r="A14" i="12" l="1"/>
  <c r="A15" i="14" s="1"/>
  <c r="A15" i="6" s="1"/>
  <c r="A14" i="17" s="1"/>
  <c r="A15" i="10" s="1"/>
  <c r="A14" i="15" s="1"/>
  <c r="A15" i="5" s="1"/>
  <c r="A15" i="22" s="1"/>
  <c r="B21" i="22" s="1"/>
  <c r="A10" i="13"/>
  <c r="A9" i="14" s="1"/>
  <c r="A9" i="6" s="1"/>
  <c r="A8" i="17" s="1"/>
  <c r="A9" i="10" s="1"/>
  <c r="A8" i="15" s="1"/>
  <c r="A9" i="5" s="1"/>
  <c r="A9" i="22" s="1"/>
  <c r="A11" i="12"/>
  <c r="A13" i="13" s="1"/>
  <c r="A12" i="14" s="1"/>
  <c r="A12" i="6" s="1"/>
  <c r="A11" i="17" s="1"/>
  <c r="A12" i="10" s="1"/>
  <c r="A11" i="15" s="1"/>
  <c r="A12" i="5" s="1"/>
  <c r="A12" i="22" s="1"/>
  <c r="A8" i="12"/>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<sst xmlns="http://schemas.openxmlformats.org/spreadsheetml/2006/main" count="1149" uniqueCount="621">
  <si>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</si>
  <si>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</si>
  <si>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</si>
  <si>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</si>
  <si>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</si>
  <si>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</si>
  <si>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</si>
  <si>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</si>
  <si>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</si>
  <si>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</si>
  <si>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</si>
  <si>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</si>
  <si>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</si>
  <si>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</si>
  <si>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</si>
  <si>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</si>
  <si>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</si>
  <si>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</si>
  <si>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</si>
  <si>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</si>
  <si>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</si>
  <si>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</si>
  <si>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</si>
  <si>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</si>
  <si>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</si>
  <si>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</si>
  <si>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</si>
  <si>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</si>
  <si>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</si>
  <si>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</si>
  <si>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</si>
  <si>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</si>
  <si>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</si>
  <si>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</si>
  <si>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</si>
  <si>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</si>
  <si>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</si>
  <si>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</si>
  <si>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</si>
  <si>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</si>
  <si>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</si>
  <si>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</si>
  <si>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</si>
  <si>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</si>
  <si>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</si>
  <si>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</si>
  <si>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</si>
  <si>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</si>
  <si>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</si>
  <si>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</si>
  <si>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</si>
  <si>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</si>
  <si>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</si>
  <si>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</si>
  <si>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</si>
  <si>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</si>
  <si>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</si>
  <si>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</si>
  <si>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</si>
  <si>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</si>
  <si>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</si>
  <si>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</si>
  <si>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</si>
  <si>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</si>
  <si>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</si>
  <si>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</si>
  <si>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</si>
  <si>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</si>
  <si>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</si>
  <si>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</si>
  <si>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</si>
  <si>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</si>
  <si>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</si>
  <si>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</si>
  <si>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</si>
  <si>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</si>
  <si>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</si>
  <si>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</si>
  <si>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</si>
  <si>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</si>
  <si>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</si>
  <si>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</si>
  <si>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</si>
  <si>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</si>
  <si>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</si>
  <si>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</si>
  <si>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</si>
  <si>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</si>
  <si>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</si>
  <si>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</si>
  <si>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</si>
  <si>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</si>
  <si>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</si>
  <si>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</si>
  <si>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</si>
  <si>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</si>
  <si>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</si>
  <si>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</si>
  <si>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</si>
  <si>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</si>
  <si>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</si>
  <si>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</si>
  <si>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</si>
  <si>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</si>
  <si>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</si>
  <si>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</si>
  <si>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</si>
  <si>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</si>
  <si>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</si>
  <si>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</si>
  <si>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</si>
  <si>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</si>
  <si>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</si>
  <si>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</si>
  <si>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</si>
  <si>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</si>
  <si>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</si>
  <si>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</si>
  <si>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</si>
  <si>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</si>
  <si>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</si>
  <si>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</si>
  <si>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</si>
  <si>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</si>
  <si>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</si>
  <si>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</si>
  <si>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</si>
  <si>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</si>
  <si>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</si>
  <si>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</si>
  <si>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</si>
  <si>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</si>
  <si>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</si>
  <si>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</si>
  <si>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</si>
  <si>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</si>
  <si>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</si>
  <si>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</si>
  <si>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</si>
  <si>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</si>
  <si>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</si>
  <si>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</si>
  <si>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</si>
  <si>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</si>
  <si>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</si>
  <si>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</si>
  <si>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</si>
  <si>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</si>
  <si>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</si>
  <si>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</si>
  <si>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</si>
  <si>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</si>
  <si>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</si>
  <si>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</si>
  <si>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</si>
  <si>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</si>
  <si>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</si>
  <si>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</si>
  <si>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</si>
  <si>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</si>
  <si>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</si>
  <si>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</si>
  <si>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</si>
  <si>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</si>
  <si>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</si>
  <si>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</si>
  <si>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</si>
  <si>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</si>
  <si>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</si>
  <si>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</si>
  <si>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</si>
  <si>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</si>
  <si>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</si>
  <si>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</si>
  <si>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</si>
  <si>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</si>
  <si>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</si>
  <si>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</si>
  <si>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</si>
  <si>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</si>
  <si>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</si>
  <si>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</si>
  <si>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</si>
  <si>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</si>
  <si>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</si>
  <si>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</si>
  <si>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</si>
  <si>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</si>
  <si>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</si>
  <si>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</si>
  <si>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</si>
  <si>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</si>
  <si>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</si>
  <si>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</si>
  <si>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</si>
  <si>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</si>
  <si>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</si>
  <si>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</si>
  <si>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</si>
  <si>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</si>
  <si>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</si>
  <si>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</si>
  <si>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</si>
  <si>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</si>
  <si>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</si>
  <si>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</si>
  <si>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</si>
  <si>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</si>
  <si>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</si>
  <si>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</si>
  <si>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</si>
  <si>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</si>
  <si>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</si>
  <si>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</si>
  <si>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</si>
  <si>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</si>
  <si>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</si>
  <si>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</si>
  <si>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</si>
  <si>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</si>
  <si>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</si>
  <si>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</si>
  <si>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</si>
  <si>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</si>
  <si>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</si>
  <si>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</si>
  <si>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</si>
  <si>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</si>
  <si>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</si>
  <si>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</si>
  <si>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</si>
  <si>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</si>
  <si>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</si>
  <si>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</si>
  <si>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</si>
  <si>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</si>
  <si>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</si>
  <si>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</si>
  <si>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</si>
  <si>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</si>
  <si>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</si>
  <si>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</si>
  <si>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</si>
  <si>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</si>
  <si>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</si>
  <si>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</si>
  <si>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</si>
  <si>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</si>
  <si>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</si>
  <si>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</si>
  <si>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</si>
  <si>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</si>
  <si>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</si>
  <si>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</si>
  <si>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</si>
  <si>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</si>
  <si>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</si>
  <si>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</si>
  <si>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</si>
  <si>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</si>
  <si>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</si>
  <si>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</si>
  <si>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</si>
  <si>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</si>
  <si>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</si>
  <si>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</si>
  <si>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</si>
  <si>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</si>
  <si>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</si>
  <si>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</si>
  <si>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</si>
  <si>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</si>
  <si>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</si>
  <si>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</si>
  <si>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</si>
  <si>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</si>
  <si>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</si>
  <si>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</si>
  <si>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</si>
  <si>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</si>
  <si>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</si>
  <si>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</si>
  <si>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</si>
  <si>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</si>
  <si>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</si>
  <si>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</si>
  <si>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</si>
  <si>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</si>
  <si>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</si>
  <si>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</si>
  <si>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</si>
  <si>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</si>
  <si>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</si>
  <si>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</si>
  <si>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</si>
  <si>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</si>
  <si>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</si>
  <si>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</si>
  <si>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</si>
  <si>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</si>
  <si>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</si>
  <si>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</si>
  <si>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</si>
  <si>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</si>
  <si>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</si>
  <si>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</si>
  <si>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</si>
  <si>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</si>
  <si>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</si>
  <si>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</si>
  <si>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</si>
  <si>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</si>
  <si>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</si>
  <si>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</si>
  <si>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</si>
  <si>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</si>
  <si>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</si>
  <si>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</si>
  <si>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</si>
  <si>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</si>
  <si>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</si>
  <si>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</si>
  <si>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</si>
  <si>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</si>
  <si>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</si>
  <si>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</si>
  <si>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</si>
  <si>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</si>
  <si>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</si>
  <si>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</si>
  <si>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</si>
  <si>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</si>
  <si>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</si>
  <si>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</si>
  <si>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</si>
  <si>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</si>
  <si>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</si>
  <si>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</si>
  <si>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</si>
  <si>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</si>
  <si>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</si>
  <si>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</si>
  <si>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</si>
  <si>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</si>
  <si>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</si>
  <si>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</si>
  <si>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</si>
  <si>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</si>
  <si>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</si>
  <si>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</si>
  <si>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</si>
  <si>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</si>
  <si>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</si>
  <si>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</si>
  <si>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</si>
  <si>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</si>
  <si>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</si>
  <si>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</si>
  <si>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</si>
  <si>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</si>
  <si>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</si>
  <si>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</si>
  <si>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</si>
  <si>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</si>
  <si>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</si>
  <si>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</si>
  <si>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</si>
  <si>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</si>
  <si>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</si>
  <si>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</si>
  <si>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</si>
  <si>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</si>
  <si>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</si>
  <si>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</si>
  <si>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</si>
  <si>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</si>
  <si>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</si>
  <si>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</si>
  <si>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</si>
  <si>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</si>
  <si>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</si>
  <si>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</si>
  <si>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</si>
  <si>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</si>
  <si>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</si>
  <si>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</si>
  <si>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</si>
  <si>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</si>
  <si>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</si>
  <si>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</si>
  <si>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</si>
  <si>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</si>
  <si>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</si>
  <si>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</si>
  <si>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</si>
  <si>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</si>
  <si>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</si>
  <si>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</si>
  <si>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</si>
  <si>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</si>
  <si>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</si>
  <si>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</si>
  <si>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</si>
  <si>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</si>
  <si>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</si>
  <si>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</si>
  <si>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</si>
  <si>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</si>
  <si>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</si>
  <si>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</si>
  <si>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</si>
  <si>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</si>
  <si>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</si>
  <si>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</si>
  <si>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</si>
  <si>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</si>
  <si>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</si>
  <si>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</si>
  <si>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</si>
  <si>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</si>
  <si>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</si>
  <si>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</si>
  <si>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</si>
  <si>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</si>
  <si>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</si>
  <si>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</si>
  <si>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</si>
  <si>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</si>
  <si>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</si>
  <si>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</si>
  <si>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</si>
  <si>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</si>
  <si>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</si>
  <si>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</si>
  <si>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</si>
  <si>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</si>
  <si>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</si>
  <si>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</si>
  <si>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</si>
  <si>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</si>
  <si>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</si>
  <si>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</si>
  <si>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</si>
  <si>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</si>
  <si>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</si>
  <si>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</si>
  <si>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</si>
  <si>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</si>
  <si>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</si>
  <si>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</si>
  <si>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</si>
  <si>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</si>
  <si>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</si>
  <si>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</si>
  <si>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</si>
  <si>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</si>
  <si>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</si>
  <si>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</si>
  <si>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</si>
  <si>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</si>
  <si>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</si>
  <si>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</si>
  <si>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</si>
  <si>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</si>
  <si>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</si>
  <si>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</si>
  <si>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</si>
  <si>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</si>
  <si>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</si>
  <si>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</si>
  <si>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</si>
  <si>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</si>
  <si>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</si>
  <si>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</si>
  <si>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</si>
  <si>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</si>
  <si>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</si>
  <si>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</si>
  <si>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</si>
  <si>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</si>
  <si>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</si>
  <si>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</si>
  <si>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</si>
  <si>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</si>
  <si>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</si>
  <si>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</si>
  <si>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</si>
  <si>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</si>
  <si>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</si>
  <si>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</si>
  <si>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</si>
  <si>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</si>
  <si>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</si>
  <si>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</si>
  <si>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</si>
  <si>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</si>
  <si>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</si>
  <si>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</si>
  <si>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</si>
  <si>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</si>
  <si>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</si>
  <si>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</si>
  <si>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</si>
  <si>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</si>
  <si>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</si>
  <si>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</si>
  <si>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</si>
  <si>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</si>
  <si>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</si>
  <si>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</si>
  <si>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</si>
  <si>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</si>
  <si>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</si>
  <si>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</si>
  <si>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</si>
  <si>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</si>
  <si>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</si>
  <si>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</si>
  <si>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</si>
  <si>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</si>
  <si>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</si>
  <si>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</si>
  <si>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</si>
  <si>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</si>
  <si>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</si>
  <si>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</si>
  <si>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</si>
  <si>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</si>
  <si>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</si>
  <si>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</si>
  <si>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</si>
  <si>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</si>
  <si>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</si>
  <si>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</si>
  <si>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</si>
  <si>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</si>
  <si>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</si>
  <si>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</si>
  <si>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</si>
  <si>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</si>
  <si>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</si>
  <si>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</si>
  <si>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</si>
  <si>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</si>
  <si>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</si>
  <si>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</si>
  <si>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</si>
  <si>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</si>
  <si>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</si>
  <si>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</si>
  <si>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</si>
  <si>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</si>
  <si>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</si>
  <si>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</si>
  <si>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</si>
  <si>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</si>
  <si>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</si>
  <si>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</si>
  <si>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</si>
  <si>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</si>
  <si>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</si>
  <si>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</si>
  <si>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</si>
  <si>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</si>
  <si>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</si>
  <si>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</si>
  <si>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</si>
  <si>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</si>
  <si>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</si>
  <si>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</si>
  <si>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</si>
  <si>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</si>
  <si>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</si>
  <si>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</si>
  <si>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</si>
  <si>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</si>
  <si>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</si>
  <si>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</si>
  <si>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</si>
  <si>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</si>
  <si>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</si>
  <si>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</si>
  <si>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Сметная стоимость проекта в ценах 2025 года с НДС, млн. руб.</t>
  </si>
  <si>
    <t xml:space="preserve"> АО "РОССЕТИ ТЮМЕНЬ" Сургутские ЭС</t>
  </si>
  <si>
    <t>Будет определено после ПИР</t>
  </si>
  <si>
    <t>Возможность реализации в установленный срок</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</si>
  <si>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Сургутские электрические сети в период 2025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</si>
  <si>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t>
  </si>
  <si>
    <t>N_TP1100.AS.0015</t>
  </si>
  <si>
    <t>г. Сургут</t>
  </si>
  <si>
    <t>Год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</si>
  <si>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t>
  </si>
  <si>
    <t>Год раскрытия информации: 2025 год</t>
  </si>
  <si>
    <t xml:space="preserve"> по состоянию на 01.01.2024</t>
  </si>
  <si>
    <t>по состоянию на 01.01.2025</t>
  </si>
  <si>
    <t xml:space="preserve">Факт 2024 года </t>
  </si>
  <si>
    <t>Год 2029</t>
  </si>
  <si>
    <t>39 т.у.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</si>
  <si>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18 шт и 63 трансформатора тока.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</si>
  <si>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18 точек учета потребителей и 63 трансформатора тока. Общее количество приборов учета по филиалу 1301 приборов учета.</t>
  </si>
  <si>
    <t>Итого стоимость проекта (2025год)млн.руб. без НДС:1,061
В том числе удельная стоимость, млн.руб. без НДС:
1ф ПУ – проектом не предусмотрен
3ф ПУ – 0,041
3ф ПУ с ТТ – 0,042
3ф ПУ с ТТ и ТН – проектом не предусмотрен
Высоковольтный ПУ 6-20 кВ - проектом не предусмотрен
ПКУ 6-110 проектом не предусмотрен
ПИР – 0,043
ТТ – 0,004
ТН – проектом не предусмотрен
УСПД – проектом не предусмотрен</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</si>
  <si>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</si>
  <si>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</si>
  <si>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</si>
  <si>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</si>
  <si>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</si>
  <si>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</si>
  <si>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</si>
  <si>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</si>
  <si>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</si>
  <si>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</si>
  <si>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</si>
  <si>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</si>
  <si>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</si>
  <si>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</si>
  <si>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</si>
  <si>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</si>
  <si>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</si>
  <si>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да</t>
  </si>
  <si>
    <t>от «__» _____ 2015 г. №___</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</si>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</sst>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1"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11" fillId="25" borderId="1" xfId="2"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174" fontId="41" fillId="0" borderId="29" xfId="2" applyNumberFormat="1" applyFont="1" applyBorder="1" applyAlignment="1">
      <alignment horizontal="justify" vertical="top" wrapText="1"/>
    </xf>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7" fillId="0" borderId="1" xfId="0" applyFont="1" applyBorder="1" applyAlignment="1">
      <alignment horizontal="left" vertical="center" wrapText="1"/>
    </xf>
    <xf numFmtId="0" fontId="7" fillId="0"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7" fillId="0" borderId="1" xfId="50" applyFont="1" applyBorder="1" applyAlignment="1">
      <alignment vertical="center"/>
    </xf>
    <xf numFmtId="0" fontId="67" fillId="0" borderId="23" xfId="50" applyFont="1" applyBorder="1" applyAlignment="1">
      <alignment vertical="center"/>
    </xf>
    <xf numFmtId="0" fontId="67" fillId="0" borderId="2" xfId="50" applyFont="1" applyBorder="1" applyAlignment="1">
      <alignment vertical="center"/>
    </xf>
    <xf numFmtId="0" fontId="64" fillId="0" borderId="0" xfId="0" applyFont="1" applyAlignment="1">
      <alignment horizontal="center" vertical="center" wrapText="1"/>
    </xf>
    <xf numFmtId="0" fontId="68" fillId="0" borderId="0" xfId="0" applyFont="1" applyAlignment="1">
      <alignment horizontal="center"/>
    </xf>
    <xf numFmtId="0" fontId="69" fillId="0" borderId="0" xfId="0" applyFont="1"/>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5" fillId="0" borderId="0" xfId="70" applyFont="1"/>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0"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Border="1" applyAlignment="1">
      <alignment horizontal="center" vertical="center"/>
    </xf>
    <xf numFmtId="1" fontId="43" fillId="0" borderId="27" xfId="0" applyNumberFormat="1" applyFont="1" applyBorder="1" applyAlignment="1">
      <alignment horizontal="center" vertical="center"/>
    </xf>
    <xf numFmtId="10" fontId="41" fillId="0" borderId="3" xfId="0" applyNumberFormat="1" applyFont="1" applyBorder="1" applyAlignment="1">
      <alignment vertical="center"/>
    </xf>
    <xf numFmtId="10" fontId="41" fillId="0" borderId="1" xfId="0" applyNumberFormat="1" applyFont="1" applyBorder="1" applyAlignment="1">
      <alignment vertical="center"/>
    </xf>
    <xf numFmtId="4" fontId="41" fillId="0" borderId="45" xfId="0" applyNumberFormat="1" applyFont="1" applyBorder="1" applyAlignment="1">
      <alignment vertical="center"/>
    </xf>
    <xf numFmtId="4" fontId="41" fillId="0" borderId="23" xfId="0" applyNumberFormat="1" applyFont="1" applyBorder="1" applyAlignment="1">
      <alignment vertical="center"/>
    </xf>
    <xf numFmtId="3" fontId="11" fillId="0" borderId="21" xfId="0" applyNumberFormat="1" applyFont="1" applyBorder="1" applyAlignment="1">
      <alignment vertical="center"/>
    </xf>
    <xf numFmtId="3" fontId="11" fillId="0" borderId="2" xfId="0" applyNumberFormat="1" applyFont="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Border="1" applyAlignment="1">
      <alignment horizontal="center" vertical="center" wrapText="1"/>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Alignment="1">
      <alignment horizontal="left" vertical="center" wrapText="1"/>
    </xf>
    <xf numFmtId="0" fontId="64" fillId="0" borderId="0" xfId="0" applyFont="1" applyAlignment="1">
      <alignment horizontal="center" vertical="center" wrapText="1"/>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41" fillId="0" borderId="24" xfId="0" applyFont="1" applyBorder="1" applyAlignment="1">
      <alignment horizontal="left" vertical="center"/>
    </xf>
    <xf numFmtId="0" fontId="41" fillId="0" borderId="23"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27" xfId="0" applyNumberFormat="1" applyFont="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49" fontId="9" fillId="0" borderId="0" xfId="1" applyNumberFormat="1" applyFont="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-897455.13334863039</c:v>
              </c:pt>
              <c:pt idx="1">
                <c:v>-561786.7445578461</c:v>
              </c:pt>
              <c:pt idx="2">
                <c:v>-295348.41035939695</c:v>
              </c:pt>
              <c:pt idx="3">
                <c:v>-72725.472011783422</c:v>
              </c:pt>
              <c:pt idx="4">
                <c:v>130802.79804089011</c:v>
              </c:pt>
              <c:pt idx="5">
                <c:v>316857.31288823031</c:v>
              </c:pt>
              <c:pt idx="6">
                <c:v>486923.60532755818</c:v>
              </c:pt>
              <c:pt idx="7">
                <c:v>642362.84128367621</c:v>
              </c:pt>
              <c:pt idx="8">
                <c:v>784421.97674902307</c:v>
              </c:pt>
              <c:pt idx="9">
                <c:v>914243.11940927804</c:v>
              </c:pt>
              <c:pt idx="10">
                <c:v>1032872.1525347293</c:v>
              </c:pt>
            </c:numLit>
          </c:val>
          <c:smooth val="0"/>
          <c:extLst>
            <c:ext xmlns:c16="http://schemas.microsoft.com/office/drawing/2014/chart" uri="{C3380CC4-5D6E-409C-BE32-E72D297353CC}">
              <c16:uniqueId val="{00000000-9724-404E-A156-ADD5F758DAEF}"/>
            </c:ext>
          </c:extLst>
        </c:ser>
        <c:ser>
          <c:idx val="0"/>
          <c:order val="1"/>
          <c:tx>
            <c:v>Накопленный чистый денежный поток</c:v>
          </c:tx>
          <c:marker>
            <c:symbol val="none"/>
          </c:marker>
          <c:val>
            <c:numLit>
              <c:formatCode>General</c:formatCode>
              <c:ptCount val="11"/>
              <c:pt idx="0">
                <c:v>-846155.24544791528</c:v>
              </c:pt>
              <c:pt idx="1">
                <c:v>-410150.17434319004</c:v>
              </c:pt>
              <c:pt idx="2">
                <c:v>-15721.613872169401</c:v>
              </c:pt>
              <c:pt idx="3">
                <c:v>359884.0250906091</c:v>
              </c:pt>
              <c:pt idx="4">
                <c:v>751244.96878241433</c:v>
              </c:pt>
              <c:pt idx="5">
                <c:v>1158985.1417685796</c:v>
              </c:pt>
              <c:pt idx="6">
                <c:v>1583753.4255970514</c:v>
              </c:pt>
              <c:pt idx="7">
                <c:v>2026224.6570776945</c:v>
              </c:pt>
              <c:pt idx="8">
                <c:v>2487100.6664927681</c:v>
              </c:pt>
              <c:pt idx="9">
                <c:v>2967111.3573358213</c:v>
              </c:pt>
              <c:pt idx="10">
                <c:v>3467015.8292401461</c:v>
              </c:pt>
            </c:numLit>
          </c:val>
          <c:smooth val="0"/>
          <c:extLst>
            <c:ext xmlns:c16="http://schemas.microsoft.com/office/drawing/2014/chart" uri="{C3380CC4-5D6E-409C-BE32-E72D297353CC}">
              <c16:uniqueId val="{00000001-9724-404E-A156-ADD5F758DAE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5/N_TP1100.AS.0015%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8+\&#1056;&#1069;&#1060;%20&#1090;&#109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v>
          </cell>
        </row>
        <row r="11">
          <cell r="D11">
            <v>1</v>
          </cell>
        </row>
        <row r="12">
          <cell r="D12">
            <v>0</v>
          </cell>
        </row>
        <row r="13">
          <cell r="D13">
            <v>5</v>
          </cell>
        </row>
        <row r="16">
          <cell r="D16">
            <v>1</v>
          </cell>
        </row>
        <row r="26">
          <cell r="B26">
            <v>45658</v>
          </cell>
        </row>
        <row r="27">
          <cell r="D27">
            <v>60</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3" t="s">
        <v>592</v>
      </c>
      <c r="B5" s="213"/>
      <c r="C5" s="213"/>
      <c r="D5" s="126"/>
      <c r="E5" s="126"/>
      <c r="F5" s="126"/>
      <c r="G5" s="126"/>
      <c r="H5" s="126"/>
      <c r="I5" s="126"/>
      <c r="J5" s="126"/>
    </row>
    <row r="6" spans="1:22" s="9" customFormat="1" ht="18.75" x14ac:dyDescent="0.3">
      <c r="A6" s="14"/>
      <c r="H6" s="13"/>
    </row>
    <row r="7" spans="1:22" s="9" customFormat="1" ht="18.75" x14ac:dyDescent="0.2">
      <c r="A7" s="217" t="s">
        <v>9</v>
      </c>
      <c r="B7" s="217"/>
      <c r="C7" s="21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8" t="s">
        <v>522</v>
      </c>
      <c r="B9" s="218"/>
      <c r="C9" s="218"/>
      <c r="D9" s="8"/>
      <c r="E9" s="8"/>
      <c r="F9" s="8"/>
      <c r="G9" s="8"/>
      <c r="H9" s="8"/>
      <c r="I9" s="11"/>
      <c r="J9" s="11"/>
      <c r="K9" s="11"/>
      <c r="L9" s="11"/>
      <c r="M9" s="11"/>
      <c r="N9" s="11"/>
      <c r="O9" s="11"/>
      <c r="P9" s="11"/>
      <c r="Q9" s="11"/>
      <c r="R9" s="11"/>
      <c r="S9" s="11"/>
      <c r="T9" s="11"/>
      <c r="U9" s="11"/>
      <c r="V9" s="11"/>
    </row>
    <row r="10" spans="1:22" s="9" customFormat="1" ht="18.75" x14ac:dyDescent="0.2">
      <c r="A10" s="214" t="s">
        <v>8</v>
      </c>
      <c r="B10" s="214"/>
      <c r="C10" s="21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8" t="s">
        <v>588</v>
      </c>
      <c r="B12" s="218"/>
      <c r="C12" s="218"/>
      <c r="D12" s="8"/>
      <c r="E12" s="8"/>
      <c r="F12" s="8"/>
      <c r="G12" s="8"/>
      <c r="H12" s="8"/>
      <c r="I12" s="11"/>
      <c r="J12" s="11"/>
      <c r="K12" s="11"/>
      <c r="L12" s="11"/>
      <c r="M12" s="11"/>
      <c r="N12" s="11"/>
      <c r="O12" s="11"/>
      <c r="P12" s="11"/>
      <c r="Q12" s="11"/>
      <c r="R12" s="11"/>
      <c r="S12" s="11"/>
      <c r="T12" s="11"/>
      <c r="U12" s="11"/>
      <c r="V12" s="11"/>
    </row>
    <row r="13" spans="1:22" s="9" customFormat="1" ht="18.75" x14ac:dyDescent="0.2">
      <c r="A13" s="214" t="s">
        <v>7</v>
      </c>
      <c r="B13" s="214"/>
      <c r="C13" s="21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3.75" customHeight="1" x14ac:dyDescent="0.2">
      <c r="A15" s="219" t="s">
        <v>591</v>
      </c>
      <c r="B15" s="219"/>
      <c r="C15" s="219"/>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6</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504</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339</v>
      </c>
      <c r="C22" s="133" t="s">
        <v>523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3" t="s">
        <v>524</v>
      </c>
      <c r="D23" s="6"/>
      <c r="E23" s="6"/>
      <c r="F23" s="6"/>
      <c r="G23" s="6"/>
      <c r="H23" s="6"/>
      <c r="I23" s="4"/>
      <c r="J23" s="4"/>
      <c r="K23" s="4"/>
      <c r="L23" s="4"/>
      <c r="M23" s="4"/>
      <c r="N23" s="4"/>
      <c r="O23" s="4"/>
      <c r="P23" s="4"/>
      <c r="Q23" s="4"/>
      <c r="R23" s="4"/>
      <c r="S23" s="4"/>
    </row>
    <row r="24" spans="1:22" s="3" customFormat="1" ht="22.5" customHeight="1" x14ac:dyDescent="0.2">
      <c r="A24" s="210"/>
      <c r="B24" s="211"/>
      <c r="C24" s="212"/>
      <c r="D24" s="6"/>
      <c r="E24" s="6"/>
      <c r="F24" s="6"/>
      <c r="G24" s="6"/>
      <c r="H24" s="6"/>
      <c r="I24" s="4"/>
      <c r="J24" s="4"/>
      <c r="K24" s="4"/>
      <c r="L24" s="4"/>
      <c r="M24" s="4"/>
      <c r="N24" s="4"/>
      <c r="O24" s="4"/>
      <c r="P24" s="4"/>
      <c r="Q24" s="4"/>
      <c r="R24" s="4"/>
      <c r="S24" s="4"/>
    </row>
    <row r="25" spans="1:22" s="27" customFormat="1" ht="58.5" customHeight="1" x14ac:dyDescent="0.2">
      <c r="A25" s="23" t="s">
        <v>62</v>
      </c>
      <c r="B25" s="33" t="s">
        <v>451</v>
      </c>
      <c r="C25" s="133" t="s">
        <v>525</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3" t="s">
        <v>526</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3" t="s">
        <v>589</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452</v>
      </c>
      <c r="C28" s="133" t="s">
        <v>527</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453</v>
      </c>
      <c r="C29" s="133" t="s">
        <v>527</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454</v>
      </c>
      <c r="C30" s="133" t="s">
        <v>527</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455</v>
      </c>
      <c r="C31" s="133" t="s">
        <v>527</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456</v>
      </c>
      <c r="C32" s="133" t="s">
        <v>527</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457</v>
      </c>
      <c r="C33" s="133" t="s">
        <v>528</v>
      </c>
      <c r="D33" s="29"/>
      <c r="E33" s="29"/>
      <c r="F33" s="29"/>
      <c r="G33" s="29"/>
      <c r="H33" s="28"/>
      <c r="I33" s="28"/>
      <c r="J33" s="28"/>
      <c r="K33" s="28"/>
      <c r="L33" s="28"/>
      <c r="M33" s="28"/>
      <c r="N33" s="28"/>
      <c r="O33" s="28"/>
      <c r="P33" s="28"/>
      <c r="Q33" s="28"/>
      <c r="R33" s="28"/>
    </row>
    <row r="34" spans="1:18" ht="111" customHeight="1" x14ac:dyDescent="0.25">
      <c r="A34" s="23" t="s">
        <v>473</v>
      </c>
      <c r="B34" s="33" t="s">
        <v>458</v>
      </c>
      <c r="C34" s="133" t="s">
        <v>527</v>
      </c>
    </row>
    <row r="35" spans="1:18" ht="58.5" customHeight="1" x14ac:dyDescent="0.25">
      <c r="A35" s="23" t="s">
        <v>461</v>
      </c>
      <c r="B35" s="33" t="s">
        <v>72</v>
      </c>
      <c r="C35" s="133" t="s">
        <v>527</v>
      </c>
    </row>
    <row r="36" spans="1:18" ht="51.75" customHeight="1" x14ac:dyDescent="0.25">
      <c r="A36" s="23" t="s">
        <v>474</v>
      </c>
      <c r="B36" s="33" t="s">
        <v>459</v>
      </c>
      <c r="C36" s="133" t="s">
        <v>527</v>
      </c>
    </row>
    <row r="37" spans="1:18" ht="43.5" customHeight="1" x14ac:dyDescent="0.25">
      <c r="A37" s="23" t="s">
        <v>462</v>
      </c>
      <c r="B37" s="33" t="s">
        <v>460</v>
      </c>
      <c r="C37" s="133" t="s">
        <v>365</v>
      </c>
    </row>
    <row r="38" spans="1:18" ht="43.5" customHeight="1" x14ac:dyDescent="0.25">
      <c r="A38" s="23" t="s">
        <v>475</v>
      </c>
      <c r="B38" s="33" t="s">
        <v>238</v>
      </c>
      <c r="C38" s="133" t="s">
        <v>527</v>
      </c>
    </row>
    <row r="39" spans="1:18" ht="23.25" customHeight="1" x14ac:dyDescent="0.25">
      <c r="A39" s="210"/>
      <c r="B39" s="211"/>
      <c r="C39" s="212"/>
    </row>
    <row r="40" spans="1:18" ht="63" x14ac:dyDescent="0.25">
      <c r="A40" s="23" t="s">
        <v>463</v>
      </c>
      <c r="B40" s="33" t="s">
        <v>517</v>
      </c>
      <c r="C40" s="133" t="str">
        <f>CONCATENATE("39 т.у.; ",(ROUND(C48,2))," ","млн. руб.")</f>
        <v>39 т.у.; 1,26 млн. руб.</v>
      </c>
    </row>
    <row r="41" spans="1:18" ht="105.75" customHeight="1" x14ac:dyDescent="0.25">
      <c r="A41" s="23" t="s">
        <v>476</v>
      </c>
      <c r="B41" s="33" t="s">
        <v>499</v>
      </c>
      <c r="C41" s="133" t="s">
        <v>529</v>
      </c>
    </row>
    <row r="42" spans="1:18" ht="83.25" customHeight="1" x14ac:dyDescent="0.25">
      <c r="A42" s="23" t="s">
        <v>464</v>
      </c>
      <c r="B42" s="33" t="s">
        <v>514</v>
      </c>
      <c r="C42" s="133" t="s">
        <v>529</v>
      </c>
    </row>
    <row r="43" spans="1:18" ht="186" customHeight="1" x14ac:dyDescent="0.25">
      <c r="A43" s="23" t="s">
        <v>479</v>
      </c>
      <c r="B43" s="33" t="s">
        <v>480</v>
      </c>
      <c r="C43" s="133">
        <v>0</v>
      </c>
    </row>
    <row r="44" spans="1:18" ht="111" customHeight="1" x14ac:dyDescent="0.25">
      <c r="A44" s="23" t="s">
        <v>465</v>
      </c>
      <c r="B44" s="33" t="s">
        <v>505</v>
      </c>
      <c r="C44" s="133">
        <v>0</v>
      </c>
    </row>
    <row r="45" spans="1:18" ht="120" customHeight="1" x14ac:dyDescent="0.25">
      <c r="A45" s="23" t="s">
        <v>500</v>
      </c>
      <c r="B45" s="33" t="s">
        <v>506</v>
      </c>
      <c r="C45" s="133" t="s">
        <v>530</v>
      </c>
    </row>
    <row r="46" spans="1:18" ht="101.25" customHeight="1" x14ac:dyDescent="0.25">
      <c r="A46" s="23" t="s">
        <v>466</v>
      </c>
      <c r="B46" s="33" t="s">
        <v>507</v>
      </c>
      <c r="C46" s="133" t="s">
        <v>365</v>
      </c>
    </row>
    <row r="47" spans="1:18" ht="18.75" customHeight="1" x14ac:dyDescent="0.25">
      <c r="A47" s="210"/>
      <c r="B47" s="211"/>
      <c r="C47" s="212"/>
    </row>
    <row r="48" spans="1:18" ht="75.75" customHeight="1" x14ac:dyDescent="0.25">
      <c r="A48" s="23" t="s">
        <v>501</v>
      </c>
      <c r="B48" s="33" t="s">
        <v>515</v>
      </c>
      <c r="C48" s="154">
        <v>1.261691662624846</v>
      </c>
    </row>
    <row r="49" spans="1:3" ht="71.25" customHeight="1" x14ac:dyDescent="0.25">
      <c r="A49" s="23" t="s">
        <v>467</v>
      </c>
      <c r="B49" s="33" t="s">
        <v>516</v>
      </c>
      <c r="C49" s="154">
        <v>1.0613186632976106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D15" zoomScaleSheetLayoutView="100" workbookViewId="0">
      <selection activeCell="E24" sqref="E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3" t="str">
        <f>'1. паспорт местоположение'!A5:C5</f>
        <v>Год раскрытия информации: 2025 год</v>
      </c>
      <c r="B4" s="213"/>
      <c r="C4" s="213"/>
      <c r="D4" s="213"/>
      <c r="E4" s="213"/>
      <c r="F4" s="213"/>
      <c r="G4" s="213"/>
      <c r="H4" s="213"/>
      <c r="I4" s="213"/>
      <c r="J4" s="213"/>
      <c r="K4" s="213"/>
      <c r="L4" s="213"/>
      <c r="M4" s="213"/>
      <c r="N4" s="213"/>
      <c r="O4" s="213"/>
      <c r="P4" s="213"/>
      <c r="Q4" s="213"/>
      <c r="R4" s="213"/>
      <c r="S4" s="213"/>
    </row>
    <row r="5" spans="1:28" s="9" customFormat="1" ht="15.75" x14ac:dyDescent="0.2">
      <c r="A5" s="14"/>
    </row>
    <row r="6" spans="1:28" s="9"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9"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9" customFormat="1" ht="18.75" x14ac:dyDescent="0.2">
      <c r="A8" s="222" t="str">
        <f>'1. паспорт местоположение'!A9:C9</f>
        <v>АО "Россети Тюмень"</v>
      </c>
      <c r="B8" s="222"/>
      <c r="C8" s="222"/>
      <c r="D8" s="222"/>
      <c r="E8" s="222"/>
      <c r="F8" s="222"/>
      <c r="G8" s="222"/>
      <c r="H8" s="222"/>
      <c r="I8" s="222"/>
      <c r="J8" s="222"/>
      <c r="K8" s="222"/>
      <c r="L8" s="222"/>
      <c r="M8" s="222"/>
      <c r="N8" s="222"/>
      <c r="O8" s="222"/>
      <c r="P8" s="222"/>
      <c r="Q8" s="222"/>
      <c r="R8" s="222"/>
      <c r="S8" s="222"/>
      <c r="T8" s="11"/>
      <c r="U8" s="11"/>
      <c r="V8" s="11"/>
      <c r="W8" s="11"/>
      <c r="X8" s="11"/>
      <c r="Y8" s="11"/>
      <c r="Z8" s="11"/>
      <c r="AA8" s="11"/>
      <c r="AB8" s="11"/>
    </row>
    <row r="9" spans="1:28" s="9"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9"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9" customFormat="1" ht="18.75" x14ac:dyDescent="0.2">
      <c r="A11" s="222" t="str">
        <f>'1. паспорт местоположение'!A12:C12</f>
        <v>N_TP1100.AS.0015</v>
      </c>
      <c r="B11" s="222"/>
      <c r="C11" s="222"/>
      <c r="D11" s="222"/>
      <c r="E11" s="222"/>
      <c r="F11" s="222"/>
      <c r="G11" s="222"/>
      <c r="H11" s="222"/>
      <c r="I11" s="222"/>
      <c r="J11" s="222"/>
      <c r="K11" s="222"/>
      <c r="L11" s="222"/>
      <c r="M11" s="222"/>
      <c r="N11" s="222"/>
      <c r="O11" s="222"/>
      <c r="P11" s="222"/>
      <c r="Q11" s="222"/>
      <c r="R11" s="222"/>
      <c r="S11" s="222"/>
      <c r="T11" s="11"/>
      <c r="U11" s="11"/>
      <c r="V11" s="11"/>
      <c r="W11" s="11"/>
      <c r="X11" s="11"/>
      <c r="Y11" s="11"/>
      <c r="Z11" s="11"/>
      <c r="AA11" s="11"/>
      <c r="AB11" s="11"/>
    </row>
    <row r="12" spans="1:28" s="9"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9" customFormat="1" ht="15.75" customHeight="1" x14ac:dyDescent="0.2">
      <c r="A13" s="220"/>
      <c r="B13" s="220"/>
      <c r="C13" s="220"/>
      <c r="D13" s="220"/>
      <c r="E13" s="220"/>
      <c r="F13" s="220"/>
      <c r="G13" s="220"/>
      <c r="H13" s="220"/>
      <c r="I13" s="220"/>
      <c r="J13" s="220"/>
      <c r="K13" s="220"/>
      <c r="L13" s="220"/>
      <c r="M13" s="220"/>
      <c r="N13" s="220"/>
      <c r="O13" s="220"/>
      <c r="P13" s="220"/>
      <c r="Q13" s="220"/>
      <c r="R13" s="220"/>
      <c r="S13" s="220"/>
      <c r="T13" s="4"/>
      <c r="U13" s="4"/>
      <c r="V13" s="4"/>
      <c r="W13" s="4"/>
      <c r="X13" s="4"/>
      <c r="Y13" s="4"/>
      <c r="Z13" s="4"/>
      <c r="AA13" s="4"/>
      <c r="AB13" s="4"/>
    </row>
    <row r="14" spans="1:28" s="3" customFormat="1" ht="36.75" customHeight="1" x14ac:dyDescent="0.2">
      <c r="A14" s="2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0"/>
      <c r="B16" s="220"/>
      <c r="C16" s="220"/>
      <c r="D16" s="220"/>
      <c r="E16" s="220"/>
      <c r="F16" s="220"/>
      <c r="G16" s="220"/>
      <c r="H16" s="220"/>
      <c r="I16" s="220"/>
      <c r="J16" s="220"/>
      <c r="K16" s="220"/>
      <c r="L16" s="220"/>
      <c r="M16" s="220"/>
      <c r="N16" s="220"/>
      <c r="O16" s="220"/>
      <c r="P16" s="220"/>
      <c r="Q16" s="220"/>
      <c r="R16" s="220"/>
      <c r="S16" s="220"/>
      <c r="T16" s="4"/>
      <c r="U16" s="4"/>
      <c r="V16" s="4"/>
      <c r="W16" s="4"/>
      <c r="X16" s="4"/>
      <c r="Y16" s="4"/>
    </row>
    <row r="17" spans="1:28" s="3" customFormat="1" ht="45.75" customHeight="1" x14ac:dyDescent="0.2">
      <c r="A17" s="215" t="s">
        <v>478</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4"/>
      <c r="U18" s="4"/>
      <c r="V18" s="4"/>
      <c r="W18" s="4"/>
      <c r="X18" s="4"/>
      <c r="Y18" s="4"/>
    </row>
    <row r="19" spans="1:28" s="3" customFormat="1" ht="54" customHeight="1" x14ac:dyDescent="0.2">
      <c r="A19" s="223" t="s">
        <v>5</v>
      </c>
      <c r="B19" s="223" t="s">
        <v>108</v>
      </c>
      <c r="C19" s="224" t="s">
        <v>371</v>
      </c>
      <c r="D19" s="223" t="s">
        <v>370</v>
      </c>
      <c r="E19" s="223" t="s">
        <v>107</v>
      </c>
      <c r="F19" s="223" t="s">
        <v>106</v>
      </c>
      <c r="G19" s="223" t="s">
        <v>366</v>
      </c>
      <c r="H19" s="223" t="s">
        <v>105</v>
      </c>
      <c r="I19" s="223" t="s">
        <v>104</v>
      </c>
      <c r="J19" s="223" t="s">
        <v>103</v>
      </c>
      <c r="K19" s="223" t="s">
        <v>102</v>
      </c>
      <c r="L19" s="223" t="s">
        <v>101</v>
      </c>
      <c r="M19" s="223" t="s">
        <v>100</v>
      </c>
      <c r="N19" s="223" t="s">
        <v>99</v>
      </c>
      <c r="O19" s="223" t="s">
        <v>98</v>
      </c>
      <c r="P19" s="223" t="s">
        <v>97</v>
      </c>
      <c r="Q19" s="223" t="s">
        <v>369</v>
      </c>
      <c r="R19" s="223"/>
      <c r="S19" s="226" t="s">
        <v>470</v>
      </c>
      <c r="T19" s="4"/>
      <c r="U19" s="4"/>
      <c r="V19" s="4"/>
      <c r="W19" s="4"/>
      <c r="X19" s="4"/>
      <c r="Y19" s="4"/>
    </row>
    <row r="20" spans="1:28" s="3" customFormat="1" ht="180.75" customHeight="1" x14ac:dyDescent="0.2">
      <c r="A20" s="223"/>
      <c r="B20" s="223"/>
      <c r="C20" s="225"/>
      <c r="D20" s="223"/>
      <c r="E20" s="223"/>
      <c r="F20" s="223"/>
      <c r="G20" s="223"/>
      <c r="H20" s="223"/>
      <c r="I20" s="223"/>
      <c r="J20" s="223"/>
      <c r="K20" s="223"/>
      <c r="L20" s="223"/>
      <c r="M20" s="223"/>
      <c r="N20" s="223"/>
      <c r="O20" s="223"/>
      <c r="P20" s="223"/>
      <c r="Q20" s="35" t="s">
        <v>367</v>
      </c>
      <c r="R20" s="36" t="s">
        <v>368</v>
      </c>
      <c r="S20" s="226"/>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471</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472</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2"/>
      <c r="B29" s="39" t="s">
        <v>364</v>
      </c>
      <c r="C29" s="39"/>
      <c r="D29" s="39"/>
      <c r="E29" s="92" t="s">
        <v>365</v>
      </c>
      <c r="F29" s="92" t="s">
        <v>365</v>
      </c>
      <c r="G29" s="92" t="s">
        <v>365</v>
      </c>
      <c r="H29" s="92"/>
      <c r="I29" s="92"/>
      <c r="J29" s="92"/>
      <c r="K29" s="92"/>
      <c r="L29" s="92"/>
      <c r="M29" s="92"/>
      <c r="N29" s="92"/>
      <c r="O29" s="92"/>
      <c r="P29" s="92"/>
      <c r="Q29" s="93"/>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1" sqref="I21:J2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3" t="str">
        <f>'2. паспорт  ТП'!A4:S4</f>
        <v>Год раскрытия информации: 2025 год</v>
      </c>
      <c r="B6" s="213"/>
      <c r="C6" s="213"/>
      <c r="D6" s="213"/>
      <c r="E6" s="213"/>
      <c r="F6" s="213"/>
      <c r="G6" s="213"/>
      <c r="H6" s="213"/>
      <c r="I6" s="213"/>
      <c r="J6" s="213"/>
      <c r="K6" s="213"/>
      <c r="L6" s="213"/>
      <c r="M6" s="213"/>
      <c r="N6" s="213"/>
      <c r="O6" s="213"/>
      <c r="P6" s="213"/>
      <c r="Q6" s="213"/>
      <c r="R6" s="213"/>
      <c r="S6" s="213"/>
      <c r="T6" s="213"/>
    </row>
    <row r="7" spans="1:20" s="9" customFormat="1" x14ac:dyDescent="0.2">
      <c r="A7" s="14"/>
    </row>
    <row r="8" spans="1:20" s="9"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9"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9" customFormat="1" ht="18.75" customHeight="1" x14ac:dyDescent="0.2">
      <c r="A10" s="222" t="str">
        <f>'2. паспорт  ТП'!A8:S8</f>
        <v>АО "Россети Тюмень"</v>
      </c>
      <c r="B10" s="222"/>
      <c r="C10" s="222"/>
      <c r="D10" s="222"/>
      <c r="E10" s="222"/>
      <c r="F10" s="222"/>
      <c r="G10" s="222"/>
      <c r="H10" s="222"/>
      <c r="I10" s="222"/>
      <c r="J10" s="222"/>
      <c r="K10" s="222"/>
      <c r="L10" s="222"/>
      <c r="M10" s="222"/>
      <c r="N10" s="222"/>
      <c r="O10" s="222"/>
      <c r="P10" s="222"/>
      <c r="Q10" s="222"/>
      <c r="R10" s="222"/>
      <c r="S10" s="222"/>
      <c r="T10" s="222"/>
    </row>
    <row r="11" spans="1:20" s="9"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9"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9" customFormat="1" ht="18.75" customHeight="1" x14ac:dyDescent="0.2">
      <c r="A13" s="222" t="str">
        <f>'2. паспорт  ТП'!A11:S11</f>
        <v>N_TP1100.AS.0015</v>
      </c>
      <c r="B13" s="222"/>
      <c r="C13" s="222"/>
      <c r="D13" s="222"/>
      <c r="E13" s="222"/>
      <c r="F13" s="222"/>
      <c r="G13" s="222"/>
      <c r="H13" s="222"/>
      <c r="I13" s="222"/>
      <c r="J13" s="222"/>
      <c r="K13" s="222"/>
      <c r="L13" s="222"/>
      <c r="M13" s="222"/>
      <c r="N13" s="222"/>
      <c r="O13" s="222"/>
      <c r="P13" s="222"/>
      <c r="Q13" s="222"/>
      <c r="R13" s="222"/>
      <c r="S13" s="222"/>
      <c r="T13" s="222"/>
    </row>
    <row r="14" spans="1:20" s="9"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0" s="3" customFormat="1" ht="48.75" customHeight="1" x14ac:dyDescent="0.2">
      <c r="A16" s="21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6" s="219"/>
      <c r="C16" s="219"/>
      <c r="D16" s="219"/>
      <c r="E16" s="219"/>
      <c r="F16" s="219"/>
      <c r="G16" s="219"/>
      <c r="H16" s="219"/>
      <c r="I16" s="219"/>
      <c r="J16" s="219"/>
      <c r="K16" s="219"/>
      <c r="L16" s="219"/>
      <c r="M16" s="219"/>
      <c r="N16" s="219"/>
      <c r="O16" s="219"/>
      <c r="P16" s="219"/>
      <c r="Q16" s="219"/>
      <c r="R16" s="219"/>
      <c r="S16" s="219"/>
      <c r="T16" s="219"/>
    </row>
    <row r="17" spans="1:113" s="3"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113" s="3" customFormat="1" ht="15" customHeight="1" x14ac:dyDescent="0.2">
      <c r="A19" s="216" t="s">
        <v>483</v>
      </c>
      <c r="B19" s="216"/>
      <c r="C19" s="216"/>
      <c r="D19" s="216"/>
      <c r="E19" s="216"/>
      <c r="F19" s="216"/>
      <c r="G19" s="216"/>
      <c r="H19" s="216"/>
      <c r="I19" s="216"/>
      <c r="J19" s="216"/>
      <c r="K19" s="216"/>
      <c r="L19" s="216"/>
      <c r="M19" s="216"/>
      <c r="N19" s="216"/>
      <c r="O19" s="216"/>
      <c r="P19" s="216"/>
      <c r="Q19" s="216"/>
      <c r="R19" s="216"/>
      <c r="S19" s="216"/>
      <c r="T19" s="216"/>
    </row>
    <row r="20" spans="1:113" s="44" customFormat="1" ht="21" customHeight="1" x14ac:dyDescent="0.25">
      <c r="A20" s="230"/>
      <c r="B20" s="230"/>
      <c r="C20" s="230"/>
      <c r="D20" s="230"/>
      <c r="E20" s="230"/>
      <c r="F20" s="230"/>
      <c r="G20" s="230"/>
      <c r="H20" s="230"/>
      <c r="I20" s="230"/>
      <c r="J20" s="230"/>
      <c r="K20" s="230"/>
      <c r="L20" s="230"/>
      <c r="M20" s="230"/>
      <c r="N20" s="230"/>
      <c r="O20" s="230"/>
      <c r="P20" s="230"/>
      <c r="Q20" s="230"/>
      <c r="R20" s="230"/>
      <c r="S20" s="230"/>
      <c r="T20" s="230"/>
    </row>
    <row r="21" spans="1:113" ht="46.5" customHeight="1" x14ac:dyDescent="0.25">
      <c r="A21" s="231" t="s">
        <v>5</v>
      </c>
      <c r="B21" s="234" t="s">
        <v>229</v>
      </c>
      <c r="C21" s="235"/>
      <c r="D21" s="238" t="s">
        <v>130</v>
      </c>
      <c r="E21" s="234" t="s">
        <v>512</v>
      </c>
      <c r="F21" s="235"/>
      <c r="G21" s="234" t="s">
        <v>279</v>
      </c>
      <c r="H21" s="235"/>
      <c r="I21" s="234" t="s">
        <v>129</v>
      </c>
      <c r="J21" s="235"/>
      <c r="K21" s="238" t="s">
        <v>128</v>
      </c>
      <c r="L21" s="234" t="s">
        <v>127</v>
      </c>
      <c r="M21" s="235"/>
      <c r="N21" s="234" t="s">
        <v>508</v>
      </c>
      <c r="O21" s="235"/>
      <c r="P21" s="238" t="s">
        <v>126</v>
      </c>
      <c r="Q21" s="227" t="s">
        <v>125</v>
      </c>
      <c r="R21" s="228"/>
      <c r="S21" s="227" t="s">
        <v>124</v>
      </c>
      <c r="T21" s="229"/>
    </row>
    <row r="22" spans="1:113" ht="204.75" customHeight="1" x14ac:dyDescent="0.25">
      <c r="A22" s="232"/>
      <c r="B22" s="236"/>
      <c r="C22" s="237"/>
      <c r="D22" s="241"/>
      <c r="E22" s="236"/>
      <c r="F22" s="237"/>
      <c r="G22" s="236"/>
      <c r="H22" s="237"/>
      <c r="I22" s="236"/>
      <c r="J22" s="237"/>
      <c r="K22" s="239"/>
      <c r="L22" s="236"/>
      <c r="M22" s="237"/>
      <c r="N22" s="236"/>
      <c r="O22" s="237"/>
      <c r="P22" s="239"/>
      <c r="Q22" s="78" t="s">
        <v>123</v>
      </c>
      <c r="R22" s="78" t="s">
        <v>482</v>
      </c>
      <c r="S22" s="78" t="s">
        <v>122</v>
      </c>
      <c r="T22" s="78" t="s">
        <v>121</v>
      </c>
    </row>
    <row r="23" spans="1:113" ht="51.75" customHeight="1" x14ac:dyDescent="0.25">
      <c r="A23" s="233"/>
      <c r="B23" s="78" t="s">
        <v>119</v>
      </c>
      <c r="C23" s="78" t="s">
        <v>120</v>
      </c>
      <c r="D23" s="239"/>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7"/>
      <c r="R25" s="50"/>
      <c r="S25" s="127"/>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40" t="s">
        <v>518</v>
      </c>
      <c r="C29" s="240"/>
      <c r="D29" s="240"/>
      <c r="E29" s="240"/>
      <c r="F29" s="240"/>
      <c r="G29" s="240"/>
      <c r="H29" s="240"/>
      <c r="I29" s="240"/>
      <c r="J29" s="240"/>
      <c r="K29" s="240"/>
      <c r="L29" s="240"/>
      <c r="M29" s="240"/>
      <c r="N29" s="240"/>
      <c r="O29" s="240"/>
      <c r="P29" s="240"/>
      <c r="Q29" s="240"/>
      <c r="R29" s="240"/>
    </row>
    <row r="31" spans="1:113" x14ac:dyDescent="0.25">
      <c r="B31" s="45" t="s">
        <v>481</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1"/>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3" t="str">
        <f>'3.1. паспорт Техсостояние ПС'!A6:T6</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9" customFormat="1" x14ac:dyDescent="0.2">
      <c r="A6" s="128"/>
      <c r="B6" s="128"/>
      <c r="C6" s="128"/>
      <c r="D6" s="128"/>
      <c r="E6" s="128"/>
      <c r="F6" s="128"/>
      <c r="G6" s="128"/>
      <c r="H6" s="128"/>
      <c r="I6" s="128"/>
      <c r="J6" s="128"/>
      <c r="K6" s="128"/>
      <c r="L6" s="128"/>
      <c r="M6" s="128"/>
      <c r="N6" s="128"/>
      <c r="O6" s="128"/>
      <c r="P6" s="128"/>
      <c r="Q6" s="128"/>
      <c r="R6" s="128"/>
      <c r="S6" s="128"/>
      <c r="T6" s="128"/>
    </row>
    <row r="7" spans="1:27" s="9"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2" t="str">
        <f>'3.1. паспорт Техсостояние ПС'!A10:T10</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row>
    <row r="10" spans="1:27" s="9"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2" t="str">
        <f>'3.1. паспорт Техсостояние ПС'!A13:T13</f>
        <v>N_TP1100.AS.0015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9"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9"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485</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44" customFormat="1" ht="21" customHeight="1" x14ac:dyDescent="0.25"/>
    <row r="21" spans="1:27" ht="15.75" customHeight="1" x14ac:dyDescent="0.25">
      <c r="A21" s="238" t="s">
        <v>5</v>
      </c>
      <c r="B21" s="234" t="s">
        <v>492</v>
      </c>
      <c r="C21" s="235"/>
      <c r="D21" s="234" t="s">
        <v>494</v>
      </c>
      <c r="E21" s="235"/>
      <c r="F21" s="227" t="s">
        <v>102</v>
      </c>
      <c r="G21" s="229"/>
      <c r="H21" s="229"/>
      <c r="I21" s="228"/>
      <c r="J21" s="238" t="s">
        <v>495</v>
      </c>
      <c r="K21" s="234" t="s">
        <v>496</v>
      </c>
      <c r="L21" s="235"/>
      <c r="M21" s="234" t="s">
        <v>497</v>
      </c>
      <c r="N21" s="235"/>
      <c r="O21" s="234" t="s">
        <v>484</v>
      </c>
      <c r="P21" s="235"/>
      <c r="Q21" s="234" t="s">
        <v>135</v>
      </c>
      <c r="R21" s="235"/>
      <c r="S21" s="238" t="s">
        <v>134</v>
      </c>
      <c r="T21" s="238" t="s">
        <v>498</v>
      </c>
      <c r="U21" s="238" t="s">
        <v>493</v>
      </c>
      <c r="V21" s="234" t="s">
        <v>133</v>
      </c>
      <c r="W21" s="235"/>
      <c r="X21" s="227" t="s">
        <v>125</v>
      </c>
      <c r="Y21" s="229"/>
      <c r="Z21" s="227" t="s">
        <v>124</v>
      </c>
      <c r="AA21" s="229"/>
    </row>
    <row r="22" spans="1:27" ht="216" customHeight="1" x14ac:dyDescent="0.25">
      <c r="A22" s="241"/>
      <c r="B22" s="236"/>
      <c r="C22" s="237"/>
      <c r="D22" s="236"/>
      <c r="E22" s="237"/>
      <c r="F22" s="227" t="s">
        <v>132</v>
      </c>
      <c r="G22" s="228"/>
      <c r="H22" s="227" t="s">
        <v>131</v>
      </c>
      <c r="I22" s="228"/>
      <c r="J22" s="239"/>
      <c r="K22" s="236"/>
      <c r="L22" s="237"/>
      <c r="M22" s="236"/>
      <c r="N22" s="237"/>
      <c r="O22" s="236"/>
      <c r="P22" s="237"/>
      <c r="Q22" s="236"/>
      <c r="R22" s="237"/>
      <c r="S22" s="239"/>
      <c r="T22" s="239"/>
      <c r="U22" s="239"/>
      <c r="V22" s="236"/>
      <c r="W22" s="237"/>
      <c r="X22" s="78" t="s">
        <v>123</v>
      </c>
      <c r="Y22" s="78" t="s">
        <v>482</v>
      </c>
      <c r="Z22" s="78" t="s">
        <v>122</v>
      </c>
      <c r="AA22" s="78" t="s">
        <v>121</v>
      </c>
    </row>
    <row r="23" spans="1:27" ht="60" customHeight="1" x14ac:dyDescent="0.25">
      <c r="A23" s="239"/>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44" customFormat="1" ht="24" customHeight="1" x14ac:dyDescent="0.25">
      <c r="A25" s="83"/>
      <c r="B25" s="83"/>
      <c r="C25" s="83"/>
      <c r="D25" s="83"/>
      <c r="E25" s="84"/>
      <c r="F25" s="84"/>
      <c r="G25" s="85"/>
      <c r="H25" s="85"/>
      <c r="I25" s="85"/>
      <c r="J25" s="86"/>
      <c r="K25" s="86"/>
      <c r="L25" s="87"/>
      <c r="M25" s="87"/>
      <c r="N25" s="84"/>
      <c r="O25" s="84"/>
      <c r="P25" s="84"/>
      <c r="Q25" s="84"/>
      <c r="R25" s="85"/>
      <c r="S25" s="86"/>
      <c r="T25" s="86"/>
      <c r="U25" s="86"/>
      <c r="V25" s="86"/>
      <c r="W25" s="84"/>
      <c r="X25" s="83"/>
      <c r="Y25" s="83"/>
      <c r="Z25" s="83"/>
      <c r="AA25" s="83"/>
    </row>
    <row r="26" spans="1:27" ht="3" customHeight="1" x14ac:dyDescent="0.25">
      <c r="X26" s="80"/>
      <c r="Y26" s="81"/>
    </row>
    <row r="27" spans="1:27" s="47" customFormat="1" ht="12.75" x14ac:dyDescent="0.2">
      <c r="A27" s="48"/>
      <c r="B27" s="48"/>
      <c r="C27" s="48"/>
      <c r="E27" s="48"/>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1"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3" t="str">
        <f>'3.2 паспорт Техсостояние ЛЭП'!A5:AA5</f>
        <v>Год раскрытия информации: 2025 год</v>
      </c>
      <c r="B5" s="213"/>
      <c r="C5" s="21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9" customFormat="1" ht="18.75" x14ac:dyDescent="0.3">
      <c r="A6" s="14"/>
      <c r="G6" s="13"/>
    </row>
    <row r="7" spans="1:29" s="9"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9" customFormat="1" ht="18.75" x14ac:dyDescent="0.2">
      <c r="A8" s="217"/>
      <c r="B8" s="217"/>
      <c r="C8" s="217"/>
      <c r="D8" s="12"/>
      <c r="E8" s="12"/>
      <c r="F8" s="12"/>
      <c r="G8" s="12"/>
      <c r="H8" s="11"/>
      <c r="I8" s="11"/>
      <c r="J8" s="11"/>
      <c r="K8" s="11"/>
      <c r="L8" s="11"/>
      <c r="M8" s="11"/>
      <c r="N8" s="11"/>
      <c r="O8" s="11"/>
      <c r="P8" s="11"/>
      <c r="Q8" s="11"/>
      <c r="R8" s="11"/>
      <c r="S8" s="11"/>
      <c r="T8" s="11"/>
      <c r="U8" s="11"/>
    </row>
    <row r="9" spans="1:29" s="9" customFormat="1" ht="18.75" x14ac:dyDescent="0.2">
      <c r="A9" s="222" t="str">
        <f>'3.2 паспорт Техсостояние ЛЭП'!A9:AA9</f>
        <v>АО "Россети Тюмень"</v>
      </c>
      <c r="B9" s="222"/>
      <c r="C9" s="222"/>
      <c r="D9" s="8"/>
      <c r="E9" s="8"/>
      <c r="F9" s="8"/>
      <c r="G9" s="8"/>
      <c r="H9" s="11"/>
      <c r="I9" s="11"/>
      <c r="J9" s="11"/>
      <c r="K9" s="11"/>
      <c r="L9" s="11"/>
      <c r="M9" s="11"/>
      <c r="N9" s="11"/>
      <c r="O9" s="11"/>
      <c r="P9" s="11"/>
      <c r="Q9" s="11"/>
      <c r="R9" s="11"/>
      <c r="S9" s="11"/>
      <c r="T9" s="11"/>
      <c r="U9" s="11"/>
    </row>
    <row r="10" spans="1:29" s="9" customFormat="1" ht="18.75" x14ac:dyDescent="0.2">
      <c r="A10" s="214" t="s">
        <v>8</v>
      </c>
      <c r="B10" s="214"/>
      <c r="C10" s="214"/>
      <c r="D10" s="6"/>
      <c r="E10" s="6"/>
      <c r="F10" s="6"/>
      <c r="G10" s="6"/>
      <c r="H10" s="11"/>
      <c r="I10" s="11"/>
      <c r="J10" s="11"/>
      <c r="K10" s="11"/>
      <c r="L10" s="11"/>
      <c r="M10" s="11"/>
      <c r="N10" s="11"/>
      <c r="O10" s="11"/>
      <c r="P10" s="11"/>
      <c r="Q10" s="11"/>
      <c r="R10" s="11"/>
      <c r="S10" s="11"/>
      <c r="T10" s="11"/>
      <c r="U10" s="11"/>
    </row>
    <row r="11" spans="1:29" s="9"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9" customFormat="1" ht="18.75" x14ac:dyDescent="0.2">
      <c r="A12" s="222" t="str">
        <f>'3.2 паспорт Техсостояние ЛЭП'!A12:AA12</f>
        <v>N_TP1100.AS.0015</v>
      </c>
      <c r="B12" s="222"/>
      <c r="C12" s="222"/>
      <c r="D12" s="8"/>
      <c r="E12" s="8"/>
      <c r="F12" s="8"/>
      <c r="G12" s="8"/>
      <c r="H12" s="11"/>
      <c r="I12" s="11"/>
      <c r="J12" s="11"/>
      <c r="K12" s="11"/>
      <c r="L12" s="11"/>
      <c r="M12" s="11"/>
      <c r="N12" s="11"/>
      <c r="O12" s="11"/>
      <c r="P12" s="11"/>
      <c r="Q12" s="11"/>
      <c r="R12" s="11"/>
      <c r="S12" s="11"/>
      <c r="T12" s="11"/>
      <c r="U12" s="11"/>
    </row>
    <row r="13" spans="1:29" s="9" customFormat="1" ht="18.75" x14ac:dyDescent="0.2">
      <c r="A13" s="214" t="s">
        <v>7</v>
      </c>
      <c r="B13" s="214"/>
      <c r="C13" s="21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0"/>
      <c r="B14" s="220"/>
      <c r="C14" s="220"/>
      <c r="D14" s="4"/>
      <c r="E14" s="4"/>
      <c r="F14" s="4"/>
      <c r="G14" s="4"/>
      <c r="H14" s="4"/>
      <c r="I14" s="4"/>
      <c r="J14" s="4"/>
      <c r="K14" s="4"/>
      <c r="L14" s="4"/>
      <c r="M14" s="4"/>
      <c r="N14" s="4"/>
      <c r="O14" s="4"/>
      <c r="P14" s="4"/>
      <c r="Q14" s="4"/>
      <c r="R14" s="4"/>
      <c r="S14" s="4"/>
      <c r="T14" s="4"/>
      <c r="U14" s="4"/>
    </row>
    <row r="15" spans="1:29" s="3" customFormat="1" ht="79.5" customHeight="1" x14ac:dyDescent="0.2">
      <c r="A15" s="219"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5" s="219"/>
      <c r="C15" s="219"/>
      <c r="D15" s="8"/>
      <c r="E15" s="8"/>
      <c r="F15" s="8"/>
      <c r="G15" s="8"/>
      <c r="H15" s="8"/>
      <c r="I15" s="8"/>
      <c r="J15" s="8"/>
      <c r="K15" s="8"/>
      <c r="L15" s="8"/>
      <c r="M15" s="8"/>
      <c r="N15" s="8"/>
      <c r="O15" s="8"/>
      <c r="P15" s="8"/>
      <c r="Q15" s="8"/>
      <c r="R15" s="8"/>
      <c r="S15" s="8"/>
      <c r="T15" s="8"/>
      <c r="U15" s="8"/>
    </row>
    <row r="16" spans="1:29" s="3" customFormat="1" ht="15" customHeight="1" x14ac:dyDescent="0.2">
      <c r="A16" s="214" t="s">
        <v>6</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0"/>
      <c r="B17" s="220"/>
      <c r="C17" s="220"/>
      <c r="D17" s="4"/>
      <c r="E17" s="4"/>
      <c r="F17" s="4"/>
      <c r="G17" s="4"/>
      <c r="H17" s="4"/>
      <c r="I17" s="4"/>
      <c r="J17" s="4"/>
      <c r="K17" s="4"/>
      <c r="L17" s="4"/>
      <c r="M17" s="4"/>
      <c r="N17" s="4"/>
      <c r="O17" s="4"/>
      <c r="P17" s="4"/>
      <c r="Q17" s="4"/>
      <c r="R17" s="4"/>
    </row>
    <row r="18" spans="1:21" s="3" customFormat="1" ht="27.75" customHeight="1" x14ac:dyDescent="0.2">
      <c r="A18" s="215" t="s">
        <v>477</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4.5" x14ac:dyDescent="0.25">
      <c r="A22" s="23" t="s">
        <v>65</v>
      </c>
      <c r="B22" s="26" t="s">
        <v>490</v>
      </c>
      <c r="C22" s="134" t="s">
        <v>586</v>
      </c>
      <c r="D22" s="1"/>
      <c r="E22" s="1"/>
      <c r="F22" s="1"/>
      <c r="G22" s="1"/>
      <c r="H22" s="4"/>
      <c r="I22" s="4"/>
      <c r="J22" s="4"/>
      <c r="K22" s="4"/>
      <c r="L22" s="4"/>
      <c r="M22" s="4"/>
      <c r="N22" s="4"/>
      <c r="O22" s="4"/>
      <c r="P22" s="4"/>
    </row>
    <row r="23" spans="1:21" ht="47.25" x14ac:dyDescent="0.25">
      <c r="A23" s="23" t="s">
        <v>63</v>
      </c>
      <c r="B23" s="25" t="s">
        <v>60</v>
      </c>
      <c r="C23" s="33" t="s">
        <v>587</v>
      </c>
    </row>
    <row r="24" spans="1:21" ht="63" x14ac:dyDescent="0.25">
      <c r="A24" s="23" t="s">
        <v>62</v>
      </c>
      <c r="B24" s="25" t="s">
        <v>510</v>
      </c>
      <c r="C24" s="158" t="s">
        <v>599</v>
      </c>
    </row>
    <row r="25" spans="1:21" ht="189" x14ac:dyDescent="0.25">
      <c r="A25" s="23" t="s">
        <v>61</v>
      </c>
      <c r="B25" s="25" t="s">
        <v>511</v>
      </c>
      <c r="C25" s="159" t="s">
        <v>600</v>
      </c>
    </row>
    <row r="26" spans="1:21" ht="42.75" customHeight="1" x14ac:dyDescent="0.25">
      <c r="A26" s="23" t="s">
        <v>59</v>
      </c>
      <c r="B26" s="25" t="s">
        <v>236</v>
      </c>
      <c r="C26" s="134" t="s">
        <v>530</v>
      </c>
    </row>
    <row r="27" spans="1:21" ht="252" x14ac:dyDescent="0.25">
      <c r="A27" s="23" t="s">
        <v>58</v>
      </c>
      <c r="B27" s="25" t="s">
        <v>491</v>
      </c>
      <c r="C27" s="135" t="s">
        <v>598</v>
      </c>
    </row>
    <row r="28" spans="1:21" ht="42.75" customHeight="1" x14ac:dyDescent="0.25">
      <c r="A28" s="23" t="s">
        <v>56</v>
      </c>
      <c r="B28" s="25" t="s">
        <v>57</v>
      </c>
      <c r="C28" s="134">
        <v>2025</v>
      </c>
    </row>
    <row r="29" spans="1:21" ht="42.75" customHeight="1" x14ac:dyDescent="0.25">
      <c r="A29" s="23" t="s">
        <v>54</v>
      </c>
      <c r="B29" s="24" t="s">
        <v>55</v>
      </c>
      <c r="C29" s="134">
        <v>2025</v>
      </c>
    </row>
    <row r="30" spans="1:21" ht="42.75" customHeight="1" x14ac:dyDescent="0.25">
      <c r="A30" s="23" t="s">
        <v>73</v>
      </c>
      <c r="B30" s="24" t="s">
        <v>53</v>
      </c>
      <c r="C30" s="134" t="s">
        <v>531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3" t="str">
        <f>'3.3 паспорт описание'!A5:C5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1"/>
      <c r="AB6" s="11"/>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1"/>
      <c r="AB7" s="11"/>
    </row>
    <row r="8" spans="1:28" x14ac:dyDescent="0.25">
      <c r="A8" s="222" t="str">
        <f>'3.3 паспорт описание'!A9:C9</f>
        <v>АО "Россети Тюмень"</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8"/>
      <c r="AB8" s="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6"/>
      <c r="AB9" s="6"/>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1"/>
      <c r="AB10" s="11"/>
    </row>
    <row r="11" spans="1:28" x14ac:dyDescent="0.25">
      <c r="A11" s="222" t="str">
        <f>'3.3 паспорт описание'!A12:C12</f>
        <v>N_TP1100.AS.0015</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8"/>
      <c r="AB11" s="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6"/>
      <c r="AB12" s="6"/>
    </row>
    <row r="13" spans="1:28" ht="18.75" x14ac:dyDescent="0.25">
      <c r="A13" s="220"/>
      <c r="B13" s="220"/>
      <c r="C13" s="220"/>
      <c r="D13" s="220"/>
      <c r="E13" s="220"/>
      <c r="F13" s="220"/>
      <c r="G13" s="220"/>
      <c r="H13" s="220"/>
      <c r="I13" s="220"/>
      <c r="J13" s="220"/>
      <c r="K13" s="220"/>
      <c r="L13" s="220"/>
      <c r="M13" s="220"/>
      <c r="N13" s="220"/>
      <c r="O13" s="220"/>
      <c r="P13" s="220"/>
      <c r="Q13" s="220"/>
      <c r="R13" s="220"/>
      <c r="S13" s="220"/>
      <c r="T13" s="220"/>
      <c r="U13" s="220"/>
      <c r="V13" s="220"/>
      <c r="W13" s="220"/>
      <c r="X13" s="220"/>
      <c r="Y13" s="220"/>
      <c r="Z13" s="220"/>
      <c r="AA13" s="10"/>
      <c r="AB13" s="10"/>
    </row>
    <row r="14" spans="1:28" ht="48" customHeight="1" x14ac:dyDescent="0.25">
      <c r="A14" s="219"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8"/>
      <c r="AB14" s="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6"/>
      <c r="AB15" s="6"/>
    </row>
    <row r="16" spans="1:28"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16"/>
      <c r="AB16" s="16"/>
    </row>
    <row r="17" spans="1:2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16"/>
      <c r="AB17" s="16"/>
    </row>
    <row r="18" spans="1:28"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16"/>
      <c r="AB18" s="16"/>
    </row>
    <row r="19" spans="1:2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16"/>
      <c r="AB19" s="16"/>
    </row>
    <row r="20" spans="1:2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16"/>
      <c r="AB20" s="16"/>
    </row>
    <row r="21" spans="1:28" x14ac:dyDescent="0.25">
      <c r="A21" s="242"/>
      <c r="B21" s="242"/>
      <c r="C21" s="242"/>
      <c r="D21" s="242"/>
      <c r="E21" s="242"/>
      <c r="F21" s="242"/>
      <c r="G21" s="242"/>
      <c r="H21" s="242"/>
      <c r="I21" s="242"/>
      <c r="J21" s="242"/>
      <c r="K21" s="242"/>
      <c r="L21" s="242"/>
      <c r="M21" s="242"/>
      <c r="N21" s="242"/>
      <c r="O21" s="242"/>
      <c r="P21" s="242"/>
      <c r="Q21" s="242"/>
      <c r="R21" s="242"/>
      <c r="S21" s="242"/>
      <c r="T21" s="242"/>
      <c r="U21" s="242"/>
      <c r="V21" s="242"/>
      <c r="W21" s="242"/>
      <c r="X21" s="242"/>
      <c r="Y21" s="242"/>
      <c r="Z21" s="242"/>
      <c r="AA21" s="16"/>
      <c r="AB21" s="16"/>
    </row>
    <row r="22" spans="1:28" x14ac:dyDescent="0.25">
      <c r="A22" s="243" t="s">
        <v>509</v>
      </c>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130"/>
      <c r="AB22" s="130"/>
    </row>
    <row r="23" spans="1:28" ht="32.25" customHeight="1" x14ac:dyDescent="0.25">
      <c r="A23" s="245" t="s">
        <v>362</v>
      </c>
      <c r="B23" s="246"/>
      <c r="C23" s="246"/>
      <c r="D23" s="246"/>
      <c r="E23" s="246"/>
      <c r="F23" s="246"/>
      <c r="G23" s="246"/>
      <c r="H23" s="246"/>
      <c r="I23" s="246"/>
      <c r="J23" s="246"/>
      <c r="K23" s="246"/>
      <c r="L23" s="247"/>
      <c r="M23" s="244" t="s">
        <v>363</v>
      </c>
      <c r="N23" s="244"/>
      <c r="O23" s="244"/>
      <c r="P23" s="244"/>
      <c r="Q23" s="244"/>
      <c r="R23" s="244"/>
      <c r="S23" s="244"/>
      <c r="T23" s="244"/>
      <c r="U23" s="244"/>
      <c r="V23" s="244"/>
      <c r="W23" s="244"/>
      <c r="X23" s="244"/>
      <c r="Y23" s="244"/>
      <c r="Z23" s="244"/>
    </row>
    <row r="24" spans="1:28" ht="151.5" customHeight="1" x14ac:dyDescent="0.25">
      <c r="A24" s="75" t="s">
        <v>239</v>
      </c>
      <c r="B24" s="76" t="s">
        <v>268</v>
      </c>
      <c r="C24" s="75" t="s">
        <v>356</v>
      </c>
      <c r="D24" s="75" t="s">
        <v>240</v>
      </c>
      <c r="E24" s="75" t="s">
        <v>357</v>
      </c>
      <c r="F24" s="75" t="s">
        <v>359</v>
      </c>
      <c r="G24" s="75" t="s">
        <v>358</v>
      </c>
      <c r="H24" s="75" t="s">
        <v>241</v>
      </c>
      <c r="I24" s="75" t="s">
        <v>360</v>
      </c>
      <c r="J24" s="75" t="s">
        <v>273</v>
      </c>
      <c r="K24" s="76" t="s">
        <v>267</v>
      </c>
      <c r="L24" s="76" t="s">
        <v>242</v>
      </c>
      <c r="M24" s="77" t="s">
        <v>287</v>
      </c>
      <c r="N24" s="76" t="s">
        <v>520</v>
      </c>
      <c r="O24" s="75" t="s">
        <v>284</v>
      </c>
      <c r="P24" s="75" t="s">
        <v>285</v>
      </c>
      <c r="Q24" s="75" t="s">
        <v>283</v>
      </c>
      <c r="R24" s="75" t="s">
        <v>241</v>
      </c>
      <c r="S24" s="75" t="s">
        <v>282</v>
      </c>
      <c r="T24" s="75" t="s">
        <v>281</v>
      </c>
      <c r="U24" s="75" t="s">
        <v>355</v>
      </c>
      <c r="V24" s="75" t="s">
        <v>283</v>
      </c>
      <c r="W24" s="88" t="s">
        <v>266</v>
      </c>
      <c r="X24" s="88" t="s">
        <v>298</v>
      </c>
      <c r="Y24" s="88" t="s">
        <v>299</v>
      </c>
      <c r="Z24" s="90"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340</v>
      </c>
      <c r="B26" s="70"/>
      <c r="C26" s="72" t="s">
        <v>342</v>
      </c>
      <c r="D26" s="72" t="s">
        <v>343</v>
      </c>
      <c r="E26" s="72" t="s">
        <v>344</v>
      </c>
      <c r="F26" s="72" t="s">
        <v>278</v>
      </c>
      <c r="G26" s="72" t="s">
        <v>345</v>
      </c>
      <c r="H26" s="72" t="s">
        <v>241</v>
      </c>
      <c r="I26" s="72" t="s">
        <v>346</v>
      </c>
      <c r="J26" s="72" t="s">
        <v>347</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341</v>
      </c>
      <c r="B32" s="70"/>
      <c r="C32" s="72" t="s">
        <v>348</v>
      </c>
      <c r="D32" s="72" t="s">
        <v>349</v>
      </c>
      <c r="E32" s="72" t="s">
        <v>350</v>
      </c>
      <c r="F32" s="72" t="s">
        <v>351</v>
      </c>
      <c r="G32" s="72" t="s">
        <v>352</v>
      </c>
      <c r="H32" s="72" t="s">
        <v>241</v>
      </c>
      <c r="I32" s="72" t="s">
        <v>353</v>
      </c>
      <c r="J32" s="72" t="s">
        <v>354</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3" t="str">
        <f>'3.4. Паспорт надежность'!A4:Z4</f>
        <v>Год раскрытия информации: 2025 год</v>
      </c>
      <c r="B5" s="213"/>
      <c r="C5" s="213"/>
      <c r="D5" s="213"/>
      <c r="E5" s="213"/>
      <c r="F5" s="213"/>
      <c r="G5" s="213"/>
      <c r="H5" s="213"/>
      <c r="I5" s="213"/>
      <c r="J5" s="213"/>
      <c r="K5" s="213"/>
      <c r="L5" s="213"/>
      <c r="M5" s="213"/>
      <c r="N5" s="213"/>
      <c r="O5" s="213"/>
      <c r="P5" s="129"/>
      <c r="Q5" s="129"/>
      <c r="R5" s="129"/>
      <c r="S5" s="129"/>
      <c r="T5" s="129"/>
      <c r="U5" s="129"/>
      <c r="V5" s="129"/>
      <c r="W5" s="129"/>
      <c r="X5" s="129"/>
      <c r="Y5" s="129"/>
      <c r="Z5" s="129"/>
      <c r="AA5" s="129"/>
      <c r="AB5" s="129"/>
    </row>
    <row r="6" spans="1:28" s="9" customFormat="1" ht="18.75" x14ac:dyDescent="0.3">
      <c r="A6" s="14"/>
      <c r="B6" s="14"/>
      <c r="L6" s="13"/>
    </row>
    <row r="7" spans="1:28" s="9"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9"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9" customFormat="1" ht="18.75" x14ac:dyDescent="0.2">
      <c r="A9" s="222" t="str">
        <f>'3.4. Паспорт надежность'!A8:Z8</f>
        <v>АО "Россети Тюмень"</v>
      </c>
      <c r="B9" s="222"/>
      <c r="C9" s="222"/>
      <c r="D9" s="222"/>
      <c r="E9" s="222"/>
      <c r="F9" s="222"/>
      <c r="G9" s="222"/>
      <c r="H9" s="222"/>
      <c r="I9" s="222"/>
      <c r="J9" s="222"/>
      <c r="K9" s="222"/>
      <c r="L9" s="222"/>
      <c r="M9" s="222"/>
      <c r="N9" s="222"/>
      <c r="O9" s="222"/>
      <c r="P9" s="11"/>
      <c r="Q9" s="11"/>
      <c r="R9" s="11"/>
      <c r="S9" s="11"/>
      <c r="T9" s="11"/>
      <c r="U9" s="11"/>
      <c r="V9" s="11"/>
      <c r="W9" s="11"/>
      <c r="X9" s="11"/>
      <c r="Y9" s="11"/>
      <c r="Z9" s="11"/>
    </row>
    <row r="10" spans="1:28" s="9"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9"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9" customFormat="1" ht="18.75" x14ac:dyDescent="0.2">
      <c r="A12" s="222" t="str">
        <f>'3.4. Паспорт надежность'!A11:Z11</f>
        <v>N_TP1100.AS.0015</v>
      </c>
      <c r="B12" s="222"/>
      <c r="C12" s="222"/>
      <c r="D12" s="222"/>
      <c r="E12" s="222"/>
      <c r="F12" s="222"/>
      <c r="G12" s="222"/>
      <c r="H12" s="222"/>
      <c r="I12" s="222"/>
      <c r="J12" s="222"/>
      <c r="K12" s="222"/>
      <c r="L12" s="222"/>
      <c r="M12" s="222"/>
      <c r="N12" s="222"/>
      <c r="O12" s="222"/>
      <c r="P12" s="11"/>
      <c r="Q12" s="11"/>
      <c r="R12" s="11"/>
      <c r="S12" s="11"/>
      <c r="T12" s="11"/>
      <c r="U12" s="11"/>
      <c r="V12" s="11"/>
      <c r="W12" s="11"/>
      <c r="X12" s="11"/>
      <c r="Y12" s="11"/>
      <c r="Z12" s="11"/>
    </row>
    <row r="13" spans="1:28" s="9"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9" customFormat="1" ht="15.75" customHeight="1" x14ac:dyDescent="0.2">
      <c r="A14" s="220"/>
      <c r="B14" s="220"/>
      <c r="C14" s="220"/>
      <c r="D14" s="220"/>
      <c r="E14" s="220"/>
      <c r="F14" s="220"/>
      <c r="G14" s="220"/>
      <c r="H14" s="220"/>
      <c r="I14" s="220"/>
      <c r="J14" s="220"/>
      <c r="K14" s="220"/>
      <c r="L14" s="220"/>
      <c r="M14" s="220"/>
      <c r="N14" s="220"/>
      <c r="O14" s="220"/>
      <c r="P14" s="4"/>
      <c r="Q14" s="4"/>
      <c r="R14" s="4"/>
      <c r="S14" s="4"/>
      <c r="T14" s="4"/>
      <c r="U14" s="4"/>
      <c r="V14" s="4"/>
      <c r="W14" s="4"/>
      <c r="X14" s="4"/>
      <c r="Y14" s="4"/>
      <c r="Z14" s="4"/>
    </row>
    <row r="15" spans="1:28" s="3" customFormat="1" ht="57" customHeight="1" x14ac:dyDescent="0.2">
      <c r="A15" s="219"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5" s="219"/>
      <c r="C15" s="219"/>
      <c r="D15" s="219"/>
      <c r="E15" s="219"/>
      <c r="F15" s="219"/>
      <c r="G15" s="219"/>
      <c r="H15" s="219"/>
      <c r="I15" s="219"/>
      <c r="J15" s="219"/>
      <c r="K15" s="219"/>
      <c r="L15" s="219"/>
      <c r="M15" s="219"/>
      <c r="N15" s="219"/>
      <c r="O15" s="219"/>
      <c r="P15" s="8"/>
      <c r="Q15" s="8"/>
      <c r="R15" s="8"/>
      <c r="S15" s="8"/>
      <c r="T15" s="8"/>
      <c r="U15" s="8"/>
      <c r="V15" s="8"/>
      <c r="W15" s="8"/>
      <c r="X15" s="8"/>
      <c r="Y15" s="8"/>
      <c r="Z15" s="8"/>
    </row>
    <row r="16" spans="1:28" s="3" customFormat="1" ht="15" customHeight="1" x14ac:dyDescent="0.2">
      <c r="A16" s="214" t="s">
        <v>6</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0"/>
      <c r="B17" s="220"/>
      <c r="C17" s="220"/>
      <c r="D17" s="220"/>
      <c r="E17" s="220"/>
      <c r="F17" s="220"/>
      <c r="G17" s="220"/>
      <c r="H17" s="220"/>
      <c r="I17" s="220"/>
      <c r="J17" s="220"/>
      <c r="K17" s="220"/>
      <c r="L17" s="220"/>
      <c r="M17" s="220"/>
      <c r="N17" s="220"/>
      <c r="O17" s="220"/>
      <c r="P17" s="4"/>
      <c r="Q17" s="4"/>
      <c r="R17" s="4"/>
      <c r="S17" s="4"/>
      <c r="T17" s="4"/>
      <c r="U17" s="4"/>
      <c r="V17" s="4"/>
      <c r="W17" s="4"/>
    </row>
    <row r="18" spans="1:26" s="3" customFormat="1" ht="91.5" customHeight="1" x14ac:dyDescent="0.2">
      <c r="A18" s="248" t="s">
        <v>486</v>
      </c>
      <c r="B18" s="248"/>
      <c r="C18" s="248"/>
      <c r="D18" s="248"/>
      <c r="E18" s="248"/>
      <c r="F18" s="248"/>
      <c r="G18" s="248"/>
      <c r="H18" s="248"/>
      <c r="I18" s="248"/>
      <c r="J18" s="248"/>
      <c r="K18" s="248"/>
      <c r="L18" s="248"/>
      <c r="M18" s="248"/>
      <c r="N18" s="248"/>
      <c r="O18" s="248"/>
      <c r="P18" s="7"/>
      <c r="Q18" s="7"/>
      <c r="R18" s="7"/>
      <c r="S18" s="7"/>
      <c r="T18" s="7"/>
      <c r="U18" s="7"/>
      <c r="V18" s="7"/>
      <c r="W18" s="7"/>
      <c r="X18" s="7"/>
      <c r="Y18" s="7"/>
      <c r="Z18" s="7"/>
    </row>
    <row r="19" spans="1:26" s="3" customFormat="1" ht="78" customHeight="1" x14ac:dyDescent="0.2">
      <c r="A19" s="223" t="s">
        <v>5</v>
      </c>
      <c r="B19" s="223" t="s">
        <v>88</v>
      </c>
      <c r="C19" s="223" t="s">
        <v>87</v>
      </c>
      <c r="D19" s="223" t="s">
        <v>76</v>
      </c>
      <c r="E19" s="249" t="s">
        <v>86</v>
      </c>
      <c r="F19" s="250"/>
      <c r="G19" s="250"/>
      <c r="H19" s="250"/>
      <c r="I19" s="251"/>
      <c r="J19" s="223" t="s">
        <v>85</v>
      </c>
      <c r="K19" s="223"/>
      <c r="L19" s="223"/>
      <c r="M19" s="223"/>
      <c r="N19" s="223"/>
      <c r="O19" s="223"/>
      <c r="P19" s="4"/>
      <c r="Q19" s="4"/>
      <c r="R19" s="4"/>
      <c r="S19" s="4"/>
      <c r="T19" s="4"/>
      <c r="U19" s="4"/>
      <c r="V19" s="4"/>
      <c r="W19" s="4"/>
    </row>
    <row r="20" spans="1:26" s="3" customFormat="1" ht="51" customHeight="1" x14ac:dyDescent="0.2">
      <c r="A20" s="223"/>
      <c r="B20" s="223"/>
      <c r="C20" s="223"/>
      <c r="D20" s="223"/>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5"/>
  <sheetViews>
    <sheetView zoomScale="55" zoomScaleNormal="55" workbookViewId="0">
      <selection activeCell="AQ22" sqref="AQ22"/>
    </sheetView>
  </sheetViews>
  <sheetFormatPr defaultRowHeight="15.75" outlineLevelRow="1" x14ac:dyDescent="0.25"/>
  <cols>
    <col min="1" max="1" width="61.7109375" style="168" customWidth="1"/>
    <col min="2" max="3" width="4.140625" style="168" customWidth="1"/>
    <col min="4" max="4" width="4.28515625" style="168" customWidth="1"/>
    <col min="5" max="22" width="4.140625" style="168" hidden="1" customWidth="1"/>
    <col min="23" max="36" width="5" style="168" hidden="1" customWidth="1"/>
    <col min="37" max="37" width="5" style="168" customWidth="1"/>
    <col min="38" max="38" width="11.7109375" style="168" customWidth="1"/>
    <col min="39" max="39" width="16.7109375" style="168" customWidth="1"/>
    <col min="40" max="40" width="22.140625" style="168" customWidth="1"/>
    <col min="41" max="41" width="20.28515625" style="168" customWidth="1"/>
    <col min="42" max="55" width="16.7109375" style="168" customWidth="1"/>
    <col min="56" max="56" width="18.85546875" style="168" customWidth="1"/>
    <col min="57" max="57" width="20.5703125" style="168" customWidth="1"/>
    <col min="58" max="59" width="16.7109375" style="168" customWidth="1"/>
    <col min="60" max="60" width="26.28515625" style="168" customWidth="1"/>
    <col min="61" max="79" width="16.7109375" style="168" customWidth="1"/>
    <col min="80" max="95" width="17.85546875" style="168" customWidth="1"/>
    <col min="96" max="125" width="16.7109375" style="168" customWidth="1"/>
    <col min="126" max="16384" width="9.140625" style="168"/>
  </cols>
  <sheetData>
    <row r="1" spans="1:111" s="167" customFormat="1" ht="12.75" customHeight="1" x14ac:dyDescent="0.2">
      <c r="A1" s="253"/>
      <c r="B1" s="165"/>
      <c r="C1" s="165"/>
      <c r="D1" s="165"/>
      <c r="E1" s="165"/>
      <c r="F1" s="165"/>
      <c r="G1" s="165"/>
      <c r="H1" s="165"/>
      <c r="I1" s="165"/>
      <c r="J1" s="165"/>
      <c r="K1" s="165"/>
      <c r="L1" s="165"/>
      <c r="M1" s="165"/>
      <c r="N1" s="165"/>
      <c r="O1" s="165"/>
      <c r="P1" s="165"/>
      <c r="Q1" s="165"/>
      <c r="R1" s="165"/>
      <c r="S1" s="165"/>
      <c r="T1" s="165"/>
      <c r="U1" s="165"/>
      <c r="V1" s="165"/>
      <c r="W1" s="165"/>
      <c r="X1" s="165"/>
      <c r="Y1" s="165"/>
      <c r="Z1" s="165"/>
      <c r="AA1" s="165"/>
      <c r="AB1" s="165"/>
      <c r="AC1" s="165"/>
      <c r="AD1" s="165"/>
      <c r="AE1" s="165"/>
      <c r="AF1" s="165"/>
      <c r="AG1" s="165"/>
      <c r="AH1" s="165"/>
      <c r="AI1" s="165"/>
      <c r="AJ1" s="165"/>
      <c r="AK1" s="165"/>
      <c r="AL1" s="166"/>
      <c r="AM1" s="166"/>
      <c r="AN1" s="166"/>
      <c r="AO1" s="166"/>
      <c r="AP1" s="166"/>
      <c r="AQ1" s="166"/>
      <c r="AR1" s="166"/>
      <c r="AS1" s="166"/>
      <c r="AT1" s="166"/>
      <c r="AU1" s="166"/>
      <c r="AV1" s="166"/>
      <c r="AW1" s="166"/>
      <c r="AX1" s="166"/>
      <c r="AY1" s="166"/>
      <c r="AZ1" s="166"/>
      <c r="BA1" s="166"/>
      <c r="BB1" s="166"/>
      <c r="BC1" s="166"/>
      <c r="BD1" s="166"/>
      <c r="BE1" s="166"/>
      <c r="BF1" s="166"/>
      <c r="BG1" s="166"/>
      <c r="BH1" s="166"/>
      <c r="BI1" s="166"/>
      <c r="BJ1" s="166"/>
      <c r="BK1" s="166"/>
      <c r="BL1" s="166"/>
      <c r="BM1" s="166"/>
      <c r="BN1" s="166"/>
      <c r="BO1" s="166"/>
      <c r="BP1" s="166"/>
      <c r="BQ1" s="166"/>
      <c r="BR1" s="166"/>
      <c r="BS1" s="166"/>
      <c r="BT1" s="166"/>
      <c r="BU1" s="166"/>
      <c r="BV1" s="166"/>
      <c r="BW1" s="166"/>
      <c r="BX1" s="166"/>
      <c r="BY1" s="166"/>
      <c r="BZ1" s="166"/>
      <c r="CA1" s="166"/>
      <c r="CB1" s="166"/>
      <c r="CC1" s="166"/>
      <c r="CD1" s="166"/>
      <c r="CE1" s="166"/>
      <c r="CF1" s="166"/>
      <c r="CG1" s="166"/>
      <c r="CH1" s="166"/>
      <c r="CI1" s="166"/>
      <c r="CJ1" s="166"/>
      <c r="CK1" s="166"/>
      <c r="CL1" s="166"/>
      <c r="CM1" s="166"/>
      <c r="CN1" s="166"/>
      <c r="CO1" s="166"/>
      <c r="CP1" s="166"/>
      <c r="CQ1" s="166"/>
      <c r="CR1" s="166"/>
      <c r="CS1" s="166"/>
      <c r="CT1" s="166"/>
      <c r="CU1" s="166"/>
      <c r="CV1" s="166"/>
      <c r="CW1" s="166"/>
      <c r="CX1" s="166"/>
      <c r="CY1" s="166"/>
      <c r="CZ1" s="166"/>
      <c r="DA1" s="166"/>
      <c r="DB1" s="166"/>
      <c r="DC1" s="166"/>
      <c r="DD1" s="166"/>
      <c r="DE1" s="166"/>
      <c r="DF1" s="166"/>
      <c r="DG1" s="166"/>
    </row>
    <row r="2" spans="1:111" s="167" customFormat="1" ht="12.75" customHeight="1" x14ac:dyDescent="0.2">
      <c r="A2" s="253"/>
      <c r="B2" s="165"/>
      <c r="C2" s="165"/>
      <c r="D2" s="165"/>
      <c r="E2" s="165"/>
      <c r="F2" s="165"/>
      <c r="G2" s="165"/>
      <c r="H2" s="165"/>
      <c r="I2" s="165"/>
      <c r="J2" s="165"/>
      <c r="K2" s="165"/>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c r="DC2" s="166"/>
      <c r="DD2" s="166"/>
      <c r="DE2" s="166"/>
      <c r="DF2" s="166"/>
      <c r="DG2" s="166"/>
    </row>
    <row r="3" spans="1:111" x14ac:dyDescent="0.25">
      <c r="A3" s="253"/>
      <c r="B3" s="165"/>
      <c r="C3" s="165"/>
      <c r="D3" s="165"/>
      <c r="E3" s="165"/>
      <c r="F3" s="165"/>
      <c r="G3" s="165"/>
      <c r="H3" s="165"/>
      <c r="I3" s="165"/>
      <c r="J3" s="165"/>
      <c r="K3" s="165"/>
      <c r="L3" s="165"/>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row>
    <row r="4" spans="1:111" x14ac:dyDescent="0.25">
      <c r="A4" s="165"/>
      <c r="B4" s="165"/>
      <c r="C4" s="165"/>
      <c r="D4" s="165"/>
      <c r="E4" s="165"/>
      <c r="F4" s="165"/>
      <c r="G4" s="165"/>
      <c r="H4" s="165"/>
      <c r="I4" s="165"/>
      <c r="J4" s="165"/>
      <c r="K4" s="165"/>
      <c r="L4" s="165"/>
      <c r="M4" s="165"/>
      <c r="N4" s="165"/>
      <c r="O4" s="165"/>
      <c r="P4" s="165"/>
      <c r="Q4" s="165"/>
      <c r="R4" s="165"/>
      <c r="S4" s="165"/>
      <c r="T4" s="165"/>
      <c r="U4" s="165"/>
      <c r="V4" s="165"/>
      <c r="W4" s="165"/>
      <c r="X4" s="165"/>
      <c r="Y4" s="165"/>
      <c r="Z4" s="165"/>
      <c r="AA4" s="165"/>
      <c r="AB4" s="165"/>
      <c r="AC4" s="165"/>
      <c r="AD4" s="165"/>
      <c r="AE4" s="165"/>
      <c r="AF4" s="165"/>
      <c r="AG4" s="165"/>
      <c r="AH4" s="165"/>
      <c r="AI4" s="165"/>
      <c r="AJ4" s="165"/>
      <c r="AK4" s="165"/>
    </row>
    <row r="5" spans="1:111" s="9" customFormat="1" ht="18.75" customHeight="1" x14ac:dyDescent="0.2">
      <c r="A5" s="213" t="s">
        <v>601</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168"/>
      <c r="AT5" s="32" t="s">
        <v>69</v>
      </c>
    </row>
    <row r="6" spans="1:111" s="9" customFormat="1" ht="18.75" x14ac:dyDescent="0.3">
      <c r="A6" s="14"/>
      <c r="K6" s="13"/>
      <c r="AT6" s="13" t="s">
        <v>10</v>
      </c>
    </row>
    <row r="7" spans="1:111" s="9" customFormat="1" ht="18.75" x14ac:dyDescent="0.3">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T7" s="13" t="s">
        <v>619</v>
      </c>
    </row>
    <row r="8" spans="1:111" s="9" customFormat="1" ht="18.75" x14ac:dyDescent="0.2">
      <c r="A8" s="160"/>
      <c r="B8" s="160"/>
      <c r="C8" s="160"/>
      <c r="D8" s="160"/>
      <c r="E8" s="160"/>
      <c r="F8" s="160"/>
      <c r="G8" s="160"/>
      <c r="H8" s="160"/>
      <c r="I8" s="160"/>
      <c r="J8" s="160"/>
      <c r="K8" s="160"/>
      <c r="L8" s="11"/>
      <c r="M8" s="11"/>
      <c r="N8" s="11"/>
      <c r="O8" s="11"/>
      <c r="P8" s="11"/>
      <c r="Q8" s="11"/>
      <c r="R8" s="11"/>
      <c r="S8" s="11"/>
      <c r="T8" s="11"/>
      <c r="U8" s="11"/>
      <c r="V8" s="11"/>
      <c r="W8" s="11"/>
      <c r="X8" s="11"/>
      <c r="Y8" s="11"/>
    </row>
    <row r="9" spans="1:111" s="9" customFormat="1" ht="18.75" customHeight="1" x14ac:dyDescent="0.2">
      <c r="A9" s="222" t="s">
        <v>522</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111" s="9"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111" s="9" customFormat="1" ht="18.75" x14ac:dyDescent="0.2">
      <c r="A11" s="160"/>
      <c r="B11" s="160"/>
      <c r="C11" s="160"/>
      <c r="D11" s="160"/>
      <c r="E11" s="160"/>
      <c r="F11" s="160"/>
      <c r="G11" s="160"/>
      <c r="H11" s="160"/>
      <c r="I11" s="160"/>
      <c r="J11" s="160"/>
      <c r="K11" s="160"/>
      <c r="L11" s="11"/>
      <c r="M11" s="11"/>
      <c r="N11" s="11"/>
      <c r="O11" s="11"/>
      <c r="P11" s="11"/>
      <c r="Q11" s="11"/>
      <c r="R11" s="11"/>
      <c r="S11" s="11"/>
      <c r="T11" s="11"/>
      <c r="U11" s="11"/>
      <c r="V11" s="11"/>
      <c r="W11" s="11"/>
      <c r="X11" s="11"/>
      <c r="Y11" s="11"/>
    </row>
    <row r="12" spans="1:111" s="9" customFormat="1" ht="18.75" customHeight="1" x14ac:dyDescent="0.2">
      <c r="A12" s="341" t="s">
        <v>588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111" s="9"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111" s="9"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111" s="3" customFormat="1" ht="12" x14ac:dyDescent="0.2">
      <c r="A15" s="341" t="s">
        <v>620</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row>
    <row r="16" spans="1:111" s="3"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61"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61" s="3" customFormat="1" ht="15" customHeight="1" x14ac:dyDescent="0.2">
      <c r="A18" s="216" t="s">
        <v>487</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U23" s="170"/>
      <c r="BD23" s="171"/>
      <c r="BE23" s="172"/>
      <c r="BF23" s="172"/>
      <c r="BG23" s="172"/>
      <c r="BH23" s="172"/>
      <c r="BI23" s="172"/>
    </row>
    <row r="24" spans="1:61" ht="27.75" x14ac:dyDescent="0.4">
      <c r="A24" s="169"/>
      <c r="B24" s="169"/>
      <c r="C24" s="169"/>
      <c r="D24" s="169"/>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U24" s="170"/>
      <c r="BD24" s="171"/>
      <c r="BE24" s="172"/>
      <c r="BF24" s="172"/>
      <c r="BG24" s="172"/>
      <c r="BH24" s="172"/>
      <c r="BI24" s="172"/>
    </row>
    <row r="25" spans="1:61" ht="18.75" customHeight="1" thickBot="1" x14ac:dyDescent="0.3">
      <c r="A25" s="173" t="s">
        <v>337</v>
      </c>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c r="AC25" s="174"/>
      <c r="AD25" s="174"/>
      <c r="AE25" s="174"/>
      <c r="AF25" s="174"/>
      <c r="AG25" s="174"/>
      <c r="AH25" s="174"/>
      <c r="AI25" s="174"/>
      <c r="AJ25" s="174"/>
      <c r="AK25" s="174"/>
      <c r="AL25" s="174"/>
      <c r="AN25" s="175"/>
      <c r="AO25" s="176"/>
      <c r="AP25" s="176"/>
      <c r="AQ25" s="176"/>
      <c r="AR25" s="176"/>
    </row>
    <row r="26" spans="1:61" ht="18.75" customHeight="1" x14ac:dyDescent="0.25">
      <c r="A26" s="334" t="s">
        <v>532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6"/>
      <c r="AK26" s="337">
        <f>'6.2. Паспорт фин осв ввод'!D30*1000000</f>
        <v>1061318.6632976106</v>
      </c>
      <c r="AL26" s="338"/>
      <c r="AN26" s="169" t="s">
        <v>336</v>
      </c>
      <c r="AO26" s="177"/>
      <c r="AP26" s="177"/>
    </row>
    <row r="27" spans="1:61" ht="15.75" customHeight="1" x14ac:dyDescent="0.25">
      <c r="A27" s="314" t="s">
        <v>335</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6"/>
      <c r="AK27" s="339"/>
      <c r="AL27" s="340"/>
      <c r="AN27" s="254" t="s">
        <v>334</v>
      </c>
      <c r="AO27" s="255"/>
      <c r="AP27" s="178">
        <v>3.0418567035244308</v>
      </c>
    </row>
    <row r="28" spans="1:61" x14ac:dyDescent="0.25">
      <c r="A28" s="314" t="s">
        <v>333</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32">
        <v>59</v>
      </c>
      <c r="AL28" s="333"/>
      <c r="AN28" s="254" t="s">
        <v>332</v>
      </c>
      <c r="AO28" s="255"/>
      <c r="AP28" s="178">
        <v>4.357323687726339</v>
      </c>
    </row>
    <row r="29" spans="1:61" ht="15" customHeight="1" x14ac:dyDescent="0.25">
      <c r="A29" s="314" t="s">
        <v>331</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32">
        <v>1</v>
      </c>
      <c r="AL29" s="333"/>
      <c r="AN29" s="254" t="s">
        <v>533</v>
      </c>
      <c r="AO29" s="255"/>
      <c r="AP29" s="179">
        <v>1032872.1525347293</v>
      </c>
      <c r="AW29" s="180"/>
      <c r="AX29" s="180"/>
    </row>
    <row r="30" spans="1:61" ht="15" customHeight="1" x14ac:dyDescent="0.25">
      <c r="A30" s="314" t="s">
        <v>330</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6"/>
      <c r="AK30" s="332">
        <v>0</v>
      </c>
      <c r="AL30" s="333"/>
      <c r="AN30" s="254" t="s">
        <v>534</v>
      </c>
      <c r="AO30" s="255"/>
      <c r="AP30" s="181" t="s">
        <v>618</v>
      </c>
    </row>
    <row r="31" spans="1:61" ht="15" customHeight="1" x14ac:dyDescent="0.25">
      <c r="A31" s="314" t="s">
        <v>535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6"/>
      <c r="AK31" s="332">
        <v>1</v>
      </c>
      <c r="AL31" s="333"/>
    </row>
    <row r="32" spans="1:61" x14ac:dyDescent="0.25">
      <c r="A32" s="314" t="s">
        <v>329</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6"/>
      <c r="AK32" s="330">
        <v>1</v>
      </c>
      <c r="AL32" s="331"/>
    </row>
    <row r="33" spans="1:95" x14ac:dyDescent="0.25">
      <c r="A33" s="314" t="s">
        <v>313</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6"/>
      <c r="AK33" s="330">
        <v>-433333.33333333337</v>
      </c>
      <c r="AL33" s="331"/>
    </row>
    <row r="34" spans="1:95" x14ac:dyDescent="0.25">
      <c r="A34" s="314" t="s">
        <v>328</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6"/>
      <c r="AK34" s="330">
        <v>1</v>
      </c>
      <c r="AL34" s="331"/>
    </row>
    <row r="35" spans="1:95" x14ac:dyDescent="0.25">
      <c r="A35" s="314" t="s">
        <v>327</v>
      </c>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6"/>
      <c r="AK35" s="330">
        <v>1</v>
      </c>
      <c r="AL35" s="331"/>
    </row>
    <row r="36" spans="1:95" x14ac:dyDescent="0.25">
      <c r="A36" s="314"/>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6"/>
      <c r="AK36" s="326"/>
      <c r="AL36" s="327"/>
    </row>
    <row r="37" spans="1:95" x14ac:dyDescent="0.25">
      <c r="A37" s="314" t="s">
        <v>306</v>
      </c>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6"/>
      <c r="AK37" s="319">
        <v>0.2</v>
      </c>
      <c r="AL37" s="320"/>
    </row>
    <row r="38" spans="1:95" x14ac:dyDescent="0.25">
      <c r="A38" s="314" t="s">
        <v>536</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6"/>
      <c r="AK38" s="330">
        <v>0</v>
      </c>
      <c r="AL38" s="331"/>
    </row>
    <row r="39" spans="1:95" x14ac:dyDescent="0.25">
      <c r="A39" s="314" t="s">
        <v>326</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6"/>
      <c r="AK39" s="326"/>
      <c r="AL39" s="327"/>
    </row>
    <row r="40" spans="1:95" x14ac:dyDescent="0.25">
      <c r="A40" s="314" t="s">
        <v>325</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6"/>
      <c r="AK40" s="328">
        <v>0</v>
      </c>
      <c r="AL40" s="329"/>
    </row>
    <row r="41" spans="1:95" x14ac:dyDescent="0.25">
      <c r="A41" s="314" t="s">
        <v>602</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6"/>
      <c r="AK41" s="326"/>
      <c r="AL41" s="327"/>
    </row>
    <row r="42" spans="1:95" x14ac:dyDescent="0.25">
      <c r="A42" s="314" t="s">
        <v>324</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6"/>
      <c r="AK42" s="319">
        <v>0</v>
      </c>
      <c r="AL42" s="320"/>
    </row>
    <row r="43" spans="1:95" x14ac:dyDescent="0.25">
      <c r="A43" s="314" t="s">
        <v>323</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6"/>
      <c r="AK43" s="319">
        <v>0</v>
      </c>
      <c r="AL43" s="320"/>
    </row>
    <row r="44" spans="1:95" x14ac:dyDescent="0.25">
      <c r="A44" s="314" t="s">
        <v>322</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6"/>
      <c r="AK44" s="319">
        <v>0</v>
      </c>
      <c r="AL44" s="320"/>
      <c r="BJ44" s="182"/>
    </row>
    <row r="45" spans="1:95" x14ac:dyDescent="0.25">
      <c r="A45" s="314" t="s">
        <v>321</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6"/>
      <c r="AK45" s="319">
        <v>0.13969999999999999</v>
      </c>
      <c r="AL45" s="320"/>
      <c r="BE45" s="183"/>
      <c r="BF45" s="183"/>
      <c r="BG45" s="183"/>
      <c r="BH45" s="183"/>
      <c r="BI45" s="183"/>
      <c r="BJ45" s="183"/>
    </row>
    <row r="46" spans="1:95" x14ac:dyDescent="0.25">
      <c r="A46" s="314" t="s">
        <v>320</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6"/>
      <c r="AK46" s="319">
        <v>1</v>
      </c>
      <c r="AL46" s="320"/>
    </row>
    <row r="47" spans="1:95" ht="16.5" thickBot="1" x14ac:dyDescent="0.3">
      <c r="A47" s="321" t="s">
        <v>603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324">
        <v>0.13969999999999999</v>
      </c>
      <c r="AL47" s="325"/>
    </row>
    <row r="48" spans="1:95" x14ac:dyDescent="0.25">
      <c r="A48" s="310" t="s">
        <v>319</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2"/>
      <c r="AK48" s="283">
        <v>2025</v>
      </c>
      <c r="AL48" s="313"/>
      <c r="AM48" s="184">
        <v>2026</v>
      </c>
      <c r="AN48" s="185">
        <v>2027</v>
      </c>
      <c r="AO48" s="185">
        <v>2028</v>
      </c>
      <c r="AP48" s="185">
        <v>2029</v>
      </c>
      <c r="AQ48" s="185">
        <v>2030</v>
      </c>
      <c r="AR48" s="185">
        <v>2031</v>
      </c>
      <c r="AS48" s="185">
        <v>2032</v>
      </c>
      <c r="AT48" s="185">
        <v>2033</v>
      </c>
      <c r="AU48" s="185">
        <v>2034</v>
      </c>
      <c r="AV48" s="185">
        <v>2035</v>
      </c>
      <c r="AW48" s="185">
        <v>2036</v>
      </c>
      <c r="AX48" s="185">
        <v>2037</v>
      </c>
      <c r="AY48" s="185">
        <v>2038</v>
      </c>
      <c r="AZ48" s="185">
        <v>2039</v>
      </c>
      <c r="BA48" s="185">
        <v>2040</v>
      </c>
      <c r="BB48" s="185">
        <v>2041</v>
      </c>
      <c r="BC48" s="185">
        <v>2042</v>
      </c>
      <c r="BD48" s="185">
        <v>2043</v>
      </c>
      <c r="BE48" s="185">
        <v>2044</v>
      </c>
      <c r="BF48" s="185">
        <v>2045</v>
      </c>
      <c r="BG48" s="185">
        <v>2046</v>
      </c>
      <c r="BH48" s="185">
        <v>2047</v>
      </c>
      <c r="BI48" s="185">
        <v>2048</v>
      </c>
      <c r="BJ48" s="185">
        <v>2049</v>
      </c>
      <c r="BK48" s="185">
        <v>2050</v>
      </c>
      <c r="BL48" s="185">
        <v>2051</v>
      </c>
      <c r="BM48" s="185">
        <v>2052</v>
      </c>
      <c r="BN48" s="185">
        <v>2053</v>
      </c>
      <c r="BO48" s="185">
        <v>2054</v>
      </c>
      <c r="BP48" s="185">
        <v>2055</v>
      </c>
      <c r="BQ48" s="185">
        <v>2056</v>
      </c>
      <c r="BR48" s="185">
        <v>2057</v>
      </c>
      <c r="BS48" s="185">
        <v>2058</v>
      </c>
      <c r="BT48" s="185">
        <v>2059</v>
      </c>
      <c r="BU48" s="185">
        <v>2060</v>
      </c>
      <c r="BV48" s="185">
        <v>2061</v>
      </c>
      <c r="BW48" s="185">
        <v>2062</v>
      </c>
      <c r="BX48" s="185">
        <v>2063</v>
      </c>
      <c r="BY48" s="185">
        <v>2064</v>
      </c>
      <c r="BZ48" s="185">
        <v>2065</v>
      </c>
      <c r="CA48" s="185">
        <v>2066</v>
      </c>
      <c r="CB48" s="185">
        <v>2067</v>
      </c>
      <c r="CC48" s="185">
        <v>2068</v>
      </c>
      <c r="CD48" s="185">
        <v>2069</v>
      </c>
      <c r="CE48" s="185">
        <v>2070</v>
      </c>
      <c r="CF48" s="185">
        <v>2071</v>
      </c>
      <c r="CG48" s="185">
        <v>2072</v>
      </c>
      <c r="CH48" s="185">
        <v>2073</v>
      </c>
      <c r="CI48" s="185">
        <v>2074</v>
      </c>
      <c r="CJ48" s="185">
        <v>2075</v>
      </c>
      <c r="CK48" s="185">
        <v>2076</v>
      </c>
      <c r="CL48" s="185">
        <v>2077</v>
      </c>
      <c r="CM48" s="185">
        <v>2078</v>
      </c>
      <c r="CN48" s="185">
        <v>2079</v>
      </c>
      <c r="CO48" s="185">
        <v>2080</v>
      </c>
      <c r="CP48" s="185">
        <v>2081</v>
      </c>
      <c r="CQ48" s="185">
        <v>2082</v>
      </c>
    </row>
    <row r="49" spans="1:95" outlineLevel="1" x14ac:dyDescent="0.25">
      <c r="A49" s="314" t="s">
        <v>318</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6"/>
      <c r="AK49" s="317">
        <v>0.04</v>
      </c>
      <c r="AL49" s="318"/>
      <c r="AM49" s="186">
        <v>0.04</v>
      </c>
      <c r="AN49" s="186">
        <v>0.04</v>
      </c>
      <c r="AO49" s="186">
        <v>0.04</v>
      </c>
      <c r="AP49" s="186">
        <v>0.04</v>
      </c>
      <c r="AQ49" s="186">
        <v>0.04</v>
      </c>
      <c r="AR49" s="186">
        <v>0.04</v>
      </c>
      <c r="AS49" s="186">
        <v>0.04</v>
      </c>
      <c r="AT49" s="186">
        <v>0.04</v>
      </c>
      <c r="AU49" s="186">
        <v>0.04</v>
      </c>
      <c r="AV49" s="186">
        <v>0.04</v>
      </c>
      <c r="AW49" s="186">
        <v>0.04</v>
      </c>
      <c r="AX49" s="186">
        <v>0.04</v>
      </c>
      <c r="AY49" s="186">
        <v>0.04</v>
      </c>
      <c r="AZ49" s="186">
        <v>0.04</v>
      </c>
      <c r="BA49" s="186">
        <v>0.04</v>
      </c>
      <c r="BB49" s="186">
        <v>0.04</v>
      </c>
      <c r="BC49" s="186">
        <v>0.04</v>
      </c>
      <c r="BD49" s="186">
        <v>0.04</v>
      </c>
      <c r="BE49" s="186">
        <v>0.04</v>
      </c>
      <c r="BF49" s="186">
        <v>0.04</v>
      </c>
      <c r="BG49" s="186">
        <v>0.04</v>
      </c>
      <c r="BH49" s="186">
        <v>0.04</v>
      </c>
      <c r="BI49" s="186">
        <v>0.04</v>
      </c>
      <c r="BJ49" s="186">
        <v>0.04</v>
      </c>
      <c r="BK49" s="186">
        <v>0.04</v>
      </c>
      <c r="BL49" s="186">
        <v>0.04</v>
      </c>
      <c r="BM49" s="186">
        <v>0.04</v>
      </c>
      <c r="BN49" s="186">
        <v>0.04</v>
      </c>
      <c r="BO49" s="186">
        <v>0.04</v>
      </c>
      <c r="BP49" s="186">
        <v>0.04</v>
      </c>
      <c r="BQ49" s="186">
        <v>0.04</v>
      </c>
      <c r="BR49" s="186">
        <v>0.04</v>
      </c>
      <c r="BS49" s="186">
        <v>0.04</v>
      </c>
      <c r="BT49" s="186">
        <v>0.04</v>
      </c>
      <c r="BU49" s="186">
        <v>0.04</v>
      </c>
      <c r="BV49" s="186">
        <v>0.04</v>
      </c>
      <c r="BW49" s="186">
        <v>0.04</v>
      </c>
      <c r="BX49" s="186">
        <v>0.04</v>
      </c>
      <c r="BY49" s="186">
        <v>0.04</v>
      </c>
      <c r="BZ49" s="186">
        <v>0.04</v>
      </c>
      <c r="CA49" s="186">
        <v>0.04</v>
      </c>
      <c r="CB49" s="186">
        <v>0.04</v>
      </c>
      <c r="CC49" s="186">
        <v>0.04</v>
      </c>
      <c r="CD49" s="186">
        <v>0.04</v>
      </c>
      <c r="CE49" s="186">
        <v>0.04</v>
      </c>
      <c r="CF49" s="186">
        <v>0.04</v>
      </c>
      <c r="CG49" s="186">
        <v>0.04</v>
      </c>
      <c r="CH49" s="186">
        <v>0.04</v>
      </c>
      <c r="CI49" s="186">
        <v>0.04</v>
      </c>
      <c r="CJ49" s="186">
        <v>0.04</v>
      </c>
      <c r="CK49" s="186">
        <v>0.04</v>
      </c>
      <c r="CL49" s="186">
        <v>0.04</v>
      </c>
      <c r="CM49" s="186">
        <v>0.04</v>
      </c>
      <c r="CN49" s="186">
        <v>0.04</v>
      </c>
      <c r="CO49" s="186">
        <v>0.04</v>
      </c>
      <c r="CP49" s="186">
        <v>0.04</v>
      </c>
      <c r="CQ49" s="186">
        <v>0.04</v>
      </c>
    </row>
    <row r="50" spans="1:95" outlineLevel="1" x14ac:dyDescent="0.25">
      <c r="A50" s="314" t="s">
        <v>317</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6"/>
      <c r="AK50" s="317">
        <v>0.04</v>
      </c>
      <c r="AL50" s="318"/>
      <c r="AM50" s="186">
        <v>8.1600000000000117E-2</v>
      </c>
      <c r="AN50" s="187">
        <v>0.12486400000000009</v>
      </c>
      <c r="AO50" s="187">
        <v>0.16985856000000021</v>
      </c>
      <c r="AP50" s="187">
        <v>0.21665290240000035</v>
      </c>
      <c r="AQ50" s="187">
        <v>0.26531901849600037</v>
      </c>
      <c r="AR50" s="187">
        <v>0.31593177923584048</v>
      </c>
      <c r="AS50" s="187">
        <v>0.3685690504052741</v>
      </c>
      <c r="AT50" s="187">
        <v>0.42331181242148519</v>
      </c>
      <c r="AU50" s="187">
        <v>0.48024428491834459</v>
      </c>
      <c r="AV50" s="187">
        <v>0.53945405631507848</v>
      </c>
      <c r="AW50" s="187">
        <v>0.60103221856768174</v>
      </c>
      <c r="AX50" s="187">
        <v>0.66507350731038906</v>
      </c>
      <c r="AY50" s="187">
        <v>0.73167644760280459</v>
      </c>
      <c r="AZ50" s="187">
        <v>0.80094350550691673</v>
      </c>
      <c r="BA50" s="187">
        <v>0.87298124572719349</v>
      </c>
      <c r="BB50" s="187">
        <v>0.94790049555628131</v>
      </c>
      <c r="BC50" s="187">
        <v>1.0258165153785326</v>
      </c>
      <c r="BD50" s="187">
        <v>1.1068491759936738</v>
      </c>
      <c r="BE50" s="187">
        <v>1.1911231430334208</v>
      </c>
      <c r="BF50" s="187">
        <v>1.2787680687547578</v>
      </c>
      <c r="BG50" s="187">
        <v>1.369918791504948</v>
      </c>
      <c r="BH50" s="187">
        <v>1.4647155431651462</v>
      </c>
      <c r="BI50" s="187">
        <v>1.5633041648917523</v>
      </c>
      <c r="BJ50" s="187">
        <v>1.6658363314874225</v>
      </c>
      <c r="BK50" s="187">
        <v>1.7724697847469195</v>
      </c>
      <c r="BL50" s="187">
        <v>1.8833685761367964</v>
      </c>
      <c r="BM50" s="187">
        <v>1.9987033191822685</v>
      </c>
      <c r="BN50" s="187">
        <v>2.1186514519495594</v>
      </c>
      <c r="BO50" s="187">
        <v>2.2433975100275418</v>
      </c>
      <c r="BP50" s="187">
        <v>2.3731334104286437</v>
      </c>
      <c r="BQ50" s="187">
        <v>2.5080587468457893</v>
      </c>
      <c r="BR50" s="187">
        <v>2.6483810967196209</v>
      </c>
      <c r="BS50" s="187">
        <v>2.7943163405884057</v>
      </c>
      <c r="BT50" s="187">
        <v>2.9460889942119421</v>
      </c>
      <c r="BU50" s="187">
        <v>3.1039325539804201</v>
      </c>
      <c r="BV50" s="187">
        <v>3.2680898561396372</v>
      </c>
      <c r="BW50" s="187">
        <v>3.438813450385223</v>
      </c>
      <c r="BX50" s="187">
        <v>3.6163659884006325</v>
      </c>
      <c r="BY50" s="187">
        <v>3.8010206279366576</v>
      </c>
      <c r="BZ50" s="187">
        <v>3.993061453054124</v>
      </c>
      <c r="CA50" s="187">
        <v>4.1927839111762895</v>
      </c>
      <c r="CB50" s="187">
        <v>4.4004952676233415</v>
      </c>
      <c r="CC50" s="187">
        <v>4.6165150783282751</v>
      </c>
      <c r="CD50" s="187">
        <v>4.8411756814614062</v>
      </c>
      <c r="CE50" s="187">
        <v>5.0748227087198625</v>
      </c>
      <c r="CF50" s="187">
        <v>5.317815617068657</v>
      </c>
      <c r="CG50" s="187">
        <v>5.5705282417514033</v>
      </c>
      <c r="CH50" s="187">
        <v>5.8333493714214599</v>
      </c>
      <c r="CI50" s="187">
        <v>6.1066833462783183</v>
      </c>
      <c r="CJ50" s="187">
        <v>6.3909506801294516</v>
      </c>
      <c r="CK50" s="187">
        <v>6.6865887073346295</v>
      </c>
      <c r="CL50" s="187">
        <v>6.9940522556280147</v>
      </c>
      <c r="CM50" s="187">
        <v>7.3138143458531353</v>
      </c>
      <c r="CN50" s="187">
        <v>7.6463669196872601</v>
      </c>
      <c r="CO50" s="187">
        <v>7.9922215964747512</v>
      </c>
      <c r="CP50" s="187">
        <v>8.3519104603337411</v>
      </c>
      <c r="CQ50" s="187">
        <v>8.7259868787470918</v>
      </c>
    </row>
    <row r="51" spans="1:95" s="169" customFormat="1" ht="16.5" thickBot="1" x14ac:dyDescent="0.3">
      <c r="A51" s="302" t="s">
        <v>537</v>
      </c>
      <c r="B51" s="303"/>
      <c r="C51" s="303"/>
      <c r="D51" s="303"/>
      <c r="E51" s="303"/>
      <c r="F51" s="303"/>
      <c r="G51" s="303"/>
      <c r="H51" s="303"/>
      <c r="I51" s="303"/>
      <c r="J51" s="303"/>
      <c r="K51" s="303"/>
      <c r="L51" s="303"/>
      <c r="M51" s="303"/>
      <c r="N51" s="303"/>
      <c r="O51" s="303"/>
      <c r="P51" s="303"/>
      <c r="Q51" s="303"/>
      <c r="R51" s="303"/>
      <c r="S51" s="303"/>
      <c r="T51" s="303"/>
      <c r="U51" s="303"/>
      <c r="V51" s="303"/>
      <c r="W51" s="303"/>
      <c r="X51" s="303"/>
      <c r="Y51" s="303"/>
      <c r="Z51" s="303"/>
      <c r="AA51" s="303"/>
      <c r="AB51" s="303"/>
      <c r="AC51" s="303"/>
      <c r="AD51" s="303"/>
      <c r="AE51" s="303"/>
      <c r="AF51" s="303"/>
      <c r="AG51" s="303"/>
      <c r="AH51" s="303"/>
      <c r="AI51" s="303"/>
      <c r="AJ51" s="304"/>
      <c r="AK51" s="305">
        <v>0</v>
      </c>
      <c r="AL51" s="306"/>
      <c r="AM51" s="188">
        <v>0</v>
      </c>
      <c r="AN51" s="189">
        <v>0</v>
      </c>
      <c r="AO51" s="189">
        <v>0</v>
      </c>
      <c r="AP51" s="189">
        <v>0</v>
      </c>
      <c r="AQ51" s="189">
        <v>0</v>
      </c>
      <c r="AR51" s="189">
        <v>0</v>
      </c>
      <c r="AS51" s="189">
        <v>0</v>
      </c>
      <c r="AT51" s="189">
        <v>0</v>
      </c>
      <c r="AU51" s="189">
        <v>0</v>
      </c>
      <c r="AV51" s="189">
        <v>0</v>
      </c>
      <c r="AW51" s="189">
        <v>0</v>
      </c>
      <c r="AX51" s="189">
        <v>0</v>
      </c>
      <c r="AY51" s="189">
        <v>0</v>
      </c>
      <c r="AZ51" s="189">
        <v>0</v>
      </c>
      <c r="BA51" s="189">
        <v>0</v>
      </c>
      <c r="BB51" s="189">
        <v>0</v>
      </c>
      <c r="BC51" s="189">
        <v>0</v>
      </c>
      <c r="BD51" s="189">
        <v>0</v>
      </c>
      <c r="BE51" s="189">
        <v>0</v>
      </c>
      <c r="BF51" s="189">
        <v>0</v>
      </c>
      <c r="BG51" s="189">
        <v>0</v>
      </c>
      <c r="BH51" s="189">
        <v>0</v>
      </c>
      <c r="BI51" s="189">
        <v>0</v>
      </c>
      <c r="BJ51" s="189">
        <v>0</v>
      </c>
      <c r="BK51" s="189">
        <v>0</v>
      </c>
      <c r="BL51" s="189">
        <v>0</v>
      </c>
      <c r="BM51" s="189">
        <v>0</v>
      </c>
      <c r="BN51" s="189">
        <v>0</v>
      </c>
      <c r="BO51" s="189">
        <v>0</v>
      </c>
      <c r="BP51" s="189">
        <v>0</v>
      </c>
      <c r="BQ51" s="189">
        <v>0</v>
      </c>
      <c r="BR51" s="189">
        <v>0</v>
      </c>
      <c r="BS51" s="189">
        <v>0</v>
      </c>
      <c r="BT51" s="189">
        <v>0</v>
      </c>
      <c r="BU51" s="189">
        <v>0</v>
      </c>
      <c r="BV51" s="189">
        <v>0</v>
      </c>
      <c r="BW51" s="189">
        <v>0</v>
      </c>
      <c r="BX51" s="189">
        <v>0</v>
      </c>
      <c r="BY51" s="189">
        <v>0</v>
      </c>
      <c r="BZ51" s="189">
        <v>0</v>
      </c>
      <c r="CA51" s="189">
        <v>0</v>
      </c>
      <c r="CB51" s="189">
        <v>0</v>
      </c>
      <c r="CC51" s="189">
        <v>0</v>
      </c>
      <c r="CD51" s="189">
        <v>0</v>
      </c>
      <c r="CE51" s="189">
        <v>0</v>
      </c>
      <c r="CF51" s="189">
        <v>0</v>
      </c>
      <c r="CG51" s="189">
        <v>0</v>
      </c>
      <c r="CH51" s="189">
        <v>0</v>
      </c>
      <c r="CI51" s="189">
        <v>0</v>
      </c>
      <c r="CJ51" s="189">
        <v>0</v>
      </c>
      <c r="CK51" s="189">
        <v>0</v>
      </c>
      <c r="CL51" s="189">
        <v>0</v>
      </c>
      <c r="CM51" s="189">
        <v>0</v>
      </c>
      <c r="CN51" s="189">
        <v>0</v>
      </c>
      <c r="CO51" s="189">
        <v>0</v>
      </c>
      <c r="CP51" s="189">
        <v>0</v>
      </c>
      <c r="CQ51" s="189">
        <v>0</v>
      </c>
    </row>
    <row r="52" spans="1:95" hidden="1" x14ac:dyDescent="0.25">
      <c r="A52" s="307" t="s">
        <v>538</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9">
        <v>0</v>
      </c>
      <c r="AL52" s="309"/>
      <c r="AM52" s="190">
        <v>0</v>
      </c>
      <c r="AN52" s="191">
        <v>0</v>
      </c>
      <c r="AO52" s="191">
        <v>0</v>
      </c>
      <c r="AP52" s="191">
        <v>0</v>
      </c>
      <c r="AQ52" s="191">
        <v>0</v>
      </c>
      <c r="AR52" s="191">
        <v>0</v>
      </c>
      <c r="AS52" s="191">
        <v>0</v>
      </c>
      <c r="AT52" s="191">
        <v>0</v>
      </c>
      <c r="AU52" s="191">
        <v>0</v>
      </c>
      <c r="AV52" s="191">
        <v>0</v>
      </c>
      <c r="AW52" s="191">
        <v>0</v>
      </c>
      <c r="AX52" s="191">
        <v>0</v>
      </c>
      <c r="AY52" s="191">
        <v>0</v>
      </c>
      <c r="AZ52" s="191">
        <v>0</v>
      </c>
      <c r="BA52" s="191">
        <v>0</v>
      </c>
      <c r="BB52" s="191">
        <v>0</v>
      </c>
      <c r="BC52" s="191">
        <v>0</v>
      </c>
      <c r="BD52" s="191">
        <v>0</v>
      </c>
      <c r="BE52" s="191">
        <v>0</v>
      </c>
      <c r="BF52" s="191">
        <v>0</v>
      </c>
      <c r="BG52" s="191">
        <v>0</v>
      </c>
      <c r="BH52" s="191">
        <v>0</v>
      </c>
      <c r="BI52" s="191">
        <v>0</v>
      </c>
      <c r="BJ52" s="191">
        <v>0</v>
      </c>
      <c r="BK52" s="191">
        <v>0</v>
      </c>
      <c r="BL52" s="191">
        <v>0</v>
      </c>
      <c r="BM52" s="191">
        <v>0</v>
      </c>
      <c r="BN52" s="191">
        <v>0</v>
      </c>
      <c r="BO52" s="191">
        <v>0</v>
      </c>
      <c r="BP52" s="191">
        <v>0</v>
      </c>
      <c r="BQ52" s="191">
        <v>0</v>
      </c>
      <c r="BR52" s="191">
        <v>0</v>
      </c>
      <c r="BS52" s="191">
        <v>0</v>
      </c>
      <c r="BT52" s="191">
        <v>0</v>
      </c>
      <c r="BU52" s="191">
        <v>0</v>
      </c>
      <c r="BV52" s="191">
        <v>0</v>
      </c>
      <c r="BW52" s="191">
        <v>0</v>
      </c>
      <c r="BX52" s="191">
        <v>0</v>
      </c>
      <c r="BY52" s="191">
        <v>0</v>
      </c>
      <c r="BZ52" s="191">
        <v>0</v>
      </c>
      <c r="CA52" s="191">
        <v>0</v>
      </c>
      <c r="CB52" s="191">
        <v>0</v>
      </c>
      <c r="CC52" s="191">
        <v>0</v>
      </c>
      <c r="CD52" s="191">
        <v>0</v>
      </c>
      <c r="CE52" s="191">
        <v>0</v>
      </c>
      <c r="CF52" s="191">
        <v>0</v>
      </c>
      <c r="CG52" s="191">
        <v>0</v>
      </c>
      <c r="CH52" s="191">
        <v>0</v>
      </c>
      <c r="CI52" s="191">
        <v>0</v>
      </c>
      <c r="CJ52" s="191">
        <v>0</v>
      </c>
      <c r="CK52" s="191">
        <v>0</v>
      </c>
      <c r="CL52" s="191">
        <v>0</v>
      </c>
      <c r="CM52" s="191">
        <v>0</v>
      </c>
      <c r="CN52" s="191">
        <v>0</v>
      </c>
      <c r="CO52" s="191">
        <v>0</v>
      </c>
      <c r="CP52" s="191">
        <v>0</v>
      </c>
      <c r="CQ52" s="191">
        <v>0</v>
      </c>
    </row>
    <row r="53" spans="1:95" hidden="1" x14ac:dyDescent="0.25">
      <c r="A53" s="297" t="s">
        <v>539</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58"/>
      <c r="AL53" s="258"/>
      <c r="AM53" s="192">
        <v>0</v>
      </c>
      <c r="AN53" s="193">
        <v>0</v>
      </c>
      <c r="AO53" s="193">
        <v>0</v>
      </c>
      <c r="AP53" s="193">
        <v>0</v>
      </c>
      <c r="AQ53" s="193">
        <v>0</v>
      </c>
      <c r="AR53" s="193">
        <v>0</v>
      </c>
      <c r="AS53" s="193">
        <v>0</v>
      </c>
      <c r="AT53" s="193">
        <v>0</v>
      </c>
      <c r="AU53" s="193">
        <v>0</v>
      </c>
      <c r="AV53" s="193">
        <v>0</v>
      </c>
      <c r="AW53" s="193">
        <v>0</v>
      </c>
      <c r="AX53" s="193">
        <v>0</v>
      </c>
      <c r="AY53" s="193">
        <v>0</v>
      </c>
      <c r="AZ53" s="193">
        <v>0</v>
      </c>
      <c r="BA53" s="193">
        <v>0</v>
      </c>
      <c r="BB53" s="193">
        <v>0</v>
      </c>
      <c r="BC53" s="193">
        <v>0</v>
      </c>
      <c r="BD53" s="193">
        <v>0</v>
      </c>
      <c r="BE53" s="193">
        <v>0</v>
      </c>
      <c r="BF53" s="193">
        <v>0</v>
      </c>
      <c r="BG53" s="193">
        <v>0</v>
      </c>
      <c r="BH53" s="193">
        <v>0</v>
      </c>
      <c r="BI53" s="193">
        <v>0</v>
      </c>
      <c r="BJ53" s="193">
        <v>0</v>
      </c>
      <c r="BK53" s="193">
        <v>0</v>
      </c>
      <c r="BL53" s="193">
        <v>0</v>
      </c>
      <c r="BM53" s="193">
        <v>0</v>
      </c>
      <c r="BN53" s="193">
        <v>0</v>
      </c>
      <c r="BO53" s="193">
        <v>0</v>
      </c>
      <c r="BP53" s="193">
        <v>0</v>
      </c>
      <c r="BQ53" s="193">
        <v>0</v>
      </c>
      <c r="BR53" s="193">
        <v>0</v>
      </c>
      <c r="BS53" s="193">
        <v>0</v>
      </c>
      <c r="BT53" s="193">
        <v>0</v>
      </c>
      <c r="BU53" s="193">
        <v>0</v>
      </c>
      <c r="BV53" s="193">
        <v>0</v>
      </c>
      <c r="BW53" s="193">
        <v>0</v>
      </c>
      <c r="BX53" s="193">
        <v>0</v>
      </c>
      <c r="BY53" s="193">
        <v>0</v>
      </c>
      <c r="BZ53" s="193">
        <v>0</v>
      </c>
      <c r="CA53" s="193">
        <v>0</v>
      </c>
      <c r="CB53" s="193">
        <v>0</v>
      </c>
      <c r="CC53" s="193">
        <v>0</v>
      </c>
      <c r="CD53" s="193">
        <v>0</v>
      </c>
      <c r="CE53" s="193">
        <v>0</v>
      </c>
      <c r="CF53" s="193">
        <v>0</v>
      </c>
      <c r="CG53" s="193">
        <v>0</v>
      </c>
      <c r="CH53" s="193">
        <v>0</v>
      </c>
      <c r="CI53" s="193">
        <v>0</v>
      </c>
      <c r="CJ53" s="193">
        <v>0</v>
      </c>
      <c r="CK53" s="193">
        <v>0</v>
      </c>
      <c r="CL53" s="193">
        <v>0</v>
      </c>
      <c r="CM53" s="193">
        <v>0</v>
      </c>
      <c r="CN53" s="193">
        <v>0</v>
      </c>
      <c r="CO53" s="193">
        <v>0</v>
      </c>
      <c r="CP53" s="193">
        <v>0</v>
      </c>
      <c r="CQ53" s="193">
        <v>0</v>
      </c>
    </row>
    <row r="54" spans="1:95" hidden="1" x14ac:dyDescent="0.25">
      <c r="A54" s="297" t="s">
        <v>540</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v>0</v>
      </c>
      <c r="AL54" s="299"/>
      <c r="AM54" s="192">
        <v>-520</v>
      </c>
      <c r="AN54" s="193">
        <v>-540.80000000000007</v>
      </c>
      <c r="AO54" s="193">
        <v>-562.43200000000002</v>
      </c>
      <c r="AP54" s="193">
        <v>-584.92928000000006</v>
      </c>
      <c r="AQ54" s="193">
        <v>-608.32645120000018</v>
      </c>
      <c r="AR54" s="193">
        <v>-632.65950924800018</v>
      </c>
      <c r="AS54" s="193">
        <v>-657.9658896179202</v>
      </c>
      <c r="AT54" s="193">
        <v>-684.28452520263716</v>
      </c>
      <c r="AU54" s="193">
        <v>-711.65590621074273</v>
      </c>
      <c r="AV54" s="193">
        <v>-740.12214245917232</v>
      </c>
      <c r="AW54" s="193">
        <v>-769.72702815753928</v>
      </c>
      <c r="AX54" s="193">
        <v>-800.51610928384082</v>
      </c>
      <c r="AY54" s="193">
        <v>-832.5367536551945</v>
      </c>
      <c r="AZ54" s="193">
        <v>-865.83822380140225</v>
      </c>
      <c r="BA54" s="193">
        <v>-900.47175275345842</v>
      </c>
      <c r="BB54" s="193">
        <v>-936.49062286359674</v>
      </c>
      <c r="BC54" s="193">
        <v>-973.95024777814069</v>
      </c>
      <c r="BD54" s="193">
        <v>-1012.9082576892663</v>
      </c>
      <c r="BE54" s="193">
        <v>-1053.4245879968369</v>
      </c>
      <c r="BF54" s="193">
        <v>-1095.5615715167105</v>
      </c>
      <c r="BG54" s="193">
        <v>-1139.3840343773788</v>
      </c>
      <c r="BH54" s="193">
        <v>-1184.9593957524739</v>
      </c>
      <c r="BI54" s="193">
        <v>-1232.3577715825732</v>
      </c>
      <c r="BJ54" s="193">
        <v>-1281.6520824458762</v>
      </c>
      <c r="BK54" s="193">
        <v>-1332.9181657437111</v>
      </c>
      <c r="BL54" s="193">
        <v>-1386.2348923734601</v>
      </c>
      <c r="BM54" s="193">
        <v>-1441.6842880683982</v>
      </c>
      <c r="BN54" s="193">
        <v>-1499.3516595911342</v>
      </c>
      <c r="BO54" s="193">
        <v>-1559.3257259747797</v>
      </c>
      <c r="BP54" s="193">
        <v>-1621.698755013771</v>
      </c>
      <c r="BQ54" s="193">
        <v>-1686.5667052143219</v>
      </c>
      <c r="BR54" s="193">
        <v>-1754.0293734228947</v>
      </c>
      <c r="BS54" s="193">
        <v>-1824.1905483598105</v>
      </c>
      <c r="BT54" s="193">
        <v>-1897.1581702942026</v>
      </c>
      <c r="BU54" s="193">
        <v>-1973.044497105971</v>
      </c>
      <c r="BV54" s="193">
        <v>-2051.9662769902102</v>
      </c>
      <c r="BW54" s="193">
        <v>-2134.0449280698185</v>
      </c>
      <c r="BX54" s="193">
        <v>-2219.4067251926117</v>
      </c>
      <c r="BY54" s="193">
        <v>-2308.1829942003164</v>
      </c>
      <c r="BZ54" s="193">
        <v>-2400.5103139683288</v>
      </c>
      <c r="CA54" s="193">
        <v>-2496.5307265270626</v>
      </c>
      <c r="CB54" s="193">
        <v>-2596.3919555881448</v>
      </c>
      <c r="CC54" s="193">
        <v>-2700.2476338116708</v>
      </c>
      <c r="CD54" s="193">
        <v>-2808.2575391641376</v>
      </c>
      <c r="CE54" s="193">
        <v>-2920.5878407307032</v>
      </c>
      <c r="CF54" s="193">
        <v>-3037.4113543599315</v>
      </c>
      <c r="CG54" s="193">
        <v>-3158.9078085343285</v>
      </c>
      <c r="CH54" s="193">
        <v>-3285.2641208757018</v>
      </c>
      <c r="CI54" s="193">
        <v>-3416.6746857107305</v>
      </c>
      <c r="CJ54" s="193">
        <v>-3553.3416731391594</v>
      </c>
      <c r="CK54" s="193">
        <v>-3695.475340064726</v>
      </c>
      <c r="CL54" s="193">
        <v>-3843.2943536673147</v>
      </c>
      <c r="CM54" s="193">
        <v>-3997.0261278140074</v>
      </c>
      <c r="CN54" s="193">
        <v>-4156.9071729265679</v>
      </c>
      <c r="CO54" s="193">
        <v>-4323.1834598436299</v>
      </c>
      <c r="CP54" s="193">
        <v>-4496.110798237376</v>
      </c>
      <c r="CQ54" s="193">
        <v>-4675.9552301668709</v>
      </c>
    </row>
    <row r="55" spans="1:95" ht="16.5" hidden="1" thickBot="1" x14ac:dyDescent="0.3">
      <c r="A55" s="256" t="s">
        <v>541</v>
      </c>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c r="AB55" s="257"/>
      <c r="AC55" s="257"/>
      <c r="AD55" s="257"/>
      <c r="AE55" s="257"/>
      <c r="AF55" s="257"/>
      <c r="AG55" s="257"/>
      <c r="AH55" s="257"/>
      <c r="AI55" s="257"/>
      <c r="AJ55" s="257"/>
      <c r="AK55" s="258"/>
      <c r="AL55" s="258"/>
      <c r="AM55" s="194"/>
      <c r="AN55" s="195"/>
      <c r="AO55" s="195"/>
      <c r="AP55" s="195"/>
      <c r="AQ55" s="195"/>
      <c r="AR55" s="195"/>
      <c r="AS55" s="195"/>
      <c r="AT55" s="195"/>
      <c r="AU55" s="195"/>
      <c r="AV55" s="195"/>
      <c r="AW55" s="195"/>
      <c r="AX55" s="195"/>
      <c r="AY55" s="195"/>
      <c r="AZ55" s="195"/>
      <c r="BA55" s="195"/>
      <c r="BB55" s="195"/>
      <c r="BC55" s="195"/>
      <c r="BD55" s="195"/>
      <c r="BE55" s="195"/>
      <c r="BF55" s="195"/>
      <c r="BG55" s="195"/>
      <c r="BH55" s="195"/>
      <c r="BI55" s="195"/>
      <c r="BJ55" s="195"/>
      <c r="BK55" s="195"/>
      <c r="BL55" s="195"/>
      <c r="BM55" s="195"/>
      <c r="BN55" s="195"/>
      <c r="BO55" s="195"/>
      <c r="BP55" s="195"/>
      <c r="BQ55" s="195"/>
      <c r="BR55" s="195"/>
      <c r="BS55" s="195"/>
      <c r="BT55" s="195"/>
      <c r="BU55" s="195"/>
      <c r="BV55" s="195"/>
      <c r="BW55" s="195"/>
      <c r="BX55" s="195"/>
      <c r="BY55" s="195"/>
      <c r="BZ55" s="195"/>
      <c r="CA55" s="195"/>
      <c r="CB55" s="195"/>
      <c r="CC55" s="195"/>
      <c r="CD55" s="195"/>
      <c r="CE55" s="195"/>
      <c r="CF55" s="195"/>
      <c r="CG55" s="195"/>
      <c r="CH55" s="195"/>
      <c r="CI55" s="195"/>
      <c r="CJ55" s="195"/>
      <c r="CK55" s="195"/>
      <c r="CL55" s="195"/>
      <c r="CM55" s="195"/>
      <c r="CN55" s="195"/>
      <c r="CO55" s="195"/>
      <c r="CP55" s="195"/>
      <c r="CQ55" s="195"/>
    </row>
    <row r="56" spans="1:95" hidden="1" x14ac:dyDescent="0.25"/>
    <row r="57" spans="1:95" hidden="1" x14ac:dyDescent="0.25"/>
    <row r="58" spans="1:95" hidden="1" x14ac:dyDescent="0.25"/>
    <row r="59" spans="1:95" s="91" customFormat="1" ht="24" hidden="1" customHeight="1" x14ac:dyDescent="0.25">
      <c r="A59" s="300" t="s">
        <v>604</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282">
        <v>2025</v>
      </c>
      <c r="AL59" s="283"/>
      <c r="AM59" s="196">
        <v>2026</v>
      </c>
      <c r="AN59" s="196">
        <v>2027</v>
      </c>
      <c r="AO59" s="196">
        <v>2028</v>
      </c>
      <c r="AP59" s="196">
        <v>2029</v>
      </c>
      <c r="AQ59" s="196">
        <v>2030</v>
      </c>
      <c r="AR59" s="196">
        <v>2031</v>
      </c>
      <c r="AS59" s="196">
        <v>2032</v>
      </c>
      <c r="AT59" s="196">
        <v>2033</v>
      </c>
      <c r="AU59" s="196">
        <v>2034</v>
      </c>
      <c r="AV59" s="196">
        <v>2035</v>
      </c>
      <c r="AW59" s="196">
        <v>2036</v>
      </c>
      <c r="AX59" s="196">
        <v>2037</v>
      </c>
      <c r="AY59" s="196">
        <v>2038</v>
      </c>
      <c r="AZ59" s="196">
        <v>2039</v>
      </c>
      <c r="BA59" s="196">
        <v>2040</v>
      </c>
      <c r="BB59" s="196">
        <v>2041</v>
      </c>
      <c r="BC59" s="196">
        <v>2042</v>
      </c>
      <c r="BD59" s="196">
        <v>2043</v>
      </c>
      <c r="BE59" s="196">
        <v>2044</v>
      </c>
      <c r="BF59" s="196">
        <v>2045</v>
      </c>
      <c r="BG59" s="196">
        <v>2046</v>
      </c>
      <c r="BH59" s="196">
        <v>2047</v>
      </c>
      <c r="BI59" s="196">
        <v>2048</v>
      </c>
      <c r="BJ59" s="196">
        <v>2049</v>
      </c>
      <c r="BK59" s="196">
        <v>2050</v>
      </c>
      <c r="BL59" s="196">
        <v>2051</v>
      </c>
      <c r="BM59" s="196">
        <v>2052</v>
      </c>
      <c r="BN59" s="196">
        <v>2053</v>
      </c>
      <c r="BO59" s="196">
        <v>2054</v>
      </c>
      <c r="BP59" s="196">
        <v>2055</v>
      </c>
      <c r="BQ59" s="196">
        <v>2056</v>
      </c>
      <c r="BR59" s="196">
        <v>2057</v>
      </c>
      <c r="BS59" s="196">
        <v>2058</v>
      </c>
      <c r="BT59" s="196">
        <v>2059</v>
      </c>
      <c r="BU59" s="196">
        <v>2060</v>
      </c>
      <c r="BV59" s="196">
        <v>2061</v>
      </c>
      <c r="BW59" s="196">
        <v>2062</v>
      </c>
      <c r="BX59" s="196">
        <v>2063</v>
      </c>
      <c r="BY59" s="196">
        <v>2064</v>
      </c>
      <c r="BZ59" s="196">
        <v>2065</v>
      </c>
      <c r="CA59" s="196">
        <v>2066</v>
      </c>
      <c r="CB59" s="196">
        <v>2067</v>
      </c>
      <c r="CC59" s="196">
        <v>2068</v>
      </c>
      <c r="CD59" s="196">
        <v>2069</v>
      </c>
      <c r="CE59" s="196">
        <v>2070</v>
      </c>
      <c r="CF59" s="196">
        <v>2071</v>
      </c>
      <c r="CG59" s="196">
        <v>2072</v>
      </c>
      <c r="CH59" s="196">
        <v>2073</v>
      </c>
      <c r="CI59" s="196">
        <v>2074</v>
      </c>
      <c r="CJ59" s="196">
        <v>2075</v>
      </c>
      <c r="CK59" s="196">
        <v>2076</v>
      </c>
      <c r="CL59" s="196">
        <v>2077</v>
      </c>
      <c r="CM59" s="196">
        <v>2078</v>
      </c>
      <c r="CN59" s="196">
        <v>2079</v>
      </c>
      <c r="CO59" s="196">
        <v>2080</v>
      </c>
      <c r="CP59" s="196">
        <v>2081</v>
      </c>
      <c r="CQ59" s="196">
        <v>2082</v>
      </c>
    </row>
    <row r="60" spans="1:95" s="91" customFormat="1" ht="11.25" hidden="1" customHeight="1" x14ac:dyDescent="0.25">
      <c r="A60" s="288" t="s">
        <v>605</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164"/>
      <c r="AN60" s="164"/>
      <c r="AO60" s="164"/>
      <c r="AP60" s="164"/>
      <c r="AQ60" s="164"/>
      <c r="AR60" s="164"/>
      <c r="AS60" s="164"/>
      <c r="AT60" s="164"/>
      <c r="AU60" s="164"/>
      <c r="AV60" s="164"/>
      <c r="AW60" s="164"/>
      <c r="AX60" s="164"/>
      <c r="AY60" s="164"/>
      <c r="AZ60" s="164"/>
      <c r="BA60" s="164"/>
      <c r="BB60" s="164"/>
      <c r="BC60" s="164"/>
      <c r="BD60" s="164"/>
      <c r="BE60" s="164"/>
      <c r="BF60" s="164"/>
      <c r="BG60" s="164"/>
      <c r="BH60" s="164"/>
      <c r="BI60" s="164"/>
      <c r="BJ60" s="164"/>
      <c r="BK60" s="164"/>
      <c r="BL60" s="164"/>
      <c r="BM60" s="164"/>
      <c r="BN60" s="164"/>
      <c r="BO60" s="164"/>
      <c r="BP60" s="164"/>
      <c r="BQ60" s="164"/>
      <c r="BR60" s="164"/>
      <c r="BS60" s="164"/>
      <c r="BT60" s="164"/>
      <c r="BU60" s="164"/>
      <c r="BV60" s="164"/>
      <c r="BW60" s="164"/>
      <c r="BX60" s="164"/>
      <c r="BY60" s="164"/>
      <c r="BZ60" s="164"/>
      <c r="CA60" s="164"/>
      <c r="CB60" s="164"/>
      <c r="CC60" s="164"/>
      <c r="CD60" s="164"/>
      <c r="CE60" s="164"/>
      <c r="CF60" s="164"/>
      <c r="CG60" s="164"/>
      <c r="CH60" s="164"/>
      <c r="CI60" s="164"/>
      <c r="CJ60" s="164"/>
      <c r="CK60" s="164"/>
      <c r="CL60" s="164"/>
      <c r="CM60" s="164"/>
      <c r="CN60" s="164"/>
      <c r="CO60" s="164"/>
      <c r="CP60" s="164"/>
      <c r="CQ60" s="164"/>
    </row>
    <row r="61" spans="1:95" s="91" customFormat="1" ht="12" hidden="1" customHeight="1" x14ac:dyDescent="0.25">
      <c r="A61" s="291" t="s">
        <v>606</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162"/>
      <c r="AN61" s="162"/>
      <c r="AO61" s="162"/>
      <c r="AP61" s="162"/>
      <c r="AQ61" s="162"/>
      <c r="AR61" s="162"/>
      <c r="AS61" s="162"/>
      <c r="AT61" s="162"/>
      <c r="AU61" s="162"/>
      <c r="AV61" s="162"/>
      <c r="AW61" s="162"/>
      <c r="AX61" s="162"/>
      <c r="AY61" s="162"/>
      <c r="AZ61" s="162"/>
      <c r="BA61" s="162"/>
      <c r="BB61" s="162"/>
      <c r="BC61" s="162"/>
      <c r="BD61" s="162"/>
      <c r="BE61" s="162"/>
      <c r="BF61" s="162"/>
      <c r="BG61" s="162"/>
      <c r="BH61" s="162"/>
      <c r="BI61" s="162"/>
      <c r="BJ61" s="162"/>
      <c r="BK61" s="162"/>
      <c r="BL61" s="162"/>
      <c r="BM61" s="162"/>
      <c r="BN61" s="162"/>
      <c r="BO61" s="162"/>
      <c r="BP61" s="162"/>
      <c r="BQ61" s="162"/>
      <c r="BR61" s="162"/>
      <c r="BS61" s="162"/>
      <c r="BT61" s="162"/>
      <c r="BU61" s="162"/>
      <c r="BV61" s="162"/>
      <c r="BW61" s="162"/>
      <c r="BX61" s="162"/>
      <c r="BY61" s="162"/>
      <c r="BZ61" s="162"/>
      <c r="CA61" s="162"/>
      <c r="CB61" s="162"/>
      <c r="CC61" s="162"/>
      <c r="CD61" s="162"/>
      <c r="CE61" s="162"/>
      <c r="CF61" s="162"/>
      <c r="CG61" s="162"/>
      <c r="CH61" s="162"/>
      <c r="CI61" s="162"/>
      <c r="CJ61" s="162"/>
      <c r="CK61" s="162"/>
      <c r="CL61" s="162"/>
      <c r="CM61" s="162"/>
      <c r="CN61" s="162"/>
      <c r="CO61" s="162"/>
      <c r="CP61" s="162"/>
      <c r="CQ61" s="162"/>
    </row>
    <row r="62" spans="1:95" s="91" customFormat="1" ht="12" hidden="1" customHeight="1" x14ac:dyDescent="0.25">
      <c r="A62" s="291" t="s">
        <v>607</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162"/>
      <c r="AN62" s="162"/>
      <c r="AO62" s="162"/>
      <c r="AP62" s="162"/>
      <c r="AQ62" s="162"/>
      <c r="AR62" s="162"/>
      <c r="AS62" s="162"/>
      <c r="AT62" s="162"/>
      <c r="AU62" s="162"/>
      <c r="AV62" s="162"/>
      <c r="AW62" s="162"/>
      <c r="AX62" s="162"/>
      <c r="AY62" s="162"/>
      <c r="AZ62" s="162"/>
      <c r="BA62" s="162"/>
      <c r="BB62" s="162"/>
      <c r="BC62" s="162"/>
      <c r="BD62" s="162"/>
      <c r="BE62" s="162"/>
      <c r="BF62" s="162"/>
      <c r="BG62" s="162"/>
      <c r="BH62" s="162"/>
      <c r="BI62" s="162"/>
      <c r="BJ62" s="162"/>
      <c r="BK62" s="162"/>
      <c r="BL62" s="162"/>
      <c r="BM62" s="162"/>
      <c r="BN62" s="162"/>
      <c r="BO62" s="162"/>
      <c r="BP62" s="162"/>
      <c r="BQ62" s="162"/>
      <c r="BR62" s="162"/>
      <c r="BS62" s="162"/>
      <c r="BT62" s="162"/>
      <c r="BU62" s="162"/>
      <c r="BV62" s="162"/>
      <c r="BW62" s="162"/>
      <c r="BX62" s="162"/>
      <c r="BY62" s="162"/>
      <c r="BZ62" s="162"/>
      <c r="CA62" s="162"/>
      <c r="CB62" s="162"/>
      <c r="CC62" s="162"/>
      <c r="CD62" s="162"/>
      <c r="CE62" s="162"/>
      <c r="CF62" s="162"/>
      <c r="CG62" s="162"/>
      <c r="CH62" s="162"/>
      <c r="CI62" s="162"/>
      <c r="CJ62" s="162"/>
      <c r="CK62" s="162"/>
      <c r="CL62" s="162"/>
      <c r="CM62" s="162"/>
      <c r="CN62" s="162"/>
      <c r="CO62" s="162"/>
      <c r="CP62" s="162"/>
      <c r="CQ62" s="162"/>
    </row>
    <row r="63" spans="1:95" s="91" customFormat="1" ht="12" hidden="1" customHeight="1" x14ac:dyDescent="0.25">
      <c r="A63" s="294" t="s">
        <v>608</v>
      </c>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163"/>
      <c r="AN63" s="163"/>
      <c r="AO63" s="163"/>
      <c r="AP63" s="163"/>
      <c r="AQ63" s="163"/>
      <c r="AR63" s="163"/>
      <c r="AS63" s="163"/>
      <c r="AT63" s="163"/>
      <c r="AU63" s="163"/>
      <c r="AV63" s="163"/>
      <c r="AW63" s="163"/>
      <c r="AX63" s="163"/>
      <c r="AY63" s="163"/>
      <c r="AZ63" s="163"/>
      <c r="BA63" s="163"/>
      <c r="BB63" s="163"/>
      <c r="BC63" s="163"/>
      <c r="BD63" s="163"/>
      <c r="BE63" s="163"/>
      <c r="BF63" s="163"/>
      <c r="BG63" s="163"/>
      <c r="BH63" s="163"/>
      <c r="BI63" s="163"/>
      <c r="BJ63" s="163"/>
      <c r="BK63" s="163"/>
      <c r="BL63" s="163"/>
      <c r="BM63" s="163"/>
      <c r="BN63" s="163"/>
      <c r="BO63" s="163"/>
      <c r="BP63" s="163"/>
      <c r="BQ63" s="163"/>
      <c r="BR63" s="163"/>
      <c r="BS63" s="163"/>
      <c r="BT63" s="163"/>
      <c r="BU63" s="163"/>
      <c r="BV63" s="163"/>
      <c r="BW63" s="163"/>
      <c r="BX63" s="163"/>
      <c r="BY63" s="163"/>
      <c r="BZ63" s="163"/>
      <c r="CA63" s="163"/>
      <c r="CB63" s="163"/>
      <c r="CC63" s="163"/>
      <c r="CD63" s="163"/>
      <c r="CE63" s="163"/>
      <c r="CF63" s="163"/>
      <c r="CG63" s="163"/>
      <c r="CH63" s="163"/>
      <c r="CI63" s="163"/>
      <c r="CJ63" s="163"/>
      <c r="CK63" s="163"/>
      <c r="CL63" s="163"/>
      <c r="CM63" s="163"/>
      <c r="CN63" s="163"/>
      <c r="CO63" s="163"/>
      <c r="CP63" s="163"/>
      <c r="CQ63" s="163"/>
    </row>
    <row r="64" spans="1:95" ht="16.5" thickBot="1" x14ac:dyDescent="0.3">
      <c r="AL64" s="197"/>
      <c r="AM64" s="197"/>
      <c r="AN64" s="197"/>
      <c r="AO64" s="197"/>
      <c r="AP64" s="197"/>
      <c r="AQ64" s="197"/>
      <c r="AR64" s="197"/>
      <c r="AS64" s="197"/>
      <c r="AT64" s="197"/>
      <c r="AU64" s="197"/>
      <c r="AV64" s="197"/>
      <c r="AW64" s="197"/>
      <c r="AX64" s="197"/>
      <c r="AY64" s="197"/>
      <c r="AZ64" s="197"/>
      <c r="BA64" s="197"/>
      <c r="BB64" s="197"/>
      <c r="BC64" s="197"/>
      <c r="BD64" s="197"/>
      <c r="BE64" s="197"/>
      <c r="BF64" s="197"/>
      <c r="BG64" s="197"/>
      <c r="BH64" s="197"/>
      <c r="BI64" s="197"/>
      <c r="BJ64" s="197"/>
      <c r="BK64" s="197"/>
      <c r="BL64" s="197"/>
      <c r="BM64" s="197"/>
      <c r="BN64" s="197"/>
      <c r="BO64" s="197"/>
      <c r="BP64" s="197"/>
      <c r="BQ64" s="197"/>
      <c r="BR64" s="197"/>
      <c r="BS64" s="197"/>
      <c r="BT64" s="197"/>
      <c r="BU64" s="197"/>
      <c r="BV64" s="197"/>
      <c r="BW64" s="197"/>
      <c r="BX64" s="197"/>
      <c r="BY64" s="197"/>
      <c r="BZ64" s="197"/>
      <c r="CA64" s="197"/>
      <c r="CB64" s="197"/>
      <c r="CC64" s="197"/>
      <c r="CD64" s="197"/>
      <c r="CE64" s="197"/>
      <c r="CF64" s="197"/>
      <c r="CG64" s="197"/>
      <c r="CH64" s="197"/>
      <c r="CI64" s="197"/>
      <c r="CJ64" s="197"/>
      <c r="CK64" s="197"/>
      <c r="CL64" s="197"/>
      <c r="CM64" s="197"/>
      <c r="CN64" s="197"/>
      <c r="CO64" s="197"/>
      <c r="CP64" s="197"/>
      <c r="CQ64" s="197"/>
    </row>
    <row r="65" spans="1:95" x14ac:dyDescent="0.25">
      <c r="A65" s="280" t="s">
        <v>609</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v>2025</v>
      </c>
      <c r="AL65" s="283"/>
      <c r="AM65" s="196">
        <v>2026</v>
      </c>
      <c r="AN65" s="196">
        <v>2027</v>
      </c>
      <c r="AO65" s="196">
        <v>2028</v>
      </c>
      <c r="AP65" s="196">
        <v>2029</v>
      </c>
      <c r="AQ65" s="196">
        <v>2030</v>
      </c>
      <c r="AR65" s="196">
        <v>2031</v>
      </c>
      <c r="AS65" s="196">
        <v>2032</v>
      </c>
      <c r="AT65" s="196">
        <v>2033</v>
      </c>
      <c r="AU65" s="196">
        <v>2034</v>
      </c>
      <c r="AV65" s="196">
        <v>2035</v>
      </c>
      <c r="AW65" s="196">
        <v>2036</v>
      </c>
      <c r="AX65" s="196">
        <v>2037</v>
      </c>
      <c r="AY65" s="196">
        <v>2038</v>
      </c>
      <c r="AZ65" s="196">
        <v>2039</v>
      </c>
      <c r="BA65" s="196">
        <v>2040</v>
      </c>
      <c r="BB65" s="196">
        <v>2041</v>
      </c>
      <c r="BC65" s="196">
        <v>2042</v>
      </c>
      <c r="BD65" s="196">
        <v>2043</v>
      </c>
      <c r="BE65" s="196">
        <v>2044</v>
      </c>
      <c r="BF65" s="196">
        <v>2045</v>
      </c>
      <c r="BG65" s="196">
        <v>2046</v>
      </c>
      <c r="BH65" s="196">
        <v>2047</v>
      </c>
      <c r="BI65" s="196">
        <v>2048</v>
      </c>
      <c r="BJ65" s="196">
        <v>2049</v>
      </c>
      <c r="BK65" s="196">
        <v>2050</v>
      </c>
      <c r="BL65" s="196">
        <v>2051</v>
      </c>
      <c r="BM65" s="196">
        <v>2052</v>
      </c>
      <c r="BN65" s="196">
        <v>2053</v>
      </c>
      <c r="BO65" s="196">
        <v>2054</v>
      </c>
      <c r="BP65" s="196">
        <v>2055</v>
      </c>
      <c r="BQ65" s="196">
        <v>2056</v>
      </c>
      <c r="BR65" s="196">
        <v>2057</v>
      </c>
      <c r="BS65" s="196">
        <v>2058</v>
      </c>
      <c r="BT65" s="196">
        <v>2059</v>
      </c>
      <c r="BU65" s="196">
        <v>2060</v>
      </c>
      <c r="BV65" s="196">
        <v>2061</v>
      </c>
      <c r="BW65" s="196">
        <v>2062</v>
      </c>
      <c r="BX65" s="196">
        <v>2063</v>
      </c>
      <c r="BY65" s="196">
        <v>2064</v>
      </c>
      <c r="BZ65" s="196">
        <v>2065</v>
      </c>
      <c r="CA65" s="196">
        <v>2066</v>
      </c>
      <c r="CB65" s="196">
        <v>2067</v>
      </c>
      <c r="CC65" s="196">
        <v>2068</v>
      </c>
      <c r="CD65" s="196">
        <v>2069</v>
      </c>
      <c r="CE65" s="196">
        <v>2070</v>
      </c>
      <c r="CF65" s="196">
        <v>2071</v>
      </c>
      <c r="CG65" s="196">
        <v>2072</v>
      </c>
      <c r="CH65" s="196">
        <v>2073</v>
      </c>
      <c r="CI65" s="196">
        <v>2074</v>
      </c>
      <c r="CJ65" s="196">
        <v>2075</v>
      </c>
      <c r="CK65" s="196">
        <v>2076</v>
      </c>
      <c r="CL65" s="196">
        <v>2077</v>
      </c>
      <c r="CM65" s="196">
        <v>2078</v>
      </c>
      <c r="CN65" s="196">
        <v>2079</v>
      </c>
      <c r="CO65" s="196">
        <v>2080</v>
      </c>
      <c r="CP65" s="196">
        <v>2081</v>
      </c>
      <c r="CQ65" s="196">
        <v>2082</v>
      </c>
    </row>
    <row r="66" spans="1:95" s="169" customFormat="1" ht="15" x14ac:dyDescent="0.25">
      <c r="A66" s="265" t="s">
        <v>316</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6"/>
      <c r="AK66" s="269">
        <v>0</v>
      </c>
      <c r="AL66" s="270"/>
      <c r="AM66" s="198">
        <v>0</v>
      </c>
      <c r="AN66" s="198">
        <v>0</v>
      </c>
      <c r="AO66" s="198">
        <v>0</v>
      </c>
      <c r="AP66" s="198">
        <v>0</v>
      </c>
      <c r="AQ66" s="198">
        <v>0</v>
      </c>
      <c r="AR66" s="198">
        <v>0</v>
      </c>
      <c r="AS66" s="198">
        <v>0</v>
      </c>
      <c r="AT66" s="198">
        <v>0</v>
      </c>
      <c r="AU66" s="198">
        <v>0</v>
      </c>
      <c r="AV66" s="198">
        <v>0</v>
      </c>
      <c r="AW66" s="198">
        <v>0</v>
      </c>
      <c r="AX66" s="198">
        <v>0</v>
      </c>
      <c r="AY66" s="198">
        <v>0</v>
      </c>
      <c r="AZ66" s="198">
        <v>0</v>
      </c>
      <c r="BA66" s="198">
        <v>0</v>
      </c>
      <c r="BB66" s="198">
        <v>0</v>
      </c>
      <c r="BC66" s="198">
        <v>0</v>
      </c>
      <c r="BD66" s="198">
        <v>0</v>
      </c>
      <c r="BE66" s="198">
        <v>0</v>
      </c>
      <c r="BF66" s="198">
        <v>0</v>
      </c>
      <c r="BG66" s="198">
        <v>0</v>
      </c>
      <c r="BH66" s="198">
        <v>0</v>
      </c>
      <c r="BI66" s="198">
        <v>0</v>
      </c>
      <c r="BJ66" s="198">
        <v>0</v>
      </c>
      <c r="BK66" s="198">
        <v>0</v>
      </c>
      <c r="BL66" s="198">
        <v>0</v>
      </c>
      <c r="BM66" s="198">
        <v>0</v>
      </c>
      <c r="BN66" s="198">
        <v>0</v>
      </c>
      <c r="BO66" s="198">
        <v>0</v>
      </c>
      <c r="BP66" s="198">
        <v>0</v>
      </c>
      <c r="BQ66" s="198">
        <v>0</v>
      </c>
      <c r="BR66" s="198">
        <v>0</v>
      </c>
      <c r="BS66" s="198">
        <v>0</v>
      </c>
      <c r="BT66" s="198">
        <v>0</v>
      </c>
      <c r="BU66" s="198">
        <v>0</v>
      </c>
      <c r="BV66" s="198">
        <v>0</v>
      </c>
      <c r="BW66" s="198">
        <v>0</v>
      </c>
      <c r="BX66" s="198">
        <v>0</v>
      </c>
      <c r="BY66" s="198">
        <v>0</v>
      </c>
      <c r="BZ66" s="198">
        <v>0</v>
      </c>
      <c r="CA66" s="198">
        <v>0</v>
      </c>
      <c r="CB66" s="198">
        <v>0</v>
      </c>
      <c r="CC66" s="198">
        <v>0</v>
      </c>
      <c r="CD66" s="198">
        <v>0</v>
      </c>
      <c r="CE66" s="198">
        <v>0</v>
      </c>
      <c r="CF66" s="198">
        <v>0</v>
      </c>
      <c r="CG66" s="198">
        <v>0</v>
      </c>
      <c r="CH66" s="198">
        <v>0</v>
      </c>
      <c r="CI66" s="198">
        <v>0</v>
      </c>
      <c r="CJ66" s="198">
        <v>0</v>
      </c>
      <c r="CK66" s="198">
        <v>0</v>
      </c>
      <c r="CL66" s="198">
        <v>0</v>
      </c>
      <c r="CM66" s="198">
        <v>0</v>
      </c>
      <c r="CN66" s="198">
        <v>0</v>
      </c>
      <c r="CO66" s="198">
        <v>0</v>
      </c>
      <c r="CP66" s="198">
        <v>0</v>
      </c>
      <c r="CQ66" s="198">
        <v>0</v>
      </c>
    </row>
    <row r="67" spans="1:95" x14ac:dyDescent="0.25">
      <c r="A67" s="265" t="s">
        <v>315</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75">
        <v>0</v>
      </c>
      <c r="AL67" s="276"/>
      <c r="AM67" s="199">
        <v>410344.20871318376</v>
      </c>
      <c r="AN67" s="199">
        <v>427874.03029113385</v>
      </c>
      <c r="AO67" s="199">
        <v>446097.18520241708</v>
      </c>
      <c r="AP67" s="199">
        <v>465041.40678036714</v>
      </c>
      <c r="AQ67" s="199">
        <v>484735.53769165056</v>
      </c>
      <c r="AR67" s="199">
        <v>505209.57430960058</v>
      </c>
      <c r="AS67" s="199">
        <v>526494.71286248381</v>
      </c>
      <c r="AT67" s="199">
        <v>548623.39742769802</v>
      </c>
      <c r="AU67" s="199">
        <v>571629.36984573596</v>
      </c>
      <c r="AV67" s="199">
        <v>595547.72163071064</v>
      </c>
      <c r="AW67" s="199">
        <v>620414.94795729988</v>
      </c>
      <c r="AX67" s="199">
        <v>646269.00380716787</v>
      </c>
      <c r="AY67" s="199">
        <v>673149.36236124591</v>
      </c>
      <c r="AZ67" s="199">
        <v>701097.07572770235</v>
      </c>
      <c r="BA67" s="199">
        <v>730154.83809903252</v>
      </c>
      <c r="BB67" s="199">
        <v>760367.05143543112</v>
      </c>
      <c r="BC67" s="199">
        <v>791779.89377550106</v>
      </c>
      <c r="BD67" s="199">
        <v>824441.39027938899</v>
      </c>
      <c r="BE67" s="199">
        <v>858401.48711364774</v>
      </c>
      <c r="BF67" s="199">
        <v>893712.12829149258</v>
      </c>
      <c r="BG67" s="199">
        <v>930427.33558666613</v>
      </c>
      <c r="BH67" s="199">
        <v>968603.29164386203</v>
      </c>
      <c r="BI67" s="199">
        <v>1008298.4264135613</v>
      </c>
      <c r="BJ67" s="199">
        <v>1049573.5070442639</v>
      </c>
      <c r="BK67" s="199">
        <v>1092491.7313704095</v>
      </c>
      <c r="BL67" s="199">
        <v>1137118.8251398173</v>
      </c>
      <c r="BM67" s="199">
        <v>1183523.1431302156</v>
      </c>
      <c r="BN67" s="199">
        <v>1231775.7743104456</v>
      </c>
      <c r="BO67" s="199">
        <v>1281950.6512081004</v>
      </c>
      <c r="BP67" s="199">
        <v>1334124.6636518762</v>
      </c>
      <c r="BQ67" s="199">
        <v>1388377.7770636186</v>
      </c>
      <c r="BR67" s="199">
        <v>1444793.1554820461</v>
      </c>
      <c r="BS67" s="199">
        <v>1503457.2895074259</v>
      </c>
      <c r="BT67" s="199">
        <v>1564460.129364036</v>
      </c>
      <c r="BU67" s="199">
        <v>1627895.2232851263</v>
      </c>
      <c r="BV67" s="199">
        <v>1693859.8614332755</v>
      </c>
      <c r="BW67" s="199">
        <v>1762455.2255775656</v>
      </c>
      <c r="BX67" s="199">
        <v>1833786.5447578435</v>
      </c>
      <c r="BY67" s="199">
        <v>1907963.2571755473</v>
      </c>
      <c r="BZ67" s="199">
        <v>1985099.1785601743</v>
      </c>
      <c r="CA67" s="199">
        <v>2065312.6772704027</v>
      </c>
      <c r="CB67" s="199">
        <v>2148726.8563992539</v>
      </c>
      <c r="CC67" s="199">
        <v>2235469.7431634762</v>
      </c>
      <c r="CD67" s="199">
        <v>2325674.4858684815</v>
      </c>
      <c r="CE67" s="199">
        <v>2419479.558751903</v>
      </c>
      <c r="CF67" s="199">
        <v>2517028.9750208762</v>
      </c>
      <c r="CG67" s="199">
        <v>2618472.508410824</v>
      </c>
      <c r="CH67" s="199">
        <v>2723965.9236065848</v>
      </c>
      <c r="CI67" s="199">
        <v>2833671.2158803926</v>
      </c>
      <c r="CJ67" s="199">
        <v>2947756.8603153666</v>
      </c>
      <c r="CK67" s="199">
        <v>3066398.0709979553</v>
      </c>
      <c r="CL67" s="199">
        <v>3189777.0705780624</v>
      </c>
      <c r="CM67" s="199">
        <v>3318083.3706115899</v>
      </c>
      <c r="CN67" s="199">
        <v>3451514.0631166734</v>
      </c>
      <c r="CO67" s="199">
        <v>3590274.1237921752</v>
      </c>
      <c r="CP67" s="199">
        <v>3734576.727364914</v>
      </c>
      <c r="CQ67" s="199">
        <v>3884643.5755507764</v>
      </c>
    </row>
    <row r="68" spans="1:95" x14ac:dyDescent="0.25">
      <c r="A68" s="265" t="s">
        <v>314</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6"/>
      <c r="AK68" s="275">
        <v>0</v>
      </c>
      <c r="AL68" s="276"/>
      <c r="AM68" s="199">
        <v>0</v>
      </c>
      <c r="AN68" s="199">
        <v>0</v>
      </c>
      <c r="AO68" s="199">
        <v>0</v>
      </c>
      <c r="AP68" s="199">
        <v>0</v>
      </c>
      <c r="AQ68" s="199">
        <v>0</v>
      </c>
      <c r="AR68" s="199">
        <v>0</v>
      </c>
      <c r="AS68" s="199">
        <v>0</v>
      </c>
      <c r="AT68" s="199">
        <v>0</v>
      </c>
      <c r="AU68" s="199">
        <v>0</v>
      </c>
      <c r="AV68" s="199">
        <v>0</v>
      </c>
      <c r="AW68" s="199">
        <v>0</v>
      </c>
      <c r="AX68" s="199">
        <v>0</v>
      </c>
      <c r="AY68" s="199">
        <v>0</v>
      </c>
      <c r="AZ68" s="199">
        <v>0</v>
      </c>
      <c r="BA68" s="199">
        <v>0</v>
      </c>
      <c r="BB68" s="199">
        <v>0</v>
      </c>
      <c r="BC68" s="199">
        <v>0</v>
      </c>
      <c r="BD68" s="199">
        <v>0</v>
      </c>
      <c r="BE68" s="199">
        <v>0</v>
      </c>
      <c r="BF68" s="199">
        <v>0</v>
      </c>
      <c r="BG68" s="199">
        <v>0</v>
      </c>
      <c r="BH68" s="199">
        <v>0</v>
      </c>
      <c r="BI68" s="199">
        <v>0</v>
      </c>
      <c r="BJ68" s="199">
        <v>0</v>
      </c>
      <c r="BK68" s="199">
        <v>0</v>
      </c>
      <c r="BL68" s="199">
        <v>0</v>
      </c>
      <c r="BM68" s="199">
        <v>0</v>
      </c>
      <c r="BN68" s="199">
        <v>0</v>
      </c>
      <c r="BO68" s="199">
        <v>0</v>
      </c>
      <c r="BP68" s="199">
        <v>0</v>
      </c>
      <c r="BQ68" s="199">
        <v>0</v>
      </c>
      <c r="BR68" s="199">
        <v>0</v>
      </c>
      <c r="BS68" s="199">
        <v>0</v>
      </c>
      <c r="BT68" s="199">
        <v>0</v>
      </c>
      <c r="BU68" s="199">
        <v>0</v>
      </c>
      <c r="BV68" s="199">
        <v>0</v>
      </c>
      <c r="BW68" s="199">
        <v>0</v>
      </c>
      <c r="BX68" s="199">
        <v>0</v>
      </c>
      <c r="BY68" s="199">
        <v>0</v>
      </c>
      <c r="BZ68" s="199">
        <v>0</v>
      </c>
      <c r="CA68" s="199">
        <v>0</v>
      </c>
      <c r="CB68" s="199">
        <v>0</v>
      </c>
      <c r="CC68" s="199">
        <v>0</v>
      </c>
      <c r="CD68" s="199">
        <v>0</v>
      </c>
      <c r="CE68" s="199">
        <v>0</v>
      </c>
      <c r="CF68" s="199">
        <v>0</v>
      </c>
      <c r="CG68" s="199">
        <v>0</v>
      </c>
      <c r="CH68" s="199">
        <v>0</v>
      </c>
      <c r="CI68" s="199">
        <v>0</v>
      </c>
      <c r="CJ68" s="199">
        <v>0</v>
      </c>
      <c r="CK68" s="199">
        <v>0</v>
      </c>
      <c r="CL68" s="199">
        <v>0</v>
      </c>
      <c r="CM68" s="199">
        <v>0</v>
      </c>
      <c r="CN68" s="199">
        <v>0</v>
      </c>
      <c r="CO68" s="199">
        <v>0</v>
      </c>
      <c r="CP68" s="199">
        <v>0</v>
      </c>
      <c r="CQ68" s="199">
        <v>0</v>
      </c>
    </row>
    <row r="69" spans="1:95" x14ac:dyDescent="0.25">
      <c r="A69" s="265" t="s">
        <v>313</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75">
        <v>0</v>
      </c>
      <c r="AL69" s="276"/>
      <c r="AM69" s="199">
        <v>433333.33333333337</v>
      </c>
      <c r="AN69" s="199">
        <v>450666.6666666668</v>
      </c>
      <c r="AO69" s="199">
        <v>468693.33333333337</v>
      </c>
      <c r="AP69" s="199">
        <v>487441.06666666671</v>
      </c>
      <c r="AQ69" s="199">
        <v>506938.70933333348</v>
      </c>
      <c r="AR69" s="199">
        <v>527216.25770666683</v>
      </c>
      <c r="AS69" s="199">
        <v>548304.90801493346</v>
      </c>
      <c r="AT69" s="199">
        <v>570237.10433553101</v>
      </c>
      <c r="AU69" s="199">
        <v>593046.58850895229</v>
      </c>
      <c r="AV69" s="199">
        <v>616768.45204931032</v>
      </c>
      <c r="AW69" s="199">
        <v>641439.19013128278</v>
      </c>
      <c r="AX69" s="199">
        <v>667096.75773653411</v>
      </c>
      <c r="AY69" s="199">
        <v>693780.62804599549</v>
      </c>
      <c r="AZ69" s="199">
        <v>721531.85316783527</v>
      </c>
      <c r="BA69" s="199">
        <v>750393.12729454879</v>
      </c>
      <c r="BB69" s="199">
        <v>780408.85238633072</v>
      </c>
      <c r="BC69" s="199">
        <v>811625.206481784</v>
      </c>
      <c r="BD69" s="199">
        <v>844090.21474105527</v>
      </c>
      <c r="BE69" s="199">
        <v>877853.82333069737</v>
      </c>
      <c r="BF69" s="199">
        <v>912967.97626392555</v>
      </c>
      <c r="BG69" s="199">
        <v>949486.69531448244</v>
      </c>
      <c r="BH69" s="199">
        <v>987466.16312706168</v>
      </c>
      <c r="BI69" s="199">
        <v>1026964.8096521443</v>
      </c>
      <c r="BJ69" s="199">
        <v>1068043.4020382303</v>
      </c>
      <c r="BK69" s="199">
        <v>1110765.1381197593</v>
      </c>
      <c r="BL69" s="199">
        <v>1155195.7436445502</v>
      </c>
      <c r="BM69" s="199">
        <v>1201403.5733903318</v>
      </c>
      <c r="BN69" s="199">
        <v>1249459.7163259452</v>
      </c>
      <c r="BO69" s="199">
        <v>1299438.1049789833</v>
      </c>
      <c r="BP69" s="199">
        <v>1351415.6291781424</v>
      </c>
      <c r="BQ69" s="199">
        <v>1405472.2543452682</v>
      </c>
      <c r="BR69" s="199">
        <v>1461691.144519079</v>
      </c>
      <c r="BS69" s="199">
        <v>1520158.7902998421</v>
      </c>
      <c r="BT69" s="199">
        <v>1580965.1419118356</v>
      </c>
      <c r="BU69" s="199">
        <v>1644203.7475883092</v>
      </c>
      <c r="BV69" s="199">
        <v>1709971.8974918418</v>
      </c>
      <c r="BW69" s="199">
        <v>1778370.7733915152</v>
      </c>
      <c r="BX69" s="199">
        <v>1849505.6043271765</v>
      </c>
      <c r="BY69" s="199">
        <v>1923485.8285002636</v>
      </c>
      <c r="BZ69" s="199">
        <v>2000425.261640274</v>
      </c>
      <c r="CA69" s="199">
        <v>2080442.2721058857</v>
      </c>
      <c r="CB69" s="199">
        <v>2163659.9629901205</v>
      </c>
      <c r="CC69" s="199">
        <v>2250206.3615097259</v>
      </c>
      <c r="CD69" s="199">
        <v>2340214.6159701147</v>
      </c>
      <c r="CE69" s="199">
        <v>2433823.2006089194</v>
      </c>
      <c r="CF69" s="199">
        <v>2531176.1286332761</v>
      </c>
      <c r="CG69" s="199">
        <v>2632423.173778607</v>
      </c>
      <c r="CH69" s="199">
        <v>2737720.1007297514</v>
      </c>
      <c r="CI69" s="199">
        <v>2847228.9047589423</v>
      </c>
      <c r="CJ69" s="199">
        <v>2961118.0609493</v>
      </c>
      <c r="CK69" s="199">
        <v>3079562.7833872717</v>
      </c>
      <c r="CL69" s="199">
        <v>3202745.2947227624</v>
      </c>
      <c r="CM69" s="199">
        <v>3330855.106511673</v>
      </c>
      <c r="CN69" s="199">
        <v>3464089.31077214</v>
      </c>
      <c r="CO69" s="199">
        <v>3602652.883203025</v>
      </c>
      <c r="CP69" s="199">
        <v>3746758.9985311469</v>
      </c>
      <c r="CQ69" s="199">
        <v>3896629.3584723929</v>
      </c>
    </row>
    <row r="70" spans="1:95" x14ac:dyDescent="0.25">
      <c r="A70" s="265" t="s">
        <v>536</v>
      </c>
      <c r="B70" s="266"/>
      <c r="C70" s="266"/>
      <c r="D70" s="266"/>
      <c r="E70" s="266"/>
      <c r="F70" s="266"/>
      <c r="G70" s="266"/>
      <c r="H70" s="266"/>
      <c r="I70" s="266"/>
      <c r="J70" s="266"/>
      <c r="K70" s="266"/>
      <c r="L70" s="266"/>
      <c r="M70" s="266"/>
      <c r="N70" s="266"/>
      <c r="O70" s="266"/>
      <c r="P70" s="266"/>
      <c r="Q70" s="266"/>
      <c r="R70" s="266"/>
      <c r="S70" s="266"/>
      <c r="T70" s="266"/>
      <c r="U70" s="266"/>
      <c r="V70" s="266"/>
      <c r="W70" s="266"/>
      <c r="X70" s="266"/>
      <c r="Y70" s="266"/>
      <c r="Z70" s="266"/>
      <c r="AA70" s="266"/>
      <c r="AB70" s="266"/>
      <c r="AC70" s="266"/>
      <c r="AD70" s="266"/>
      <c r="AE70" s="266"/>
      <c r="AF70" s="266"/>
      <c r="AG70" s="266"/>
      <c r="AH70" s="266"/>
      <c r="AI70" s="266"/>
      <c r="AJ70" s="266"/>
      <c r="AK70" s="275">
        <v>0</v>
      </c>
      <c r="AL70" s="276"/>
      <c r="AM70" s="199">
        <v>0</v>
      </c>
      <c r="AN70" s="199">
        <v>0</v>
      </c>
      <c r="AO70" s="199">
        <v>0</v>
      </c>
      <c r="AP70" s="199">
        <v>0</v>
      </c>
      <c r="AQ70" s="199">
        <v>0</v>
      </c>
      <c r="AR70" s="199">
        <v>0</v>
      </c>
      <c r="AS70" s="199">
        <v>0</v>
      </c>
      <c r="AT70" s="199">
        <v>0</v>
      </c>
      <c r="AU70" s="199">
        <v>0</v>
      </c>
      <c r="AV70" s="199">
        <v>0</v>
      </c>
      <c r="AW70" s="199">
        <v>0</v>
      </c>
      <c r="AX70" s="199">
        <v>0</v>
      </c>
      <c r="AY70" s="199">
        <v>0</v>
      </c>
      <c r="AZ70" s="199">
        <v>0</v>
      </c>
      <c r="BA70" s="199">
        <v>0</v>
      </c>
      <c r="BB70" s="199">
        <v>0</v>
      </c>
      <c r="BC70" s="199">
        <v>0</v>
      </c>
      <c r="BD70" s="199">
        <v>0</v>
      </c>
      <c r="BE70" s="199">
        <v>0</v>
      </c>
      <c r="BF70" s="199">
        <v>0</v>
      </c>
      <c r="BG70" s="199">
        <v>0</v>
      </c>
      <c r="BH70" s="199">
        <v>0</v>
      </c>
      <c r="BI70" s="199">
        <v>0</v>
      </c>
      <c r="BJ70" s="199">
        <v>0</v>
      </c>
      <c r="BK70" s="199">
        <v>0</v>
      </c>
      <c r="BL70" s="199">
        <v>0</v>
      </c>
      <c r="BM70" s="199">
        <v>0</v>
      </c>
      <c r="BN70" s="199">
        <v>0</v>
      </c>
      <c r="BO70" s="199">
        <v>0</v>
      </c>
      <c r="BP70" s="199">
        <v>0</v>
      </c>
      <c r="BQ70" s="199">
        <v>0</v>
      </c>
      <c r="BR70" s="199">
        <v>0</v>
      </c>
      <c r="BS70" s="199">
        <v>0</v>
      </c>
      <c r="BT70" s="199">
        <v>0</v>
      </c>
      <c r="BU70" s="199">
        <v>0</v>
      </c>
      <c r="BV70" s="199">
        <v>0</v>
      </c>
      <c r="BW70" s="199">
        <v>0</v>
      </c>
      <c r="BX70" s="199">
        <v>0</v>
      </c>
      <c r="BY70" s="199">
        <v>0</v>
      </c>
      <c r="BZ70" s="199">
        <v>0</v>
      </c>
      <c r="CA70" s="199">
        <v>0</v>
      </c>
      <c r="CB70" s="199">
        <v>0</v>
      </c>
      <c r="CC70" s="199">
        <v>0</v>
      </c>
      <c r="CD70" s="199">
        <v>0</v>
      </c>
      <c r="CE70" s="199">
        <v>0</v>
      </c>
      <c r="CF70" s="199">
        <v>0</v>
      </c>
      <c r="CG70" s="199">
        <v>0</v>
      </c>
      <c r="CH70" s="199">
        <v>0</v>
      </c>
      <c r="CI70" s="199">
        <v>0</v>
      </c>
      <c r="CJ70" s="199">
        <v>0</v>
      </c>
      <c r="CK70" s="199">
        <v>0</v>
      </c>
      <c r="CL70" s="199">
        <v>0</v>
      </c>
      <c r="CM70" s="199">
        <v>0</v>
      </c>
      <c r="CN70" s="199">
        <v>0</v>
      </c>
      <c r="CO70" s="199">
        <v>0</v>
      </c>
      <c r="CP70" s="199">
        <v>0</v>
      </c>
      <c r="CQ70" s="199">
        <v>0</v>
      </c>
    </row>
    <row r="71" spans="1:95" x14ac:dyDescent="0.25">
      <c r="A71" s="265" t="s">
        <v>536</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86"/>
      <c r="AL71" s="287"/>
      <c r="AM71" s="199">
        <v>0</v>
      </c>
      <c r="AN71" s="199">
        <v>0</v>
      </c>
      <c r="AO71" s="199">
        <v>0</v>
      </c>
      <c r="AP71" s="199">
        <v>0</v>
      </c>
      <c r="AQ71" s="199">
        <v>0</v>
      </c>
      <c r="AR71" s="199">
        <v>0</v>
      </c>
      <c r="AS71" s="199">
        <v>0</v>
      </c>
      <c r="AT71" s="199">
        <v>0</v>
      </c>
      <c r="AU71" s="199">
        <v>0</v>
      </c>
      <c r="AV71" s="199">
        <v>0</v>
      </c>
      <c r="AW71" s="199">
        <v>0</v>
      </c>
      <c r="AX71" s="199">
        <v>0</v>
      </c>
      <c r="AY71" s="199">
        <v>0</v>
      </c>
      <c r="AZ71" s="199">
        <v>0</v>
      </c>
      <c r="BA71" s="199">
        <v>0</v>
      </c>
      <c r="BB71" s="199">
        <v>0</v>
      </c>
      <c r="BC71" s="199">
        <v>0</v>
      </c>
      <c r="BD71" s="199">
        <v>0</v>
      </c>
      <c r="BE71" s="199">
        <v>0</v>
      </c>
      <c r="BF71" s="199">
        <v>0</v>
      </c>
      <c r="BG71" s="199">
        <v>0</v>
      </c>
      <c r="BH71" s="199">
        <v>0</v>
      </c>
      <c r="BI71" s="199">
        <v>0</v>
      </c>
      <c r="BJ71" s="199">
        <v>0</v>
      </c>
      <c r="BK71" s="199">
        <v>0</v>
      </c>
      <c r="BL71" s="199">
        <v>0</v>
      </c>
      <c r="BM71" s="199">
        <v>0</v>
      </c>
      <c r="BN71" s="199">
        <v>0</v>
      </c>
      <c r="BO71" s="199">
        <v>0</v>
      </c>
      <c r="BP71" s="199">
        <v>0</v>
      </c>
      <c r="BQ71" s="199">
        <v>0</v>
      </c>
      <c r="BR71" s="199">
        <v>0</v>
      </c>
      <c r="BS71" s="199">
        <v>0</v>
      </c>
      <c r="BT71" s="199">
        <v>0</v>
      </c>
      <c r="BU71" s="199">
        <v>0</v>
      </c>
      <c r="BV71" s="199">
        <v>0</v>
      </c>
      <c r="BW71" s="199">
        <v>0</v>
      </c>
      <c r="BX71" s="199">
        <v>0</v>
      </c>
      <c r="BY71" s="199">
        <v>0</v>
      </c>
      <c r="BZ71" s="199">
        <v>0</v>
      </c>
      <c r="CA71" s="199">
        <v>0</v>
      </c>
      <c r="CB71" s="199">
        <v>0</v>
      </c>
      <c r="CC71" s="199">
        <v>0</v>
      </c>
      <c r="CD71" s="199">
        <v>0</v>
      </c>
      <c r="CE71" s="199">
        <v>0</v>
      </c>
      <c r="CF71" s="199">
        <v>0</v>
      </c>
      <c r="CG71" s="199">
        <v>0</v>
      </c>
      <c r="CH71" s="199">
        <v>0</v>
      </c>
      <c r="CI71" s="199">
        <v>0</v>
      </c>
      <c r="CJ71" s="199">
        <v>0</v>
      </c>
      <c r="CK71" s="199">
        <v>0</v>
      </c>
      <c r="CL71" s="199">
        <v>0</v>
      </c>
      <c r="CM71" s="199">
        <v>0</v>
      </c>
      <c r="CN71" s="199">
        <v>0</v>
      </c>
      <c r="CO71" s="199">
        <v>0</v>
      </c>
      <c r="CP71" s="199">
        <v>0</v>
      </c>
      <c r="CQ71" s="199">
        <v>0</v>
      </c>
    </row>
    <row r="72" spans="1:95" x14ac:dyDescent="0.25">
      <c r="A72" s="265" t="s">
        <v>312</v>
      </c>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6"/>
      <c r="AK72" s="286"/>
      <c r="AL72" s="287"/>
      <c r="AM72" s="199">
        <v>-22989.124620149589</v>
      </c>
      <c r="AN72" s="199">
        <v>-22792.636375532926</v>
      </c>
      <c r="AO72" s="199">
        <v>-22596.148130916263</v>
      </c>
      <c r="AP72" s="199">
        <v>-22399.6598862996</v>
      </c>
      <c r="AQ72" s="199">
        <v>-22203.171641682937</v>
      </c>
      <c r="AR72" s="199">
        <v>-22006.683397066274</v>
      </c>
      <c r="AS72" s="199">
        <v>-21810.195152449611</v>
      </c>
      <c r="AT72" s="199">
        <v>-21613.706907832948</v>
      </c>
      <c r="AU72" s="199">
        <v>-21417.218663216285</v>
      </c>
      <c r="AV72" s="199">
        <v>-21220.730418599618</v>
      </c>
      <c r="AW72" s="199">
        <v>-21024.242173982959</v>
      </c>
      <c r="AX72" s="199">
        <v>-20827.753929366292</v>
      </c>
      <c r="AY72" s="199">
        <v>-20631.265684749633</v>
      </c>
      <c r="AZ72" s="199">
        <v>-20434.777440132966</v>
      </c>
      <c r="BA72" s="199">
        <v>-20238.289195516307</v>
      </c>
      <c r="BB72" s="199">
        <v>-20041.80095089964</v>
      </c>
      <c r="BC72" s="199">
        <v>-19845.312706282981</v>
      </c>
      <c r="BD72" s="199">
        <v>-19648.824461666314</v>
      </c>
      <c r="BE72" s="199">
        <v>-19452.336217049651</v>
      </c>
      <c r="BF72" s="199">
        <v>-19255.847972432988</v>
      </c>
      <c r="BG72" s="199">
        <v>-19059.359727816325</v>
      </c>
      <c r="BH72" s="199">
        <v>-18862.871483199659</v>
      </c>
      <c r="BI72" s="199">
        <v>-18666.383238582999</v>
      </c>
      <c r="BJ72" s="199">
        <v>-18469.894993966333</v>
      </c>
      <c r="BK72" s="199">
        <v>-18273.406749349673</v>
      </c>
      <c r="BL72" s="199">
        <v>-18076.918504733007</v>
      </c>
      <c r="BM72" s="199">
        <v>-17880.430260116347</v>
      </c>
      <c r="BN72" s="199">
        <v>-17683.942015499681</v>
      </c>
      <c r="BO72" s="199">
        <v>-17487.453770883018</v>
      </c>
      <c r="BP72" s="199">
        <v>-17290.965526266355</v>
      </c>
      <c r="BQ72" s="199">
        <v>-17094.477281649692</v>
      </c>
      <c r="BR72" s="199">
        <v>-16897.989037033025</v>
      </c>
      <c r="BS72" s="199">
        <v>-16701.500792416366</v>
      </c>
      <c r="BT72" s="199">
        <v>-16505.012547799699</v>
      </c>
      <c r="BU72" s="199">
        <v>-16308.52430318304</v>
      </c>
      <c r="BV72" s="199">
        <v>-16112.036058566373</v>
      </c>
      <c r="BW72" s="199">
        <v>-15915.547813949712</v>
      </c>
      <c r="BX72" s="199">
        <v>-15719.059569333047</v>
      </c>
      <c r="BY72" s="199">
        <v>-15522.571324716386</v>
      </c>
      <c r="BZ72" s="199">
        <v>-15326.083080099719</v>
      </c>
      <c r="CA72" s="199">
        <v>-15129.59483548306</v>
      </c>
      <c r="CB72" s="199">
        <v>-14933.106590866393</v>
      </c>
      <c r="CC72" s="199">
        <v>-14736.618346249732</v>
      </c>
      <c r="CD72" s="199">
        <v>-14540.130101633067</v>
      </c>
      <c r="CE72" s="199">
        <v>-14343.641857016406</v>
      </c>
      <c r="CF72" s="199">
        <v>-14147.153612399739</v>
      </c>
      <c r="CG72" s="199">
        <v>-13950.665367783078</v>
      </c>
      <c r="CH72" s="199">
        <v>-13754.177123166413</v>
      </c>
      <c r="CI72" s="199">
        <v>-13557.688878549752</v>
      </c>
      <c r="CJ72" s="199">
        <v>-13361.200633933086</v>
      </c>
      <c r="CK72" s="199">
        <v>-13164.712389316426</v>
      </c>
      <c r="CL72" s="199">
        <v>-12968.22414469976</v>
      </c>
      <c r="CM72" s="199">
        <v>-12771.735900083098</v>
      </c>
      <c r="CN72" s="199">
        <v>-12575.247655466434</v>
      </c>
      <c r="CO72" s="199">
        <v>-12378.759410849772</v>
      </c>
      <c r="CP72" s="199">
        <v>-12182.271166233106</v>
      </c>
      <c r="CQ72" s="199">
        <v>-11985.782921616446</v>
      </c>
    </row>
    <row r="73" spans="1:95" s="169" customFormat="1" ht="15" x14ac:dyDescent="0.25">
      <c r="A73" s="265" t="s">
        <v>610</v>
      </c>
      <c r="B73" s="266"/>
      <c r="C73" s="266"/>
      <c r="D73" s="266"/>
      <c r="E73" s="266"/>
      <c r="F73" s="266"/>
      <c r="G73" s="266"/>
      <c r="H73" s="266"/>
      <c r="I73" s="266"/>
      <c r="J73" s="266"/>
      <c r="K73" s="266"/>
      <c r="L73" s="266"/>
      <c r="M73" s="266"/>
      <c r="N73" s="266"/>
      <c r="O73" s="266"/>
      <c r="P73" s="266"/>
      <c r="Q73" s="266"/>
      <c r="R73" s="266"/>
      <c r="S73" s="266"/>
      <c r="T73" s="266"/>
      <c r="U73" s="266"/>
      <c r="V73" s="266"/>
      <c r="W73" s="266"/>
      <c r="X73" s="266"/>
      <c r="Y73" s="266"/>
      <c r="Z73" s="266"/>
      <c r="AA73" s="266"/>
      <c r="AB73" s="266"/>
      <c r="AC73" s="266"/>
      <c r="AD73" s="266"/>
      <c r="AE73" s="266"/>
      <c r="AF73" s="266"/>
      <c r="AG73" s="266"/>
      <c r="AH73" s="266"/>
      <c r="AI73" s="266"/>
      <c r="AJ73" s="266"/>
      <c r="AK73" s="269">
        <v>0</v>
      </c>
      <c r="AL73" s="270"/>
      <c r="AM73" s="198">
        <v>410344.20871318376</v>
      </c>
      <c r="AN73" s="198">
        <v>427874.03029113385</v>
      </c>
      <c r="AO73" s="198">
        <v>446097.18520241708</v>
      </c>
      <c r="AP73" s="198">
        <v>465041.40678036714</v>
      </c>
      <c r="AQ73" s="198">
        <v>484735.53769165056</v>
      </c>
      <c r="AR73" s="198">
        <v>505209.57430960058</v>
      </c>
      <c r="AS73" s="198">
        <v>526494.71286248381</v>
      </c>
      <c r="AT73" s="198">
        <v>548623.39742769802</v>
      </c>
      <c r="AU73" s="198">
        <v>571629.36984573596</v>
      </c>
      <c r="AV73" s="198">
        <v>595547.72163071064</v>
      </c>
      <c r="AW73" s="198">
        <v>620414.94795729988</v>
      </c>
      <c r="AX73" s="198">
        <v>646269.00380716787</v>
      </c>
      <c r="AY73" s="198">
        <v>673149.36236124591</v>
      </c>
      <c r="AZ73" s="198">
        <v>701097.07572770235</v>
      </c>
      <c r="BA73" s="198">
        <v>730154.83809903252</v>
      </c>
      <c r="BB73" s="198">
        <v>760367.05143543112</v>
      </c>
      <c r="BC73" s="198">
        <v>791779.89377550106</v>
      </c>
      <c r="BD73" s="198">
        <v>824441.39027938899</v>
      </c>
      <c r="BE73" s="198">
        <v>858401.48711364774</v>
      </c>
      <c r="BF73" s="198">
        <v>893712.12829149258</v>
      </c>
      <c r="BG73" s="198">
        <v>930427.33558666613</v>
      </c>
      <c r="BH73" s="198">
        <v>968603.29164386203</v>
      </c>
      <c r="BI73" s="198">
        <v>1008298.4264135613</v>
      </c>
      <c r="BJ73" s="198">
        <v>1049573.5070442639</v>
      </c>
      <c r="BK73" s="198">
        <v>1092491.7313704095</v>
      </c>
      <c r="BL73" s="198">
        <v>1137118.8251398173</v>
      </c>
      <c r="BM73" s="198">
        <v>1183523.1431302156</v>
      </c>
      <c r="BN73" s="198">
        <v>1231775.7743104456</v>
      </c>
      <c r="BO73" s="198">
        <v>1281950.6512081004</v>
      </c>
      <c r="BP73" s="198">
        <v>1334124.6636518762</v>
      </c>
      <c r="BQ73" s="198">
        <v>1388377.7770636186</v>
      </c>
      <c r="BR73" s="198">
        <v>1444793.1554820461</v>
      </c>
      <c r="BS73" s="198">
        <v>1503457.2895074259</v>
      </c>
      <c r="BT73" s="198">
        <v>1564460.129364036</v>
      </c>
      <c r="BU73" s="198">
        <v>1627895.2232851263</v>
      </c>
      <c r="BV73" s="198">
        <v>1693859.8614332755</v>
      </c>
      <c r="BW73" s="198">
        <v>1762455.2255775656</v>
      </c>
      <c r="BX73" s="198">
        <v>1833786.5447578435</v>
      </c>
      <c r="BY73" s="198">
        <v>1907963.2571755473</v>
      </c>
      <c r="BZ73" s="198">
        <v>1985099.1785601743</v>
      </c>
      <c r="CA73" s="198">
        <v>2065312.6772704027</v>
      </c>
      <c r="CB73" s="198">
        <v>2148726.8563992539</v>
      </c>
      <c r="CC73" s="198">
        <v>2235469.7431634762</v>
      </c>
      <c r="CD73" s="198">
        <v>2325674.4858684815</v>
      </c>
      <c r="CE73" s="198">
        <v>2419479.558751903</v>
      </c>
      <c r="CF73" s="198">
        <v>2517028.9750208762</v>
      </c>
      <c r="CG73" s="198">
        <v>2618472.508410824</v>
      </c>
      <c r="CH73" s="198">
        <v>2723965.9236065848</v>
      </c>
      <c r="CI73" s="198">
        <v>2833671.2158803926</v>
      </c>
      <c r="CJ73" s="198">
        <v>2947756.8603153666</v>
      </c>
      <c r="CK73" s="198">
        <v>3066398.0709979553</v>
      </c>
      <c r="CL73" s="198">
        <v>3189777.0705780624</v>
      </c>
      <c r="CM73" s="198">
        <v>3318083.3706115899</v>
      </c>
      <c r="CN73" s="198">
        <v>3451514.0631166734</v>
      </c>
      <c r="CO73" s="198">
        <v>3590274.1237921752</v>
      </c>
      <c r="CP73" s="198">
        <v>3734576.727364914</v>
      </c>
      <c r="CQ73" s="198">
        <v>3884643.5755507764</v>
      </c>
    </row>
    <row r="74" spans="1:95" x14ac:dyDescent="0.25">
      <c r="A74" s="265" t="s">
        <v>308</v>
      </c>
      <c r="B74" s="266"/>
      <c r="C74" s="266"/>
      <c r="D74" s="266"/>
      <c r="E74" s="266"/>
      <c r="F74" s="266"/>
      <c r="G74" s="266"/>
      <c r="H74" s="266"/>
      <c r="I74" s="266"/>
      <c r="J74" s="266"/>
      <c r="K74" s="266"/>
      <c r="L74" s="266"/>
      <c r="M74" s="266"/>
      <c r="N74" s="266"/>
      <c r="O74" s="266"/>
      <c r="P74" s="266"/>
      <c r="Q74" s="266"/>
      <c r="R74" s="266"/>
      <c r="S74" s="266"/>
      <c r="T74" s="266"/>
      <c r="U74" s="266"/>
      <c r="V74" s="266"/>
      <c r="W74" s="266"/>
      <c r="X74" s="266"/>
      <c r="Y74" s="266"/>
      <c r="Z74" s="266"/>
      <c r="AA74" s="266"/>
      <c r="AB74" s="266"/>
      <c r="AC74" s="266"/>
      <c r="AD74" s="266"/>
      <c r="AE74" s="266"/>
      <c r="AF74" s="266"/>
      <c r="AG74" s="266"/>
      <c r="AH74" s="266"/>
      <c r="AI74" s="266"/>
      <c r="AJ74" s="266"/>
      <c r="AK74" s="275">
        <v>0</v>
      </c>
      <c r="AL74" s="276"/>
      <c r="AM74" s="199">
        <v>-17862.567692423923</v>
      </c>
      <c r="AN74" s="199">
        <v>-17862.567692423923</v>
      </c>
      <c r="AO74" s="199">
        <v>-17862.567692423923</v>
      </c>
      <c r="AP74" s="199">
        <v>-17862.567692423923</v>
      </c>
      <c r="AQ74" s="199">
        <v>-17862.567692423923</v>
      </c>
      <c r="AR74" s="199">
        <v>-17862.567692423923</v>
      </c>
      <c r="AS74" s="199">
        <v>-17862.567692423923</v>
      </c>
      <c r="AT74" s="199">
        <v>-17862.567692423923</v>
      </c>
      <c r="AU74" s="199">
        <v>-17862.567692423923</v>
      </c>
      <c r="AV74" s="199">
        <v>-17862.567692423923</v>
      </c>
      <c r="AW74" s="199">
        <v>-17862.567692423923</v>
      </c>
      <c r="AX74" s="199">
        <v>-17862.567692423923</v>
      </c>
      <c r="AY74" s="199">
        <v>-17862.567692423923</v>
      </c>
      <c r="AZ74" s="199">
        <v>-17862.567692423923</v>
      </c>
      <c r="BA74" s="199">
        <v>-17862.567692423923</v>
      </c>
      <c r="BB74" s="199">
        <v>-17862.567692423923</v>
      </c>
      <c r="BC74" s="199">
        <v>-17862.567692423923</v>
      </c>
      <c r="BD74" s="199">
        <v>-17862.567692423923</v>
      </c>
      <c r="BE74" s="199">
        <v>-17862.567692423923</v>
      </c>
      <c r="BF74" s="199">
        <v>-17862.567692423923</v>
      </c>
      <c r="BG74" s="199">
        <v>-17862.567692423923</v>
      </c>
      <c r="BH74" s="199">
        <v>-17862.567692423923</v>
      </c>
      <c r="BI74" s="199">
        <v>-17862.567692423923</v>
      </c>
      <c r="BJ74" s="199">
        <v>-17862.567692423923</v>
      </c>
      <c r="BK74" s="199">
        <v>-17862.567692423923</v>
      </c>
      <c r="BL74" s="199">
        <v>-17862.567692423923</v>
      </c>
      <c r="BM74" s="199">
        <v>-17862.567692423923</v>
      </c>
      <c r="BN74" s="199">
        <v>-17862.567692423923</v>
      </c>
      <c r="BO74" s="199">
        <v>-17862.567692423923</v>
      </c>
      <c r="BP74" s="199">
        <v>-17862.567692423923</v>
      </c>
      <c r="BQ74" s="199">
        <v>-17862.567692423923</v>
      </c>
      <c r="BR74" s="199">
        <v>-17862.567692423923</v>
      </c>
      <c r="BS74" s="199">
        <v>-17862.567692423923</v>
      </c>
      <c r="BT74" s="199">
        <v>-17862.567692423923</v>
      </c>
      <c r="BU74" s="199">
        <v>-17862.567692423923</v>
      </c>
      <c r="BV74" s="199">
        <v>-17862.567692423923</v>
      </c>
      <c r="BW74" s="199">
        <v>-17862.567692423923</v>
      </c>
      <c r="BX74" s="199">
        <v>-17862.567692423923</v>
      </c>
      <c r="BY74" s="199">
        <v>-17862.567692423923</v>
      </c>
      <c r="BZ74" s="199">
        <v>-17862.567692423923</v>
      </c>
      <c r="CA74" s="199">
        <v>-17862.567692423923</v>
      </c>
      <c r="CB74" s="199">
        <v>-17862.567692423923</v>
      </c>
      <c r="CC74" s="199">
        <v>-17862.567692423923</v>
      </c>
      <c r="CD74" s="199">
        <v>-17862.567692423923</v>
      </c>
      <c r="CE74" s="199">
        <v>-17862.567692423923</v>
      </c>
      <c r="CF74" s="199">
        <v>-17862.567692423923</v>
      </c>
      <c r="CG74" s="199">
        <v>-17862.567692423923</v>
      </c>
      <c r="CH74" s="199">
        <v>-17862.567692423923</v>
      </c>
      <c r="CI74" s="199">
        <v>-17862.567692423923</v>
      </c>
      <c r="CJ74" s="199">
        <v>-17862.567692423923</v>
      </c>
      <c r="CK74" s="199">
        <v>-17862.567692423923</v>
      </c>
      <c r="CL74" s="199">
        <v>-17862.567692423923</v>
      </c>
      <c r="CM74" s="199">
        <v>-17862.567692423923</v>
      </c>
      <c r="CN74" s="199">
        <v>-17862.567692423923</v>
      </c>
      <c r="CO74" s="199">
        <v>-17862.567692423923</v>
      </c>
      <c r="CP74" s="199">
        <v>-17862.567692423923</v>
      </c>
      <c r="CQ74" s="199">
        <v>-17862.567692423923</v>
      </c>
    </row>
    <row r="75" spans="1:95" s="169" customFormat="1" ht="15" x14ac:dyDescent="0.25">
      <c r="A75" s="265" t="s">
        <v>611</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6"/>
      <c r="AK75" s="269">
        <v>0</v>
      </c>
      <c r="AL75" s="270"/>
      <c r="AM75" s="198">
        <v>392481.64102075982</v>
      </c>
      <c r="AN75" s="198">
        <v>410011.46259870991</v>
      </c>
      <c r="AO75" s="198">
        <v>428234.61750999314</v>
      </c>
      <c r="AP75" s="198">
        <v>447178.8390879432</v>
      </c>
      <c r="AQ75" s="198">
        <v>466872.96999922663</v>
      </c>
      <c r="AR75" s="198">
        <v>487347.00661717664</v>
      </c>
      <c r="AS75" s="198">
        <v>508632.14517005987</v>
      </c>
      <c r="AT75" s="198">
        <v>530760.82973527408</v>
      </c>
      <c r="AU75" s="198">
        <v>553766.80215331202</v>
      </c>
      <c r="AV75" s="198">
        <v>577685.1539382867</v>
      </c>
      <c r="AW75" s="198">
        <v>602552.38026487594</v>
      </c>
      <c r="AX75" s="198">
        <v>628406.43611474393</v>
      </c>
      <c r="AY75" s="198">
        <v>655286.79466882197</v>
      </c>
      <c r="AZ75" s="198">
        <v>683234.50803527841</v>
      </c>
      <c r="BA75" s="198">
        <v>712292.27040660859</v>
      </c>
      <c r="BB75" s="198">
        <v>742504.48374300718</v>
      </c>
      <c r="BC75" s="198">
        <v>773917.32608307712</v>
      </c>
      <c r="BD75" s="198">
        <v>806578.82258696505</v>
      </c>
      <c r="BE75" s="198">
        <v>840538.91942122381</v>
      </c>
      <c r="BF75" s="198">
        <v>875849.56059906865</v>
      </c>
      <c r="BG75" s="198">
        <v>912564.76789424219</v>
      </c>
      <c r="BH75" s="198">
        <v>950740.72395143809</v>
      </c>
      <c r="BI75" s="198">
        <v>990435.8587211374</v>
      </c>
      <c r="BJ75" s="198">
        <v>1031710.9393518399</v>
      </c>
      <c r="BK75" s="198">
        <v>1074629.1636779855</v>
      </c>
      <c r="BL75" s="198">
        <v>1119256.2574473934</v>
      </c>
      <c r="BM75" s="198">
        <v>1165660.5754377916</v>
      </c>
      <c r="BN75" s="198">
        <v>1213913.2066180217</v>
      </c>
      <c r="BO75" s="198">
        <v>1264088.0835156764</v>
      </c>
      <c r="BP75" s="198">
        <v>1316262.0959594522</v>
      </c>
      <c r="BQ75" s="198">
        <v>1370515.2093711947</v>
      </c>
      <c r="BR75" s="198">
        <v>1426930.5877896221</v>
      </c>
      <c r="BS75" s="198">
        <v>1485594.7218150019</v>
      </c>
      <c r="BT75" s="198">
        <v>1546597.5616716121</v>
      </c>
      <c r="BU75" s="198">
        <v>1610032.6555927023</v>
      </c>
      <c r="BV75" s="198">
        <v>1675997.2937408516</v>
      </c>
      <c r="BW75" s="198">
        <v>1744592.6578851417</v>
      </c>
      <c r="BX75" s="198">
        <v>1815923.9770654195</v>
      </c>
      <c r="BY75" s="198">
        <v>1890100.6894831234</v>
      </c>
      <c r="BZ75" s="198">
        <v>1967236.6108677504</v>
      </c>
      <c r="CA75" s="198">
        <v>2047450.1095779787</v>
      </c>
      <c r="CB75" s="198">
        <v>2130864.2887068302</v>
      </c>
      <c r="CC75" s="198">
        <v>2217607.1754710525</v>
      </c>
      <c r="CD75" s="198">
        <v>2307811.9181760577</v>
      </c>
      <c r="CE75" s="198">
        <v>2401616.9910594793</v>
      </c>
      <c r="CF75" s="198">
        <v>2499166.4073284524</v>
      </c>
      <c r="CG75" s="198">
        <v>2600609.9407184003</v>
      </c>
      <c r="CH75" s="198">
        <v>2706103.3559141611</v>
      </c>
      <c r="CI75" s="198">
        <v>2815808.6481879689</v>
      </c>
      <c r="CJ75" s="198">
        <v>2929894.2926229429</v>
      </c>
      <c r="CK75" s="198">
        <v>3048535.5033055316</v>
      </c>
      <c r="CL75" s="198">
        <v>3171914.5028856387</v>
      </c>
      <c r="CM75" s="198">
        <v>3300220.8029191662</v>
      </c>
      <c r="CN75" s="198">
        <v>3433651.4954242497</v>
      </c>
      <c r="CO75" s="198">
        <v>3572411.5560997515</v>
      </c>
      <c r="CP75" s="198">
        <v>3716714.1596724903</v>
      </c>
      <c r="CQ75" s="198">
        <v>3866781.0078583527</v>
      </c>
    </row>
    <row r="76" spans="1:95" x14ac:dyDescent="0.25">
      <c r="A76" s="265" t="s">
        <v>307</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75">
        <v>0</v>
      </c>
      <c r="AL76" s="276"/>
      <c r="AM76" s="199">
        <v>0</v>
      </c>
      <c r="AN76" s="199">
        <v>0</v>
      </c>
      <c r="AO76" s="199">
        <v>0</v>
      </c>
      <c r="AP76" s="199">
        <v>0</v>
      </c>
      <c r="AQ76" s="199">
        <v>0</v>
      </c>
      <c r="AR76" s="199">
        <v>0</v>
      </c>
      <c r="AS76" s="199">
        <v>0</v>
      </c>
      <c r="AT76" s="199">
        <v>0</v>
      </c>
      <c r="AU76" s="199">
        <v>0</v>
      </c>
      <c r="AV76" s="199">
        <v>0</v>
      </c>
      <c r="AW76" s="199">
        <v>0</v>
      </c>
      <c r="AX76" s="199">
        <v>0</v>
      </c>
      <c r="AY76" s="199">
        <v>0</v>
      </c>
      <c r="AZ76" s="199">
        <v>0</v>
      </c>
      <c r="BA76" s="199">
        <v>0</v>
      </c>
      <c r="BB76" s="199">
        <v>0</v>
      </c>
      <c r="BC76" s="199">
        <v>0</v>
      </c>
      <c r="BD76" s="199">
        <v>0</v>
      </c>
      <c r="BE76" s="199">
        <v>0</v>
      </c>
      <c r="BF76" s="199">
        <v>0</v>
      </c>
      <c r="BG76" s="199">
        <v>0</v>
      </c>
      <c r="BH76" s="199">
        <v>0</v>
      </c>
      <c r="BI76" s="199">
        <v>0</v>
      </c>
      <c r="BJ76" s="199">
        <v>0</v>
      </c>
      <c r="BK76" s="199">
        <v>0</v>
      </c>
      <c r="BL76" s="199">
        <v>0</v>
      </c>
      <c r="BM76" s="199">
        <v>0</v>
      </c>
      <c r="BN76" s="199">
        <v>0</v>
      </c>
      <c r="BO76" s="199">
        <v>0</v>
      </c>
      <c r="BP76" s="199">
        <v>0</v>
      </c>
      <c r="BQ76" s="199">
        <v>0</v>
      </c>
      <c r="BR76" s="199">
        <v>0</v>
      </c>
      <c r="BS76" s="199">
        <v>0</v>
      </c>
      <c r="BT76" s="199">
        <v>0</v>
      </c>
      <c r="BU76" s="199">
        <v>0</v>
      </c>
      <c r="BV76" s="199">
        <v>0</v>
      </c>
      <c r="BW76" s="199">
        <v>0</v>
      </c>
      <c r="BX76" s="199">
        <v>0</v>
      </c>
      <c r="BY76" s="199">
        <v>0</v>
      </c>
      <c r="BZ76" s="199">
        <v>0</v>
      </c>
      <c r="CA76" s="199">
        <v>0</v>
      </c>
      <c r="CB76" s="199">
        <v>0</v>
      </c>
      <c r="CC76" s="199">
        <v>0</v>
      </c>
      <c r="CD76" s="199">
        <v>0</v>
      </c>
      <c r="CE76" s="199">
        <v>0</v>
      </c>
      <c r="CF76" s="199">
        <v>0</v>
      </c>
      <c r="CG76" s="199">
        <v>0</v>
      </c>
      <c r="CH76" s="199">
        <v>0</v>
      </c>
      <c r="CI76" s="199">
        <v>0</v>
      </c>
      <c r="CJ76" s="199">
        <v>0</v>
      </c>
      <c r="CK76" s="199">
        <v>0</v>
      </c>
      <c r="CL76" s="199">
        <v>0</v>
      </c>
      <c r="CM76" s="199">
        <v>0</v>
      </c>
      <c r="CN76" s="199">
        <v>0</v>
      </c>
      <c r="CO76" s="199">
        <v>0</v>
      </c>
      <c r="CP76" s="199">
        <v>0</v>
      </c>
      <c r="CQ76" s="199">
        <v>0</v>
      </c>
    </row>
    <row r="77" spans="1:95" s="169" customFormat="1" ht="15" x14ac:dyDescent="0.25">
      <c r="A77" s="265" t="s">
        <v>311</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9">
        <v>0</v>
      </c>
      <c r="AL77" s="270"/>
      <c r="AM77" s="198">
        <v>392481.64102075982</v>
      </c>
      <c r="AN77" s="198">
        <v>410011.46259870991</v>
      </c>
      <c r="AO77" s="198">
        <v>428234.61750999314</v>
      </c>
      <c r="AP77" s="198">
        <v>447178.8390879432</v>
      </c>
      <c r="AQ77" s="198">
        <v>466872.96999922663</v>
      </c>
      <c r="AR77" s="198">
        <v>487347.00661717664</v>
      </c>
      <c r="AS77" s="198">
        <v>508632.14517005987</v>
      </c>
      <c r="AT77" s="198">
        <v>530760.82973527408</v>
      </c>
      <c r="AU77" s="198">
        <v>553766.80215331202</v>
      </c>
      <c r="AV77" s="198">
        <v>577685.1539382867</v>
      </c>
      <c r="AW77" s="198">
        <v>602552.38026487594</v>
      </c>
      <c r="AX77" s="198">
        <v>628406.43611474393</v>
      </c>
      <c r="AY77" s="198">
        <v>655286.79466882197</v>
      </c>
      <c r="AZ77" s="198">
        <v>683234.50803527841</v>
      </c>
      <c r="BA77" s="198">
        <v>712292.27040660859</v>
      </c>
      <c r="BB77" s="198">
        <v>742504.48374300718</v>
      </c>
      <c r="BC77" s="198">
        <v>773917.32608307712</v>
      </c>
      <c r="BD77" s="198">
        <v>806578.82258696505</v>
      </c>
      <c r="BE77" s="198">
        <v>840538.91942122381</v>
      </c>
      <c r="BF77" s="198">
        <v>875849.56059906865</v>
      </c>
      <c r="BG77" s="198">
        <v>912564.76789424219</v>
      </c>
      <c r="BH77" s="198">
        <v>950740.72395143809</v>
      </c>
      <c r="BI77" s="198">
        <v>990435.8587211374</v>
      </c>
      <c r="BJ77" s="198">
        <v>1031710.9393518399</v>
      </c>
      <c r="BK77" s="198">
        <v>1074629.1636779855</v>
      </c>
      <c r="BL77" s="198">
        <v>1119256.2574473934</v>
      </c>
      <c r="BM77" s="198">
        <v>1165660.5754377916</v>
      </c>
      <c r="BN77" s="198">
        <v>1213913.2066180217</v>
      </c>
      <c r="BO77" s="198">
        <v>1264088.0835156764</v>
      </c>
      <c r="BP77" s="198">
        <v>1316262.0959594522</v>
      </c>
      <c r="BQ77" s="198">
        <v>1370515.2093711947</v>
      </c>
      <c r="BR77" s="198">
        <v>1426930.5877896221</v>
      </c>
      <c r="BS77" s="198">
        <v>1485594.7218150019</v>
      </c>
      <c r="BT77" s="198">
        <v>1546597.5616716121</v>
      </c>
      <c r="BU77" s="198">
        <v>1610032.6555927023</v>
      </c>
      <c r="BV77" s="198">
        <v>1675997.2937408516</v>
      </c>
      <c r="BW77" s="198">
        <v>1744592.6578851417</v>
      </c>
      <c r="BX77" s="198">
        <v>1815923.9770654195</v>
      </c>
      <c r="BY77" s="198">
        <v>1890100.6894831234</v>
      </c>
      <c r="BZ77" s="198">
        <v>1967236.6108677504</v>
      </c>
      <c r="CA77" s="198">
        <v>2047450.1095779787</v>
      </c>
      <c r="CB77" s="198">
        <v>2130864.2887068302</v>
      </c>
      <c r="CC77" s="198">
        <v>2217607.1754710525</v>
      </c>
      <c r="CD77" s="198">
        <v>2307811.9181760577</v>
      </c>
      <c r="CE77" s="198">
        <v>2401616.9910594793</v>
      </c>
      <c r="CF77" s="198">
        <v>2499166.4073284524</v>
      </c>
      <c r="CG77" s="198">
        <v>2600609.9407184003</v>
      </c>
      <c r="CH77" s="198">
        <v>2706103.3559141611</v>
      </c>
      <c r="CI77" s="198">
        <v>2815808.6481879689</v>
      </c>
      <c r="CJ77" s="198">
        <v>2929894.2926229429</v>
      </c>
      <c r="CK77" s="198">
        <v>3048535.5033055316</v>
      </c>
      <c r="CL77" s="198">
        <v>3171914.5028856387</v>
      </c>
      <c r="CM77" s="198">
        <v>3300220.8029191662</v>
      </c>
      <c r="CN77" s="198">
        <v>3433651.4954242497</v>
      </c>
      <c r="CO77" s="198">
        <v>3572411.5560997515</v>
      </c>
      <c r="CP77" s="198">
        <v>3716714.1596724903</v>
      </c>
      <c r="CQ77" s="198">
        <v>3866781.0078583527</v>
      </c>
    </row>
    <row r="78" spans="1:95" x14ac:dyDescent="0.25">
      <c r="A78" s="265" t="s">
        <v>306</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86"/>
      <c r="AL78" s="287"/>
      <c r="AM78" s="199">
        <v>-78496.328204151971</v>
      </c>
      <c r="AN78" s="199">
        <v>-82002.292519741983</v>
      </c>
      <c r="AO78" s="199">
        <v>-85646.923501998637</v>
      </c>
      <c r="AP78" s="199">
        <v>-89435.767817588639</v>
      </c>
      <c r="AQ78" s="199">
        <v>-93374.593999845325</v>
      </c>
      <c r="AR78" s="199">
        <v>-97469.401323435333</v>
      </c>
      <c r="AS78" s="199">
        <v>-101726.42903401198</v>
      </c>
      <c r="AT78" s="199">
        <v>-106152.16594705482</v>
      </c>
      <c r="AU78" s="199">
        <v>-110753.3604306624</v>
      </c>
      <c r="AV78" s="199">
        <v>-115537.03078765735</v>
      </c>
      <c r="AW78" s="199">
        <v>-120510.47605297519</v>
      </c>
      <c r="AX78" s="199">
        <v>-125681.2872229488</v>
      </c>
      <c r="AY78" s="199">
        <v>-131057.35893376439</v>
      </c>
      <c r="AZ78" s="199">
        <v>-136646.90160705568</v>
      </c>
      <c r="BA78" s="199">
        <v>-142458.45408132172</v>
      </c>
      <c r="BB78" s="199">
        <v>-148500.89674860143</v>
      </c>
      <c r="BC78" s="199">
        <v>-154783.46521661544</v>
      </c>
      <c r="BD78" s="199">
        <v>-161315.76451739302</v>
      </c>
      <c r="BE78" s="199">
        <v>-168107.78388424477</v>
      </c>
      <c r="BF78" s="199">
        <v>-175169.91211981373</v>
      </c>
      <c r="BG78" s="199">
        <v>-182512.95357884845</v>
      </c>
      <c r="BH78" s="199">
        <v>-190148.14479028762</v>
      </c>
      <c r="BI78" s="199">
        <v>-198087.1717442275</v>
      </c>
      <c r="BJ78" s="199">
        <v>-206342.18787036801</v>
      </c>
      <c r="BK78" s="199">
        <v>-214925.83273559713</v>
      </c>
      <c r="BL78" s="199">
        <v>-223851.25148947869</v>
      </c>
      <c r="BM78" s="199">
        <v>-233132.11508755834</v>
      </c>
      <c r="BN78" s="199">
        <v>-242782.64132360436</v>
      </c>
      <c r="BO78" s="199">
        <v>-252817.61670313531</v>
      </c>
      <c r="BP78" s="199">
        <v>-263252.41919189045</v>
      </c>
      <c r="BQ78" s="199">
        <v>-274103.04187423893</v>
      </c>
      <c r="BR78" s="199">
        <v>-285386.11755792442</v>
      </c>
      <c r="BS78" s="199">
        <v>-297118.9443630004</v>
      </c>
      <c r="BT78" s="199">
        <v>-309319.51233432244</v>
      </c>
      <c r="BU78" s="199">
        <v>-322006.5311185405</v>
      </c>
      <c r="BV78" s="199">
        <v>-335199.45874817035</v>
      </c>
      <c r="BW78" s="199">
        <v>-348918.53157702833</v>
      </c>
      <c r="BX78" s="199">
        <v>-363184.79541308392</v>
      </c>
      <c r="BY78" s="199">
        <v>-378020.13789662468</v>
      </c>
      <c r="BZ78" s="199">
        <v>-393447.32217355008</v>
      </c>
      <c r="CA78" s="199">
        <v>-409490.02191559575</v>
      </c>
      <c r="CB78" s="199">
        <v>-426172.85774136608</v>
      </c>
      <c r="CC78" s="199">
        <v>-443521.43509421055</v>
      </c>
      <c r="CD78" s="199">
        <v>-461562.38363521156</v>
      </c>
      <c r="CE78" s="199">
        <v>-480323.3982118959</v>
      </c>
      <c r="CF78" s="199">
        <v>-499833.28146569052</v>
      </c>
      <c r="CG78" s="199">
        <v>-520121.98814368009</v>
      </c>
      <c r="CH78" s="199">
        <v>-541220.67118283221</v>
      </c>
      <c r="CI78" s="199">
        <v>-563161.72963759385</v>
      </c>
      <c r="CJ78" s="199">
        <v>-585978.85852458864</v>
      </c>
      <c r="CK78" s="199">
        <v>-609707.10066110629</v>
      </c>
      <c r="CL78" s="199">
        <v>-634382.90057712782</v>
      </c>
      <c r="CM78" s="199">
        <v>-660044.16058383323</v>
      </c>
      <c r="CN78" s="199">
        <v>-686730.29908485</v>
      </c>
      <c r="CO78" s="199">
        <v>-714482.31121995032</v>
      </c>
      <c r="CP78" s="199">
        <v>-743342.83193449816</v>
      </c>
      <c r="CQ78" s="199">
        <v>-773356.20157167059</v>
      </c>
    </row>
    <row r="79" spans="1:95" ht="16.5" thickBot="1" x14ac:dyDescent="0.3">
      <c r="A79" s="284" t="s">
        <v>310</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77">
        <v>0</v>
      </c>
      <c r="AL79" s="278"/>
      <c r="AM79" s="200">
        <v>313985.31281660788</v>
      </c>
      <c r="AN79" s="200">
        <v>328009.17007896793</v>
      </c>
      <c r="AO79" s="200">
        <v>342587.69400799449</v>
      </c>
      <c r="AP79" s="200">
        <v>357743.07127035456</v>
      </c>
      <c r="AQ79" s="200">
        <v>373498.3759993813</v>
      </c>
      <c r="AR79" s="200">
        <v>389877.60529374133</v>
      </c>
      <c r="AS79" s="200">
        <v>406905.71613604791</v>
      </c>
      <c r="AT79" s="200">
        <v>424608.66378821927</v>
      </c>
      <c r="AU79" s="200">
        <v>443013.44172264962</v>
      </c>
      <c r="AV79" s="200">
        <v>462148.12315062934</v>
      </c>
      <c r="AW79" s="200">
        <v>482041.90421190078</v>
      </c>
      <c r="AX79" s="200">
        <v>502725.14889179514</v>
      </c>
      <c r="AY79" s="200">
        <v>524229.43573505757</v>
      </c>
      <c r="AZ79" s="200">
        <v>546587.60642822273</v>
      </c>
      <c r="BA79" s="200">
        <v>569833.81632528687</v>
      </c>
      <c r="BB79" s="200">
        <v>594003.58699440572</v>
      </c>
      <c r="BC79" s="200">
        <v>619133.86086646165</v>
      </c>
      <c r="BD79" s="200">
        <v>645263.05806957209</v>
      </c>
      <c r="BE79" s="200">
        <v>672431.13553697907</v>
      </c>
      <c r="BF79" s="200">
        <v>700679.64847925492</v>
      </c>
      <c r="BG79" s="200">
        <v>730051.8143153938</v>
      </c>
      <c r="BH79" s="200">
        <v>760592.5791611505</v>
      </c>
      <c r="BI79" s="200">
        <v>792348.68697690987</v>
      </c>
      <c r="BJ79" s="200">
        <v>825368.75148147193</v>
      </c>
      <c r="BK79" s="200">
        <v>859703.33094238839</v>
      </c>
      <c r="BL79" s="200">
        <v>895405.00595791475</v>
      </c>
      <c r="BM79" s="200">
        <v>932528.46035023336</v>
      </c>
      <c r="BN79" s="200">
        <v>971130.56529441732</v>
      </c>
      <c r="BO79" s="200">
        <v>1011270.4668125411</v>
      </c>
      <c r="BP79" s="200">
        <v>1053009.6767675618</v>
      </c>
      <c r="BQ79" s="200">
        <v>1096412.1674969557</v>
      </c>
      <c r="BR79" s="200">
        <v>1141544.4702316977</v>
      </c>
      <c r="BS79" s="200">
        <v>1188475.7774520016</v>
      </c>
      <c r="BT79" s="200">
        <v>1237278.0493372898</v>
      </c>
      <c r="BU79" s="200">
        <v>1288026.1244741618</v>
      </c>
      <c r="BV79" s="200">
        <v>1340797.8349926812</v>
      </c>
      <c r="BW79" s="200">
        <v>1395674.1263081133</v>
      </c>
      <c r="BX79" s="200">
        <v>1452739.1816523357</v>
      </c>
      <c r="BY79" s="200">
        <v>1512080.5515864987</v>
      </c>
      <c r="BZ79" s="200">
        <v>1573789.2886942003</v>
      </c>
      <c r="CA79" s="200">
        <v>1637960.087662383</v>
      </c>
      <c r="CB79" s="200">
        <v>1704691.4309654641</v>
      </c>
      <c r="CC79" s="200">
        <v>1774085.740376842</v>
      </c>
      <c r="CD79" s="200">
        <v>1846249.5345408462</v>
      </c>
      <c r="CE79" s="200">
        <v>1921293.5928475833</v>
      </c>
      <c r="CF79" s="200">
        <v>1999333.1258627619</v>
      </c>
      <c r="CG79" s="200">
        <v>2080487.9525747201</v>
      </c>
      <c r="CH79" s="200">
        <v>2164882.6847313289</v>
      </c>
      <c r="CI79" s="200">
        <v>2252646.9185503749</v>
      </c>
      <c r="CJ79" s="200">
        <v>2343915.4340983545</v>
      </c>
      <c r="CK79" s="200">
        <v>2438828.4026444252</v>
      </c>
      <c r="CL79" s="200">
        <v>2537531.6023085108</v>
      </c>
      <c r="CM79" s="200">
        <v>2640176.6423353329</v>
      </c>
      <c r="CN79" s="200">
        <v>2746921.1963393996</v>
      </c>
      <c r="CO79" s="200">
        <v>2857929.2448798013</v>
      </c>
      <c r="CP79" s="200">
        <v>2973371.3277379922</v>
      </c>
      <c r="CQ79" s="200">
        <v>3093424.8062866824</v>
      </c>
    </row>
    <row r="80" spans="1:95" s="201" customFormat="1" ht="16.5" thickBot="1" x14ac:dyDescent="0.3">
      <c r="AK80" s="279">
        <v>0</v>
      </c>
      <c r="AL80" s="279"/>
      <c r="AM80" s="202">
        <v>1</v>
      </c>
      <c r="AN80" s="202">
        <v>2</v>
      </c>
      <c r="AO80" s="202">
        <v>3</v>
      </c>
      <c r="AP80" s="202">
        <v>4</v>
      </c>
      <c r="AQ80" s="202">
        <v>5</v>
      </c>
      <c r="AR80" s="202">
        <v>6</v>
      </c>
      <c r="AS80" s="202">
        <v>7</v>
      </c>
      <c r="AT80" s="202">
        <v>8</v>
      </c>
      <c r="AU80" s="202">
        <v>9</v>
      </c>
      <c r="AV80" s="202">
        <v>10</v>
      </c>
      <c r="AW80" s="202">
        <v>11</v>
      </c>
      <c r="AX80" s="202">
        <v>12</v>
      </c>
      <c r="AY80" s="202">
        <v>13</v>
      </c>
      <c r="AZ80" s="202">
        <v>14</v>
      </c>
      <c r="BA80" s="202">
        <v>15</v>
      </c>
      <c r="BB80" s="202">
        <v>16</v>
      </c>
      <c r="BC80" s="202">
        <v>17</v>
      </c>
      <c r="BD80" s="202">
        <v>18</v>
      </c>
      <c r="BE80" s="202">
        <v>19</v>
      </c>
      <c r="BF80" s="202">
        <v>20</v>
      </c>
      <c r="BG80" s="202">
        <v>21</v>
      </c>
      <c r="BH80" s="202">
        <v>22</v>
      </c>
      <c r="BI80" s="202">
        <v>23</v>
      </c>
      <c r="BJ80" s="202">
        <v>24</v>
      </c>
      <c r="BK80" s="202">
        <v>25</v>
      </c>
      <c r="BL80" s="202">
        <v>26</v>
      </c>
      <c r="BM80" s="202">
        <v>27</v>
      </c>
      <c r="BN80" s="202">
        <v>28</v>
      </c>
      <c r="BO80" s="202">
        <v>29</v>
      </c>
      <c r="BP80" s="202">
        <v>30</v>
      </c>
      <c r="BQ80" s="202">
        <v>31</v>
      </c>
      <c r="BR80" s="202">
        <v>32</v>
      </c>
      <c r="BS80" s="202">
        <v>33</v>
      </c>
      <c r="BT80" s="202">
        <v>34</v>
      </c>
      <c r="BU80" s="202">
        <v>35</v>
      </c>
      <c r="BV80" s="202">
        <v>36</v>
      </c>
      <c r="BW80" s="202">
        <v>37</v>
      </c>
      <c r="BX80" s="202">
        <v>38</v>
      </c>
      <c r="BY80" s="202">
        <v>39</v>
      </c>
      <c r="BZ80" s="202">
        <v>40</v>
      </c>
      <c r="CA80" s="202">
        <v>41</v>
      </c>
      <c r="CB80" s="202">
        <v>42</v>
      </c>
      <c r="CC80" s="202">
        <v>43</v>
      </c>
      <c r="CD80" s="202">
        <v>44</v>
      </c>
      <c r="CE80" s="202">
        <v>45</v>
      </c>
      <c r="CF80" s="202">
        <v>46</v>
      </c>
      <c r="CG80" s="202">
        <v>47</v>
      </c>
      <c r="CH80" s="202">
        <v>48</v>
      </c>
      <c r="CI80" s="202">
        <v>49</v>
      </c>
      <c r="CJ80" s="202">
        <v>50</v>
      </c>
      <c r="CK80" s="202">
        <v>51</v>
      </c>
      <c r="CL80" s="202">
        <v>52</v>
      </c>
      <c r="CM80" s="202">
        <v>53</v>
      </c>
      <c r="CN80" s="202">
        <v>54</v>
      </c>
      <c r="CO80" s="202">
        <v>55</v>
      </c>
      <c r="CP80" s="202">
        <v>56</v>
      </c>
      <c r="CQ80" s="202">
        <v>57</v>
      </c>
    </row>
    <row r="81" spans="1:95" x14ac:dyDescent="0.25">
      <c r="A81" s="280" t="s">
        <v>309</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v>2025</v>
      </c>
      <c r="AL81" s="283"/>
      <c r="AM81" s="196">
        <v>2026</v>
      </c>
      <c r="AN81" s="196">
        <v>2027</v>
      </c>
      <c r="AO81" s="196">
        <v>2028</v>
      </c>
      <c r="AP81" s="196">
        <v>2029</v>
      </c>
      <c r="AQ81" s="196">
        <v>2030</v>
      </c>
      <c r="AR81" s="196">
        <v>2031</v>
      </c>
      <c r="AS81" s="196">
        <v>2032</v>
      </c>
      <c r="AT81" s="196">
        <v>2033</v>
      </c>
      <c r="AU81" s="196">
        <v>2034</v>
      </c>
      <c r="AV81" s="196">
        <v>2035</v>
      </c>
      <c r="AW81" s="196">
        <v>2036</v>
      </c>
      <c r="AX81" s="196">
        <v>2037</v>
      </c>
      <c r="AY81" s="196">
        <v>2038</v>
      </c>
      <c r="AZ81" s="196">
        <v>2039</v>
      </c>
      <c r="BA81" s="196">
        <v>2040</v>
      </c>
      <c r="BB81" s="196">
        <v>2041</v>
      </c>
      <c r="BC81" s="196">
        <v>2042</v>
      </c>
      <c r="BD81" s="196">
        <v>2043</v>
      </c>
      <c r="BE81" s="196">
        <v>2044</v>
      </c>
      <c r="BF81" s="196">
        <v>2045</v>
      </c>
      <c r="BG81" s="196">
        <v>2046</v>
      </c>
      <c r="BH81" s="196">
        <v>2047</v>
      </c>
      <c r="BI81" s="196">
        <v>2048</v>
      </c>
      <c r="BJ81" s="196">
        <v>2049</v>
      </c>
      <c r="BK81" s="196">
        <v>2050</v>
      </c>
      <c r="BL81" s="196">
        <v>2051</v>
      </c>
      <c r="BM81" s="196">
        <v>2052</v>
      </c>
      <c r="BN81" s="196">
        <v>2053</v>
      </c>
      <c r="BO81" s="196">
        <v>2054</v>
      </c>
      <c r="BP81" s="196">
        <v>2055</v>
      </c>
      <c r="BQ81" s="196">
        <v>2056</v>
      </c>
      <c r="BR81" s="196">
        <v>2057</v>
      </c>
      <c r="BS81" s="196">
        <v>2058</v>
      </c>
      <c r="BT81" s="196">
        <v>2059</v>
      </c>
      <c r="BU81" s="196">
        <v>2060</v>
      </c>
      <c r="BV81" s="196">
        <v>2061</v>
      </c>
      <c r="BW81" s="196">
        <v>2062</v>
      </c>
      <c r="BX81" s="196">
        <v>2063</v>
      </c>
      <c r="BY81" s="196">
        <v>2064</v>
      </c>
      <c r="BZ81" s="196">
        <v>2065</v>
      </c>
      <c r="CA81" s="196">
        <v>2066</v>
      </c>
      <c r="CB81" s="196">
        <v>2067</v>
      </c>
      <c r="CC81" s="196">
        <v>2068</v>
      </c>
      <c r="CD81" s="196">
        <v>2069</v>
      </c>
      <c r="CE81" s="196">
        <v>2070</v>
      </c>
      <c r="CF81" s="196">
        <v>2071</v>
      </c>
      <c r="CG81" s="196">
        <v>2072</v>
      </c>
      <c r="CH81" s="196">
        <v>2073</v>
      </c>
      <c r="CI81" s="196">
        <v>2074</v>
      </c>
      <c r="CJ81" s="196">
        <v>2075</v>
      </c>
      <c r="CK81" s="196">
        <v>2076</v>
      </c>
      <c r="CL81" s="196">
        <v>2077</v>
      </c>
      <c r="CM81" s="196">
        <v>2078</v>
      </c>
      <c r="CN81" s="196">
        <v>2079</v>
      </c>
      <c r="CO81" s="196">
        <v>2080</v>
      </c>
      <c r="CP81" s="196">
        <v>2081</v>
      </c>
      <c r="CQ81" s="196">
        <v>2082</v>
      </c>
    </row>
    <row r="82" spans="1:95" s="169" customFormat="1" ht="15" x14ac:dyDescent="0.25">
      <c r="A82" s="265" t="s">
        <v>611</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9">
        <v>0</v>
      </c>
      <c r="AL82" s="270"/>
      <c r="AM82" s="198">
        <v>392481.64102075982</v>
      </c>
      <c r="AN82" s="198">
        <v>410011.46259870991</v>
      </c>
      <c r="AO82" s="198">
        <v>428234.61750999314</v>
      </c>
      <c r="AP82" s="198">
        <v>447178.8390879432</v>
      </c>
      <c r="AQ82" s="198">
        <v>466872.96999922663</v>
      </c>
      <c r="AR82" s="198">
        <v>487347.00661717664</v>
      </c>
      <c r="AS82" s="198">
        <v>508632.14517005987</v>
      </c>
      <c r="AT82" s="198">
        <v>530760.82973527408</v>
      </c>
      <c r="AU82" s="198">
        <v>553766.80215331202</v>
      </c>
      <c r="AV82" s="198">
        <v>577685.1539382867</v>
      </c>
      <c r="AW82" s="198">
        <v>602552.38026487594</v>
      </c>
      <c r="AX82" s="198">
        <v>628406.43611474393</v>
      </c>
      <c r="AY82" s="198">
        <v>655286.79466882197</v>
      </c>
      <c r="AZ82" s="198">
        <v>683234.50803527841</v>
      </c>
      <c r="BA82" s="198">
        <v>712292.27040660859</v>
      </c>
      <c r="BB82" s="198">
        <v>742504.48374300718</v>
      </c>
      <c r="BC82" s="198">
        <v>773917.32608307712</v>
      </c>
      <c r="BD82" s="198">
        <v>806578.82258696505</v>
      </c>
      <c r="BE82" s="198">
        <v>840538.91942122381</v>
      </c>
      <c r="BF82" s="198">
        <v>875849.56059906865</v>
      </c>
      <c r="BG82" s="198">
        <v>912564.76789424219</v>
      </c>
      <c r="BH82" s="198">
        <v>950740.72395143809</v>
      </c>
      <c r="BI82" s="198">
        <v>990435.8587211374</v>
      </c>
      <c r="BJ82" s="198">
        <v>1031710.9393518399</v>
      </c>
      <c r="BK82" s="198">
        <v>1074629.1636779855</v>
      </c>
      <c r="BL82" s="198">
        <v>1119256.2574473934</v>
      </c>
      <c r="BM82" s="198">
        <v>1165660.5754377916</v>
      </c>
      <c r="BN82" s="198">
        <v>1213913.2066180217</v>
      </c>
      <c r="BO82" s="198">
        <v>1264088.0835156764</v>
      </c>
      <c r="BP82" s="198">
        <v>1316262.0959594522</v>
      </c>
      <c r="BQ82" s="198">
        <v>1370515.2093711947</v>
      </c>
      <c r="BR82" s="198">
        <v>1426930.5877896221</v>
      </c>
      <c r="BS82" s="198">
        <v>1485594.7218150019</v>
      </c>
      <c r="BT82" s="198">
        <v>1546597.5616716121</v>
      </c>
      <c r="BU82" s="198">
        <v>1610032.6555927023</v>
      </c>
      <c r="BV82" s="198">
        <v>1675997.2937408516</v>
      </c>
      <c r="BW82" s="198">
        <v>1744592.6578851417</v>
      </c>
      <c r="BX82" s="198">
        <v>1815923.9770654195</v>
      </c>
      <c r="BY82" s="198">
        <v>1890100.6894831234</v>
      </c>
      <c r="BZ82" s="198">
        <v>1967236.6108677504</v>
      </c>
      <c r="CA82" s="198">
        <v>2047450.1095779787</v>
      </c>
      <c r="CB82" s="198">
        <v>2130864.2887068302</v>
      </c>
      <c r="CC82" s="198">
        <v>2217607.1754710525</v>
      </c>
      <c r="CD82" s="198">
        <v>2307811.9181760577</v>
      </c>
      <c r="CE82" s="198">
        <v>2401616.9910594793</v>
      </c>
      <c r="CF82" s="198">
        <v>2499166.4073284524</v>
      </c>
      <c r="CG82" s="198">
        <v>2600609.9407184003</v>
      </c>
      <c r="CH82" s="198">
        <v>2706103.3559141611</v>
      </c>
      <c r="CI82" s="198">
        <v>2815808.6481879689</v>
      </c>
      <c r="CJ82" s="198">
        <v>2929894.2926229429</v>
      </c>
      <c r="CK82" s="198">
        <v>3048535.5033055316</v>
      </c>
      <c r="CL82" s="198">
        <v>3171914.5028856387</v>
      </c>
      <c r="CM82" s="198">
        <v>3300220.8029191662</v>
      </c>
      <c r="CN82" s="198">
        <v>3433651.4954242497</v>
      </c>
      <c r="CO82" s="198">
        <v>3572411.5560997515</v>
      </c>
      <c r="CP82" s="198">
        <v>3716714.1596724903</v>
      </c>
      <c r="CQ82" s="198">
        <v>3866781.0078583527</v>
      </c>
    </row>
    <row r="83" spans="1:95" x14ac:dyDescent="0.25">
      <c r="A83" s="265" t="s">
        <v>308</v>
      </c>
      <c r="B83" s="266"/>
      <c r="C83" s="266"/>
      <c r="D83" s="266"/>
      <c r="E83" s="266"/>
      <c r="F83" s="266"/>
      <c r="G83" s="266"/>
      <c r="H83" s="266"/>
      <c r="I83" s="266"/>
      <c r="J83" s="266"/>
      <c r="K83" s="266"/>
      <c r="L83" s="266"/>
      <c r="M83" s="266"/>
      <c r="N83" s="266"/>
      <c r="O83" s="266"/>
      <c r="P83" s="266"/>
      <c r="Q83" s="266"/>
      <c r="R83" s="266"/>
      <c r="S83" s="266"/>
      <c r="T83" s="266"/>
      <c r="U83" s="266"/>
      <c r="V83" s="266"/>
      <c r="W83" s="266"/>
      <c r="X83" s="266"/>
      <c r="Y83" s="266"/>
      <c r="Z83" s="266"/>
      <c r="AA83" s="266"/>
      <c r="AB83" s="266"/>
      <c r="AC83" s="266"/>
      <c r="AD83" s="266"/>
      <c r="AE83" s="266"/>
      <c r="AF83" s="266"/>
      <c r="AG83" s="266"/>
      <c r="AH83" s="266"/>
      <c r="AI83" s="266"/>
      <c r="AJ83" s="266"/>
      <c r="AK83" s="275">
        <v>0</v>
      </c>
      <c r="AL83" s="276"/>
      <c r="AM83" s="199">
        <v>17862.567692423923</v>
      </c>
      <c r="AN83" s="199">
        <v>17862.567692423923</v>
      </c>
      <c r="AO83" s="199">
        <v>17862.567692423923</v>
      </c>
      <c r="AP83" s="199">
        <v>17862.567692423923</v>
      </c>
      <c r="AQ83" s="199">
        <v>17862.567692423923</v>
      </c>
      <c r="AR83" s="199">
        <v>17862.567692423923</v>
      </c>
      <c r="AS83" s="199">
        <v>17862.567692423923</v>
      </c>
      <c r="AT83" s="199">
        <v>17862.567692423923</v>
      </c>
      <c r="AU83" s="199">
        <v>17862.567692423923</v>
      </c>
      <c r="AV83" s="199">
        <v>17862.567692423923</v>
      </c>
      <c r="AW83" s="199">
        <v>17862.567692423923</v>
      </c>
      <c r="AX83" s="199">
        <v>17862.567692423923</v>
      </c>
      <c r="AY83" s="199">
        <v>17862.567692423923</v>
      </c>
      <c r="AZ83" s="199">
        <v>17862.567692423923</v>
      </c>
      <c r="BA83" s="199">
        <v>17862.567692423923</v>
      </c>
      <c r="BB83" s="199">
        <v>17862.567692423923</v>
      </c>
      <c r="BC83" s="199">
        <v>17862.567692423923</v>
      </c>
      <c r="BD83" s="199">
        <v>17862.567692423923</v>
      </c>
      <c r="BE83" s="199">
        <v>17862.567692423923</v>
      </c>
      <c r="BF83" s="199">
        <v>17862.567692423923</v>
      </c>
      <c r="BG83" s="199">
        <v>17862.567692423923</v>
      </c>
      <c r="BH83" s="199">
        <v>17862.567692423923</v>
      </c>
      <c r="BI83" s="199">
        <v>17862.567692423923</v>
      </c>
      <c r="BJ83" s="199">
        <v>17862.567692423923</v>
      </c>
      <c r="BK83" s="199">
        <v>17862.567692423923</v>
      </c>
      <c r="BL83" s="199">
        <v>17862.567692423923</v>
      </c>
      <c r="BM83" s="199">
        <v>17862.567692423923</v>
      </c>
      <c r="BN83" s="199">
        <v>17862.567692423923</v>
      </c>
      <c r="BO83" s="199">
        <v>17862.567692423923</v>
      </c>
      <c r="BP83" s="199">
        <v>17862.567692423923</v>
      </c>
      <c r="BQ83" s="199">
        <v>17862.567692423923</v>
      </c>
      <c r="BR83" s="199">
        <v>17862.567692423923</v>
      </c>
      <c r="BS83" s="199">
        <v>17862.567692423923</v>
      </c>
      <c r="BT83" s="199">
        <v>17862.567692423923</v>
      </c>
      <c r="BU83" s="199">
        <v>17862.567692423923</v>
      </c>
      <c r="BV83" s="199">
        <v>17862.567692423923</v>
      </c>
      <c r="BW83" s="199">
        <v>17862.567692423923</v>
      </c>
      <c r="BX83" s="199">
        <v>17862.567692423923</v>
      </c>
      <c r="BY83" s="199">
        <v>17862.567692423923</v>
      </c>
      <c r="BZ83" s="199">
        <v>17862.567692423923</v>
      </c>
      <c r="CA83" s="199">
        <v>17862.567692423923</v>
      </c>
      <c r="CB83" s="199">
        <v>17862.567692423923</v>
      </c>
      <c r="CC83" s="199">
        <v>17862.567692423923</v>
      </c>
      <c r="CD83" s="199">
        <v>17862.567692423923</v>
      </c>
      <c r="CE83" s="199">
        <v>17862.567692423923</v>
      </c>
      <c r="CF83" s="199">
        <v>17862.567692423923</v>
      </c>
      <c r="CG83" s="199">
        <v>17862.567692423923</v>
      </c>
      <c r="CH83" s="199">
        <v>17862.567692423923</v>
      </c>
      <c r="CI83" s="199">
        <v>17862.567692423923</v>
      </c>
      <c r="CJ83" s="199">
        <v>17862.567692423923</v>
      </c>
      <c r="CK83" s="199">
        <v>17862.567692423923</v>
      </c>
      <c r="CL83" s="199">
        <v>17862.567692423923</v>
      </c>
      <c r="CM83" s="199">
        <v>17862.567692423923</v>
      </c>
      <c r="CN83" s="199">
        <v>17862.567692423923</v>
      </c>
      <c r="CO83" s="199">
        <v>17862.567692423923</v>
      </c>
      <c r="CP83" s="199">
        <v>17862.567692423923</v>
      </c>
      <c r="CQ83" s="199">
        <v>17862.567692423923</v>
      </c>
    </row>
    <row r="84" spans="1:95" x14ac:dyDescent="0.25">
      <c r="A84" s="265" t="s">
        <v>307</v>
      </c>
      <c r="B84" s="266"/>
      <c r="C84" s="266"/>
      <c r="D84" s="266"/>
      <c r="E84" s="266"/>
      <c r="F84" s="266"/>
      <c r="G84" s="266"/>
      <c r="H84" s="266"/>
      <c r="I84" s="266"/>
      <c r="J84" s="266"/>
      <c r="K84" s="266"/>
      <c r="L84" s="266"/>
      <c r="M84" s="266"/>
      <c r="N84" s="266"/>
      <c r="O84" s="266"/>
      <c r="P84" s="266"/>
      <c r="Q84" s="266"/>
      <c r="R84" s="266"/>
      <c r="S84" s="266"/>
      <c r="T84" s="266"/>
      <c r="U84" s="266"/>
      <c r="V84" s="266"/>
      <c r="W84" s="266"/>
      <c r="X84" s="266"/>
      <c r="Y84" s="266"/>
      <c r="Z84" s="266"/>
      <c r="AA84" s="266"/>
      <c r="AB84" s="266"/>
      <c r="AC84" s="266"/>
      <c r="AD84" s="266"/>
      <c r="AE84" s="266"/>
      <c r="AF84" s="266"/>
      <c r="AG84" s="266"/>
      <c r="AH84" s="266"/>
      <c r="AI84" s="266"/>
      <c r="AJ84" s="266"/>
      <c r="AK84" s="275">
        <v>0</v>
      </c>
      <c r="AL84" s="276"/>
      <c r="AM84" s="199">
        <v>0</v>
      </c>
      <c r="AN84" s="199">
        <v>0</v>
      </c>
      <c r="AO84" s="199">
        <v>0</v>
      </c>
      <c r="AP84" s="199">
        <v>0</v>
      </c>
      <c r="AQ84" s="199">
        <v>0</v>
      </c>
      <c r="AR84" s="199">
        <v>0</v>
      </c>
      <c r="AS84" s="199">
        <v>0</v>
      </c>
      <c r="AT84" s="199">
        <v>0</v>
      </c>
      <c r="AU84" s="199">
        <v>0</v>
      </c>
      <c r="AV84" s="199">
        <v>0</v>
      </c>
      <c r="AW84" s="199">
        <v>0</v>
      </c>
      <c r="AX84" s="199">
        <v>0</v>
      </c>
      <c r="AY84" s="199">
        <v>0</v>
      </c>
      <c r="AZ84" s="199">
        <v>0</v>
      </c>
      <c r="BA84" s="199">
        <v>0</v>
      </c>
      <c r="BB84" s="199">
        <v>0</v>
      </c>
      <c r="BC84" s="199">
        <v>0</v>
      </c>
      <c r="BD84" s="199">
        <v>0</v>
      </c>
      <c r="BE84" s="199">
        <v>0</v>
      </c>
      <c r="BF84" s="199">
        <v>0</v>
      </c>
      <c r="BG84" s="199">
        <v>0</v>
      </c>
      <c r="BH84" s="199">
        <v>0</v>
      </c>
      <c r="BI84" s="199">
        <v>0</v>
      </c>
      <c r="BJ84" s="199">
        <v>0</v>
      </c>
      <c r="BK84" s="199">
        <v>0</v>
      </c>
      <c r="BL84" s="199">
        <v>0</v>
      </c>
      <c r="BM84" s="199">
        <v>0</v>
      </c>
      <c r="BN84" s="199">
        <v>0</v>
      </c>
      <c r="BO84" s="199">
        <v>0</v>
      </c>
      <c r="BP84" s="199">
        <v>0</v>
      </c>
      <c r="BQ84" s="199">
        <v>0</v>
      </c>
      <c r="BR84" s="199">
        <v>0</v>
      </c>
      <c r="BS84" s="199">
        <v>0</v>
      </c>
      <c r="BT84" s="199">
        <v>0</v>
      </c>
      <c r="BU84" s="199">
        <v>0</v>
      </c>
      <c r="BV84" s="199">
        <v>0</v>
      </c>
      <c r="BW84" s="199">
        <v>0</v>
      </c>
      <c r="BX84" s="199">
        <v>0</v>
      </c>
      <c r="BY84" s="199">
        <v>0</v>
      </c>
      <c r="BZ84" s="199">
        <v>0</v>
      </c>
      <c r="CA84" s="199">
        <v>0</v>
      </c>
      <c r="CB84" s="199">
        <v>0</v>
      </c>
      <c r="CC84" s="199">
        <v>0</v>
      </c>
      <c r="CD84" s="199">
        <v>0</v>
      </c>
      <c r="CE84" s="199">
        <v>0</v>
      </c>
      <c r="CF84" s="199">
        <v>0</v>
      </c>
      <c r="CG84" s="199">
        <v>0</v>
      </c>
      <c r="CH84" s="199">
        <v>0</v>
      </c>
      <c r="CI84" s="199">
        <v>0</v>
      </c>
      <c r="CJ84" s="199">
        <v>0</v>
      </c>
      <c r="CK84" s="199">
        <v>0</v>
      </c>
      <c r="CL84" s="199">
        <v>0</v>
      </c>
      <c r="CM84" s="199">
        <v>0</v>
      </c>
      <c r="CN84" s="199">
        <v>0</v>
      </c>
      <c r="CO84" s="199">
        <v>0</v>
      </c>
      <c r="CP84" s="199">
        <v>0</v>
      </c>
      <c r="CQ84" s="199">
        <v>0</v>
      </c>
    </row>
    <row r="85" spans="1:95" x14ac:dyDescent="0.25">
      <c r="A85" s="265" t="s">
        <v>306</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75">
        <v>0</v>
      </c>
      <c r="AL85" s="276"/>
      <c r="AM85" s="199">
        <v>-78496.328204151971</v>
      </c>
      <c r="AN85" s="199">
        <v>-82002.292519741983</v>
      </c>
      <c r="AO85" s="199">
        <v>-85646.923501998623</v>
      </c>
      <c r="AP85" s="199">
        <v>-89435.767817588639</v>
      </c>
      <c r="AQ85" s="199">
        <v>-93374.593999845325</v>
      </c>
      <c r="AR85" s="199">
        <v>-97469.401323435304</v>
      </c>
      <c r="AS85" s="199">
        <v>-101726.42903401202</v>
      </c>
      <c r="AT85" s="199">
        <v>-106152.16594705486</v>
      </c>
      <c r="AU85" s="199">
        <v>-110753.3604306624</v>
      </c>
      <c r="AV85" s="199">
        <v>-115537.03078765736</v>
      </c>
      <c r="AW85" s="199">
        <v>-120510.47605297528</v>
      </c>
      <c r="AX85" s="199">
        <v>-125681.28722294886</v>
      </c>
      <c r="AY85" s="199">
        <v>-131057.35893376428</v>
      </c>
      <c r="AZ85" s="199">
        <v>-136646.90160705568</v>
      </c>
      <c r="BA85" s="199">
        <v>-142458.4540813216</v>
      </c>
      <c r="BB85" s="199">
        <v>-148500.89674860146</v>
      </c>
      <c r="BC85" s="199">
        <v>-154783.46521661547</v>
      </c>
      <c r="BD85" s="199">
        <v>-161315.76451739296</v>
      </c>
      <c r="BE85" s="199">
        <v>-168107.78388424474</v>
      </c>
      <c r="BF85" s="199">
        <v>-175169.91211981373</v>
      </c>
      <c r="BG85" s="199">
        <v>-182512.95357884839</v>
      </c>
      <c r="BH85" s="199">
        <v>-190148.1447902876</v>
      </c>
      <c r="BI85" s="199">
        <v>-198087.17174422741</v>
      </c>
      <c r="BJ85" s="199">
        <v>-206342.1878703679</v>
      </c>
      <c r="BK85" s="199">
        <v>-214925.83273559716</v>
      </c>
      <c r="BL85" s="199">
        <v>-223851.25148947863</v>
      </c>
      <c r="BM85" s="199">
        <v>-233132.11508755852</v>
      </c>
      <c r="BN85" s="199">
        <v>-242782.64132360416</v>
      </c>
      <c r="BO85" s="199">
        <v>-252817.61670313496</v>
      </c>
      <c r="BP85" s="199">
        <v>-263252.4191918904</v>
      </c>
      <c r="BQ85" s="199">
        <v>-274103.04187423922</v>
      </c>
      <c r="BR85" s="199">
        <v>-285386.11755792424</v>
      </c>
      <c r="BS85" s="199">
        <v>-297118.9443630008</v>
      </c>
      <c r="BT85" s="199">
        <v>-309319.51233432256</v>
      </c>
      <c r="BU85" s="199">
        <v>-322006.53111854009</v>
      </c>
      <c r="BV85" s="199">
        <v>-335199.45874817017</v>
      </c>
      <c r="BW85" s="199">
        <v>-348918.53157702833</v>
      </c>
      <c r="BX85" s="199">
        <v>-363184.79541308433</v>
      </c>
      <c r="BY85" s="199">
        <v>-378020.13789662439</v>
      </c>
      <c r="BZ85" s="199">
        <v>-393447.32217354979</v>
      </c>
      <c r="CA85" s="199">
        <v>-409490.02191559598</v>
      </c>
      <c r="CB85" s="199">
        <v>-426172.85774136614</v>
      </c>
      <c r="CC85" s="199">
        <v>-443521.43509421125</v>
      </c>
      <c r="CD85" s="199">
        <v>-461562.38363521174</v>
      </c>
      <c r="CE85" s="199">
        <v>-480323.39821189642</v>
      </c>
      <c r="CF85" s="199">
        <v>-499833.28146569058</v>
      </c>
      <c r="CG85" s="199">
        <v>-520121.98814368062</v>
      </c>
      <c r="CH85" s="199">
        <v>-541220.67118283175</v>
      </c>
      <c r="CI85" s="199">
        <v>-563161.72963759303</v>
      </c>
      <c r="CJ85" s="199">
        <v>-585978.85852458887</v>
      </c>
      <c r="CK85" s="199">
        <v>-609707.10066110641</v>
      </c>
      <c r="CL85" s="199">
        <v>-634382.90057712793</v>
      </c>
      <c r="CM85" s="199">
        <v>-660044.16058383323</v>
      </c>
      <c r="CN85" s="199">
        <v>-686730.29908484966</v>
      </c>
      <c r="CO85" s="199">
        <v>-714482.31121995114</v>
      </c>
      <c r="CP85" s="199">
        <v>-743342.83193449676</v>
      </c>
      <c r="CQ85" s="199">
        <v>-773356.20157166943</v>
      </c>
    </row>
    <row r="86" spans="1:95" x14ac:dyDescent="0.25">
      <c r="A86" s="265" t="s">
        <v>305</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6"/>
      <c r="AK86" s="275">
        <v>-210778.2987706023</v>
      </c>
      <c r="AL86" s="276"/>
      <c r="AM86" s="199">
        <v>86666.666666666686</v>
      </c>
      <c r="AN86" s="199">
        <v>90133.333333333372</v>
      </c>
      <c r="AO86" s="199">
        <v>33978.29877060224</v>
      </c>
      <c r="AP86" s="199">
        <v>0</v>
      </c>
      <c r="AQ86" s="199">
        <v>0</v>
      </c>
      <c r="AR86" s="199">
        <v>0</v>
      </c>
      <c r="AS86" s="199">
        <v>0</v>
      </c>
      <c r="AT86" s="199">
        <v>0</v>
      </c>
      <c r="AU86" s="199">
        <v>0</v>
      </c>
      <c r="AV86" s="199">
        <v>0</v>
      </c>
      <c r="AW86" s="199">
        <v>0</v>
      </c>
      <c r="AX86" s="199">
        <v>0</v>
      </c>
      <c r="AY86" s="199">
        <v>0</v>
      </c>
      <c r="AZ86" s="199">
        <v>0</v>
      </c>
      <c r="BA86" s="199">
        <v>0</v>
      </c>
      <c r="BB86" s="199">
        <v>0</v>
      </c>
      <c r="BC86" s="199">
        <v>0</v>
      </c>
      <c r="BD86" s="199">
        <v>0</v>
      </c>
      <c r="BE86" s="199">
        <v>0</v>
      </c>
      <c r="BF86" s="199">
        <v>0</v>
      </c>
      <c r="BG86" s="199">
        <v>0</v>
      </c>
      <c r="BH86" s="199">
        <v>0</v>
      </c>
      <c r="BI86" s="199">
        <v>0</v>
      </c>
      <c r="BJ86" s="199">
        <v>0</v>
      </c>
      <c r="BK86" s="199">
        <v>0</v>
      </c>
      <c r="BL86" s="199">
        <v>0</v>
      </c>
      <c r="BM86" s="199">
        <v>0</v>
      </c>
      <c r="BN86" s="199">
        <v>0</v>
      </c>
      <c r="BO86" s="199">
        <v>0</v>
      </c>
      <c r="BP86" s="199">
        <v>0</v>
      </c>
      <c r="BQ86" s="199">
        <v>0</v>
      </c>
      <c r="BR86" s="199">
        <v>0</v>
      </c>
      <c r="BS86" s="199">
        <v>0</v>
      </c>
      <c r="BT86" s="199">
        <v>0</v>
      </c>
      <c r="BU86" s="199">
        <v>0</v>
      </c>
      <c r="BV86" s="199">
        <v>0</v>
      </c>
      <c r="BW86" s="199">
        <v>0</v>
      </c>
      <c r="BX86" s="199">
        <v>0</v>
      </c>
      <c r="BY86" s="199">
        <v>0</v>
      </c>
      <c r="BZ86" s="199">
        <v>0</v>
      </c>
      <c r="CA86" s="199">
        <v>0</v>
      </c>
      <c r="CB86" s="199">
        <v>0</v>
      </c>
      <c r="CC86" s="199">
        <v>0</v>
      </c>
      <c r="CD86" s="199">
        <v>0</v>
      </c>
      <c r="CE86" s="199">
        <v>0</v>
      </c>
      <c r="CF86" s="199">
        <v>0</v>
      </c>
      <c r="CG86" s="199">
        <v>0</v>
      </c>
      <c r="CH86" s="199">
        <v>0</v>
      </c>
      <c r="CI86" s="199">
        <v>0</v>
      </c>
      <c r="CJ86" s="199">
        <v>0</v>
      </c>
      <c r="CK86" s="199">
        <v>0</v>
      </c>
      <c r="CL86" s="199">
        <v>0</v>
      </c>
      <c r="CM86" s="199">
        <v>0</v>
      </c>
      <c r="CN86" s="199">
        <v>0</v>
      </c>
      <c r="CO86" s="199">
        <v>0</v>
      </c>
      <c r="CP86" s="199">
        <v>0</v>
      </c>
      <c r="CQ86" s="199">
        <v>0</v>
      </c>
    </row>
    <row r="87" spans="1:95" x14ac:dyDescent="0.25">
      <c r="A87" s="265" t="s">
        <v>304</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6"/>
      <c r="AK87" s="275">
        <v>0</v>
      </c>
      <c r="AL87" s="276"/>
      <c r="AM87" s="199">
        <v>0</v>
      </c>
      <c r="AN87" s="199">
        <v>0</v>
      </c>
      <c r="AO87" s="199">
        <v>0</v>
      </c>
      <c r="AP87" s="199">
        <v>0</v>
      </c>
      <c r="AQ87" s="199">
        <v>0</v>
      </c>
      <c r="AR87" s="199">
        <v>0</v>
      </c>
      <c r="AS87" s="199">
        <v>0</v>
      </c>
      <c r="AT87" s="199">
        <v>0</v>
      </c>
      <c r="AU87" s="199">
        <v>0</v>
      </c>
      <c r="AV87" s="199">
        <v>0</v>
      </c>
      <c r="AW87" s="199">
        <v>0</v>
      </c>
      <c r="AX87" s="199">
        <v>0</v>
      </c>
      <c r="AY87" s="199">
        <v>0</v>
      </c>
      <c r="AZ87" s="199">
        <v>0</v>
      </c>
      <c r="BA87" s="199">
        <v>0</v>
      </c>
      <c r="BB87" s="199">
        <v>0</v>
      </c>
      <c r="BC87" s="199">
        <v>0</v>
      </c>
      <c r="BD87" s="199">
        <v>0</v>
      </c>
      <c r="BE87" s="199">
        <v>0</v>
      </c>
      <c r="BF87" s="199">
        <v>0</v>
      </c>
      <c r="BG87" s="199">
        <v>0</v>
      </c>
      <c r="BH87" s="199">
        <v>0</v>
      </c>
      <c r="BI87" s="199">
        <v>0</v>
      </c>
      <c r="BJ87" s="199">
        <v>0</v>
      </c>
      <c r="BK87" s="199">
        <v>0</v>
      </c>
      <c r="BL87" s="199">
        <v>0</v>
      </c>
      <c r="BM87" s="199">
        <v>0</v>
      </c>
      <c r="BN87" s="199">
        <v>0</v>
      </c>
      <c r="BO87" s="199">
        <v>0</v>
      </c>
      <c r="BP87" s="199">
        <v>0</v>
      </c>
      <c r="BQ87" s="199">
        <v>0</v>
      </c>
      <c r="BR87" s="199">
        <v>0</v>
      </c>
      <c r="BS87" s="199">
        <v>0</v>
      </c>
      <c r="BT87" s="199">
        <v>0</v>
      </c>
      <c r="BU87" s="199">
        <v>0</v>
      </c>
      <c r="BV87" s="199">
        <v>0</v>
      </c>
      <c r="BW87" s="199">
        <v>0</v>
      </c>
      <c r="BX87" s="199">
        <v>0</v>
      </c>
      <c r="BY87" s="199">
        <v>0</v>
      </c>
      <c r="BZ87" s="199">
        <v>0</v>
      </c>
      <c r="CA87" s="199">
        <v>0</v>
      </c>
      <c r="CB87" s="199">
        <v>0</v>
      </c>
      <c r="CC87" s="199">
        <v>0</v>
      </c>
      <c r="CD87" s="199">
        <v>0</v>
      </c>
      <c r="CE87" s="199">
        <v>0</v>
      </c>
      <c r="CF87" s="199">
        <v>0</v>
      </c>
      <c r="CG87" s="199">
        <v>0</v>
      </c>
      <c r="CH87" s="199">
        <v>0</v>
      </c>
      <c r="CI87" s="199">
        <v>0</v>
      </c>
      <c r="CJ87" s="199">
        <v>0</v>
      </c>
      <c r="CK87" s="199">
        <v>0</v>
      </c>
      <c r="CL87" s="199">
        <v>0</v>
      </c>
      <c r="CM87" s="199">
        <v>0</v>
      </c>
      <c r="CN87" s="199">
        <v>0</v>
      </c>
      <c r="CO87" s="199">
        <v>0</v>
      </c>
      <c r="CP87" s="199">
        <v>0</v>
      </c>
      <c r="CQ87" s="199">
        <v>0</v>
      </c>
    </row>
    <row r="88" spans="1:95" x14ac:dyDescent="0.25">
      <c r="A88" s="265" t="s">
        <v>303</v>
      </c>
      <c r="B88" s="266"/>
      <c r="C88" s="266"/>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275">
        <v>-1053891.4938530114</v>
      </c>
      <c r="AL88" s="276"/>
      <c r="AM88" s="199">
        <v>0</v>
      </c>
      <c r="AN88" s="199">
        <v>0</v>
      </c>
      <c r="AO88" s="199">
        <v>0</v>
      </c>
      <c r="AP88" s="199">
        <v>0</v>
      </c>
      <c r="AQ88" s="199">
        <v>0</v>
      </c>
      <c r="AR88" s="199">
        <v>0</v>
      </c>
      <c r="AS88" s="199">
        <v>0</v>
      </c>
      <c r="AT88" s="199">
        <v>0</v>
      </c>
      <c r="AU88" s="199">
        <v>0</v>
      </c>
      <c r="AV88" s="199">
        <v>0</v>
      </c>
      <c r="AW88" s="199">
        <v>0</v>
      </c>
      <c r="AX88" s="199">
        <v>0</v>
      </c>
      <c r="AY88" s="199">
        <v>0</v>
      </c>
      <c r="AZ88" s="199">
        <v>0</v>
      </c>
      <c r="BA88" s="199">
        <v>0</v>
      </c>
      <c r="BB88" s="199">
        <v>0</v>
      </c>
      <c r="BC88" s="199">
        <v>0</v>
      </c>
      <c r="BD88" s="199">
        <v>0</v>
      </c>
      <c r="BE88" s="199">
        <v>0</v>
      </c>
      <c r="BF88" s="199">
        <v>0</v>
      </c>
      <c r="BG88" s="199">
        <v>1</v>
      </c>
      <c r="BH88" s="199">
        <v>2</v>
      </c>
      <c r="BI88" s="199">
        <v>3</v>
      </c>
      <c r="BJ88" s="199">
        <v>4</v>
      </c>
      <c r="BK88" s="199">
        <v>5</v>
      </c>
      <c r="BL88" s="199">
        <v>6</v>
      </c>
      <c r="BM88" s="199">
        <v>7</v>
      </c>
      <c r="BN88" s="199">
        <v>8</v>
      </c>
      <c r="BO88" s="199">
        <v>9</v>
      </c>
      <c r="BP88" s="199">
        <v>10</v>
      </c>
      <c r="BQ88" s="199">
        <v>11</v>
      </c>
      <c r="BR88" s="199">
        <v>12</v>
      </c>
      <c r="BS88" s="199">
        <v>13</v>
      </c>
      <c r="BT88" s="199">
        <v>14</v>
      </c>
      <c r="BU88" s="199">
        <v>15</v>
      </c>
      <c r="BV88" s="199">
        <v>16</v>
      </c>
      <c r="BW88" s="199">
        <v>17</v>
      </c>
      <c r="BX88" s="199">
        <v>18</v>
      </c>
      <c r="BY88" s="199">
        <v>19</v>
      </c>
      <c r="BZ88" s="199">
        <v>20</v>
      </c>
      <c r="CA88" s="199">
        <v>21</v>
      </c>
      <c r="CB88" s="199">
        <v>22</v>
      </c>
      <c r="CC88" s="199">
        <v>23</v>
      </c>
      <c r="CD88" s="199">
        <v>24</v>
      </c>
      <c r="CE88" s="199">
        <v>25</v>
      </c>
      <c r="CF88" s="199">
        <v>26</v>
      </c>
      <c r="CG88" s="199">
        <v>27</v>
      </c>
      <c r="CH88" s="199">
        <v>28</v>
      </c>
      <c r="CI88" s="199">
        <v>29</v>
      </c>
      <c r="CJ88" s="199">
        <v>30</v>
      </c>
      <c r="CK88" s="199">
        <v>31</v>
      </c>
      <c r="CL88" s="199">
        <v>32</v>
      </c>
      <c r="CM88" s="199">
        <v>33</v>
      </c>
      <c r="CN88" s="199">
        <v>34</v>
      </c>
      <c r="CO88" s="199">
        <v>35</v>
      </c>
      <c r="CP88" s="199">
        <v>36</v>
      </c>
      <c r="CQ88" s="199">
        <v>37</v>
      </c>
    </row>
    <row r="89" spans="1:95" x14ac:dyDescent="0.25">
      <c r="A89" s="265" t="s">
        <v>302</v>
      </c>
      <c r="B89" s="266"/>
      <c r="C89" s="266"/>
      <c r="D89" s="266"/>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275">
        <v>0</v>
      </c>
      <c r="AL89" s="276"/>
      <c r="AM89" s="199">
        <v>0</v>
      </c>
      <c r="AN89" s="199">
        <v>0</v>
      </c>
      <c r="AO89" s="199">
        <v>0</v>
      </c>
      <c r="AP89" s="199">
        <v>0</v>
      </c>
      <c r="AQ89" s="199">
        <v>0</v>
      </c>
      <c r="AR89" s="199">
        <v>0</v>
      </c>
      <c r="AS89" s="199">
        <v>0</v>
      </c>
      <c r="AT89" s="199">
        <v>0</v>
      </c>
      <c r="AU89" s="199">
        <v>0</v>
      </c>
      <c r="AV89" s="199">
        <v>0</v>
      </c>
      <c r="AW89" s="199">
        <v>0</v>
      </c>
      <c r="AX89" s="199">
        <v>0</v>
      </c>
      <c r="AY89" s="199">
        <v>0</v>
      </c>
      <c r="AZ89" s="199">
        <v>0</v>
      </c>
      <c r="BA89" s="199">
        <v>0</v>
      </c>
      <c r="BB89" s="199">
        <v>0</v>
      </c>
      <c r="BC89" s="199">
        <v>0</v>
      </c>
      <c r="BD89" s="199">
        <v>0</v>
      </c>
      <c r="BE89" s="199">
        <v>0</v>
      </c>
      <c r="BF89" s="199">
        <v>0</v>
      </c>
      <c r="BG89" s="199">
        <v>0</v>
      </c>
      <c r="BH89" s="199">
        <v>0</v>
      </c>
      <c r="BI89" s="199">
        <v>0</v>
      </c>
      <c r="BJ89" s="199">
        <v>0</v>
      </c>
      <c r="BK89" s="199">
        <v>0</v>
      </c>
      <c r="BL89" s="199">
        <v>0</v>
      </c>
      <c r="BM89" s="199">
        <v>0</v>
      </c>
      <c r="BN89" s="199">
        <v>0</v>
      </c>
      <c r="BO89" s="199">
        <v>0</v>
      </c>
      <c r="BP89" s="199">
        <v>0</v>
      </c>
      <c r="BQ89" s="199">
        <v>0</v>
      </c>
      <c r="BR89" s="199">
        <v>0</v>
      </c>
      <c r="BS89" s="199">
        <v>0</v>
      </c>
      <c r="BT89" s="199">
        <v>0</v>
      </c>
      <c r="BU89" s="199">
        <v>0</v>
      </c>
      <c r="BV89" s="199">
        <v>0</v>
      </c>
      <c r="BW89" s="199">
        <v>0</v>
      </c>
      <c r="BX89" s="199">
        <v>0</v>
      </c>
      <c r="BY89" s="199">
        <v>0</v>
      </c>
      <c r="BZ89" s="199">
        <v>0</v>
      </c>
      <c r="CA89" s="199">
        <v>0</v>
      </c>
      <c r="CB89" s="199">
        <v>0</v>
      </c>
      <c r="CC89" s="199">
        <v>0</v>
      </c>
      <c r="CD89" s="199">
        <v>0</v>
      </c>
      <c r="CE89" s="199">
        <v>0</v>
      </c>
      <c r="CF89" s="199">
        <v>0</v>
      </c>
      <c r="CG89" s="199">
        <v>0</v>
      </c>
      <c r="CH89" s="199">
        <v>0</v>
      </c>
      <c r="CI89" s="199">
        <v>0</v>
      </c>
      <c r="CJ89" s="199">
        <v>0</v>
      </c>
      <c r="CK89" s="199">
        <v>0</v>
      </c>
      <c r="CL89" s="199">
        <v>0</v>
      </c>
      <c r="CM89" s="199">
        <v>0</v>
      </c>
      <c r="CN89" s="199">
        <v>0</v>
      </c>
      <c r="CO89" s="199">
        <v>0</v>
      </c>
      <c r="CP89" s="199">
        <v>0</v>
      </c>
      <c r="CQ89" s="199">
        <v>0</v>
      </c>
    </row>
    <row r="90" spans="1:95" s="169" customFormat="1" ht="15" x14ac:dyDescent="0.25">
      <c r="A90" s="265" t="s">
        <v>301</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269">
        <v>-1264669.7926236137</v>
      </c>
      <c r="AL90" s="270"/>
      <c r="AM90" s="198">
        <v>418514.54717569851</v>
      </c>
      <c r="AN90" s="198">
        <v>436005.07110472524</v>
      </c>
      <c r="AO90" s="198">
        <v>394428.56047102064</v>
      </c>
      <c r="AP90" s="198">
        <v>375605.6389627785</v>
      </c>
      <c r="AQ90" s="198">
        <v>391360.94369180524</v>
      </c>
      <c r="AR90" s="198">
        <v>407740.17298616527</v>
      </c>
      <c r="AS90" s="198">
        <v>424768.28382847179</v>
      </c>
      <c r="AT90" s="198">
        <v>442471.23148064315</v>
      </c>
      <c r="AU90" s="198">
        <v>460876.00941507355</v>
      </c>
      <c r="AV90" s="198">
        <v>480010.69084305328</v>
      </c>
      <c r="AW90" s="198">
        <v>499904.4719043246</v>
      </c>
      <c r="AX90" s="198">
        <v>520587.71658421902</v>
      </c>
      <c r="AY90" s="198">
        <v>542092.00342748163</v>
      </c>
      <c r="AZ90" s="198">
        <v>564450.17412064667</v>
      </c>
      <c r="BA90" s="198">
        <v>587696.38401771092</v>
      </c>
      <c r="BB90" s="198">
        <v>611866.15468682966</v>
      </c>
      <c r="BC90" s="198">
        <v>636996.42855888559</v>
      </c>
      <c r="BD90" s="198">
        <v>663125.62576199602</v>
      </c>
      <c r="BE90" s="198">
        <v>690293.70322940301</v>
      </c>
      <c r="BF90" s="198">
        <v>718542.21617167885</v>
      </c>
      <c r="BG90" s="198">
        <v>747915.38200781774</v>
      </c>
      <c r="BH90" s="198">
        <v>778457.14685357444</v>
      </c>
      <c r="BI90" s="198">
        <v>810214.25466933392</v>
      </c>
      <c r="BJ90" s="198">
        <v>843235.31917389599</v>
      </c>
      <c r="BK90" s="198">
        <v>877570.89863481233</v>
      </c>
      <c r="BL90" s="198">
        <v>913273.57365033869</v>
      </c>
      <c r="BM90" s="198">
        <v>950398.02804265707</v>
      </c>
      <c r="BN90" s="198">
        <v>989001.13298684149</v>
      </c>
      <c r="BO90" s="198">
        <v>1029142.0345049654</v>
      </c>
      <c r="BP90" s="198">
        <v>1070882.2444599858</v>
      </c>
      <c r="BQ90" s="198">
        <v>1114285.7351893794</v>
      </c>
      <c r="BR90" s="198">
        <v>1159419.0379241218</v>
      </c>
      <c r="BS90" s="198">
        <v>1206351.3451444251</v>
      </c>
      <c r="BT90" s="198">
        <v>1255154.6170297135</v>
      </c>
      <c r="BU90" s="198">
        <v>1305903.6921665862</v>
      </c>
      <c r="BV90" s="198">
        <v>1358676.4026851053</v>
      </c>
      <c r="BW90" s="198">
        <v>1413553.6940005373</v>
      </c>
      <c r="BX90" s="198">
        <v>1470619.7493447592</v>
      </c>
      <c r="BY90" s="198">
        <v>1529962.1192789229</v>
      </c>
      <c r="BZ90" s="198">
        <v>1591671.8563866245</v>
      </c>
      <c r="CA90" s="198">
        <v>1655843.6553548067</v>
      </c>
      <c r="CB90" s="198">
        <v>1722575.9986578878</v>
      </c>
      <c r="CC90" s="198">
        <v>1791971.308069265</v>
      </c>
      <c r="CD90" s="198">
        <v>1864136.1022332697</v>
      </c>
      <c r="CE90" s="198">
        <v>1939181.1605400066</v>
      </c>
      <c r="CF90" s="198">
        <v>2017221.6935551856</v>
      </c>
      <c r="CG90" s="198">
        <v>2098377.5202671434</v>
      </c>
      <c r="CH90" s="198">
        <v>2182773.252423753</v>
      </c>
      <c r="CI90" s="198">
        <v>2270538.4862427996</v>
      </c>
      <c r="CJ90" s="198">
        <v>2361808.0017907778</v>
      </c>
      <c r="CK90" s="198">
        <v>2456721.9703368489</v>
      </c>
      <c r="CL90" s="198">
        <v>2555426.1700009345</v>
      </c>
      <c r="CM90" s="198">
        <v>2658072.2100277566</v>
      </c>
      <c r="CN90" s="198">
        <v>2764817.7640318237</v>
      </c>
      <c r="CO90" s="198">
        <v>2875826.8125722241</v>
      </c>
      <c r="CP90" s="198">
        <v>2991269.8954304173</v>
      </c>
      <c r="CQ90" s="198">
        <v>3111324.373979107</v>
      </c>
    </row>
    <row r="91" spans="1:95" s="169" customFormat="1" ht="15" x14ac:dyDescent="0.25">
      <c r="A91" s="265" t="s">
        <v>612</v>
      </c>
      <c r="B91" s="266"/>
      <c r="C91" s="266"/>
      <c r="D91" s="266"/>
      <c r="E91" s="266"/>
      <c r="F91" s="266"/>
      <c r="G91" s="266"/>
      <c r="H91" s="266"/>
      <c r="I91" s="266"/>
      <c r="J91" s="266"/>
      <c r="K91" s="266"/>
      <c r="L91" s="266"/>
      <c r="M91" s="266"/>
      <c r="N91" s="266"/>
      <c r="O91" s="266"/>
      <c r="P91" s="266"/>
      <c r="Q91" s="266"/>
      <c r="R91" s="266"/>
      <c r="S91" s="266"/>
      <c r="T91" s="266"/>
      <c r="U91" s="266"/>
      <c r="V91" s="266"/>
      <c r="W91" s="266"/>
      <c r="X91" s="266"/>
      <c r="Y91" s="266"/>
      <c r="Z91" s="266"/>
      <c r="AA91" s="266"/>
      <c r="AB91" s="266"/>
      <c r="AC91" s="266"/>
      <c r="AD91" s="266"/>
      <c r="AE91" s="266"/>
      <c r="AF91" s="266"/>
      <c r="AG91" s="266"/>
      <c r="AH91" s="266"/>
      <c r="AI91" s="266"/>
      <c r="AJ91" s="266"/>
      <c r="AK91" s="269">
        <v>-1264669.7926236137</v>
      </c>
      <c r="AL91" s="270"/>
      <c r="AM91" s="198">
        <v>-846155.24544791528</v>
      </c>
      <c r="AN91" s="198">
        <v>-410150.17434319004</v>
      </c>
      <c r="AO91" s="198">
        <v>-15721.613872169401</v>
      </c>
      <c r="AP91" s="198">
        <v>359884.0250906091</v>
      </c>
      <c r="AQ91" s="198">
        <v>751244.96878241433</v>
      </c>
      <c r="AR91" s="198">
        <v>1158985.1417685796</v>
      </c>
      <c r="AS91" s="198">
        <v>1583753.4255970514</v>
      </c>
      <c r="AT91" s="198">
        <v>2026224.6570776945</v>
      </c>
      <c r="AU91" s="198">
        <v>2487100.6664927681</v>
      </c>
      <c r="AV91" s="198">
        <v>2967111.3573358213</v>
      </c>
      <c r="AW91" s="198">
        <v>3467015.8292401461</v>
      </c>
      <c r="AX91" s="198">
        <v>3987603.5458243652</v>
      </c>
      <c r="AY91" s="198">
        <v>4529695.549251847</v>
      </c>
      <c r="AZ91" s="198">
        <v>5094145.7233724939</v>
      </c>
      <c r="BA91" s="198">
        <v>5681842.1073902044</v>
      </c>
      <c r="BB91" s="198">
        <v>6293708.2620770345</v>
      </c>
      <c r="BC91" s="198">
        <v>6930704.6906359196</v>
      </c>
      <c r="BD91" s="198">
        <v>7593830.3163979156</v>
      </c>
      <c r="BE91" s="198">
        <v>8284124.0196273187</v>
      </c>
      <c r="BF91" s="198">
        <v>9002666.2357989978</v>
      </c>
      <c r="BG91" s="198">
        <v>9750581.6178068146</v>
      </c>
      <c r="BH91" s="198">
        <v>10529038.764660388</v>
      </c>
      <c r="BI91" s="198">
        <v>11339253.019329723</v>
      </c>
      <c r="BJ91" s="198">
        <v>12182488.33850362</v>
      </c>
      <c r="BK91" s="198">
        <v>13060059.237138432</v>
      </c>
      <c r="BL91" s="198">
        <v>13973332.810788769</v>
      </c>
      <c r="BM91" s="198">
        <v>14923730.838831427</v>
      </c>
      <c r="BN91" s="198">
        <v>15912731.971818268</v>
      </c>
      <c r="BO91" s="198">
        <v>16941874.006323233</v>
      </c>
      <c r="BP91" s="198">
        <v>18012756.25078322</v>
      </c>
      <c r="BQ91" s="198">
        <v>19127041.985972598</v>
      </c>
      <c r="BR91" s="198">
        <v>20286461.02389672</v>
      </c>
      <c r="BS91" s="198">
        <v>21492812.369041145</v>
      </c>
      <c r="BT91" s="198">
        <v>22747966.986070856</v>
      </c>
      <c r="BU91" s="198">
        <v>24053870.678237442</v>
      </c>
      <c r="BV91" s="198">
        <v>25412547.080922548</v>
      </c>
      <c r="BW91" s="198">
        <v>26826100.774923086</v>
      </c>
      <c r="BX91" s="198">
        <v>28296720.524267845</v>
      </c>
      <c r="BY91" s="198">
        <v>29826682.643546768</v>
      </c>
      <c r="BZ91" s="198">
        <v>31418354.499933392</v>
      </c>
      <c r="CA91" s="198">
        <v>33074198.155288197</v>
      </c>
      <c r="CB91" s="198">
        <v>34796774.153946087</v>
      </c>
      <c r="CC91" s="198">
        <v>36588745.462015353</v>
      </c>
      <c r="CD91" s="198">
        <v>38452881.564248621</v>
      </c>
      <c r="CE91" s="198">
        <v>40392062.724788629</v>
      </c>
      <c r="CF91" s="198">
        <v>42409284.418343812</v>
      </c>
      <c r="CG91" s="198">
        <v>44507661.938610956</v>
      </c>
      <c r="CH91" s="198">
        <v>46690435.191034712</v>
      </c>
      <c r="CI91" s="198">
        <v>48960973.677277513</v>
      </c>
      <c r="CJ91" s="198">
        <v>51322781.67906829</v>
      </c>
      <c r="CK91" s="198">
        <v>53779503.649405137</v>
      </c>
      <c r="CL91" s="198">
        <v>56334929.81940607</v>
      </c>
      <c r="CM91" s="198">
        <v>58993002.029433824</v>
      </c>
      <c r="CN91" s="198">
        <v>61757819.793465644</v>
      </c>
      <c r="CO91" s="198">
        <v>64633646.60603787</v>
      </c>
      <c r="CP91" s="198">
        <v>67624916.501468286</v>
      </c>
      <c r="CQ91" s="198">
        <v>70736240.875447392</v>
      </c>
    </row>
    <row r="92" spans="1:95" x14ac:dyDescent="0.25">
      <c r="A92" s="265" t="s">
        <v>300</v>
      </c>
      <c r="B92" s="266"/>
      <c r="C92" s="266"/>
      <c r="D92" s="266"/>
      <c r="E92" s="266"/>
      <c r="F92" s="266"/>
      <c r="G92" s="266"/>
      <c r="H92" s="266"/>
      <c r="I92" s="266"/>
      <c r="J92" s="266"/>
      <c r="K92" s="266"/>
      <c r="L92" s="266"/>
      <c r="M92" s="266"/>
      <c r="N92" s="266"/>
      <c r="O92" s="266"/>
      <c r="P92" s="266"/>
      <c r="Q92" s="266"/>
      <c r="R92" s="266"/>
      <c r="S92" s="266"/>
      <c r="T92" s="266"/>
      <c r="U92" s="266"/>
      <c r="V92" s="266"/>
      <c r="W92" s="266"/>
      <c r="X92" s="266"/>
      <c r="Y92" s="266"/>
      <c r="Z92" s="266"/>
      <c r="AA92" s="266"/>
      <c r="AB92" s="266"/>
      <c r="AC92" s="266"/>
      <c r="AD92" s="266"/>
      <c r="AE92" s="266"/>
      <c r="AF92" s="266"/>
      <c r="AG92" s="266"/>
      <c r="AH92" s="266"/>
      <c r="AI92" s="266"/>
      <c r="AJ92" s="266"/>
      <c r="AK92" s="267">
        <v>1</v>
      </c>
      <c r="AL92" s="268"/>
      <c r="AM92" s="203">
        <v>0.87742388347810829</v>
      </c>
      <c r="AN92" s="203">
        <v>0.76987267129780501</v>
      </c>
      <c r="AO92" s="203">
        <v>0.67550466903378525</v>
      </c>
      <c r="AP92" s="203">
        <v>0.59270393001121813</v>
      </c>
      <c r="AQ92" s="203">
        <v>0.52005258402317989</v>
      </c>
      <c r="AR92" s="203">
        <v>0.45630655788644375</v>
      </c>
      <c r="AS92" s="203">
        <v>0.40037427207725179</v>
      </c>
      <c r="AT92" s="203">
        <v>0.35129794865074299</v>
      </c>
      <c r="AU92" s="203">
        <v>0.30823721036302798</v>
      </c>
      <c r="AV92" s="203">
        <v>0.27045469014918666</v>
      </c>
      <c r="AW92" s="203">
        <v>0.23730340453556784</v>
      </c>
      <c r="AX92" s="203">
        <v>0.20821567477017444</v>
      </c>
      <c r="AY92" s="203">
        <v>0.18269340595786127</v>
      </c>
      <c r="AZ92" s="203">
        <v>0.16029955774138921</v>
      </c>
      <c r="BA92" s="203">
        <v>0.14065066047327299</v>
      </c>
      <c r="BB92" s="203">
        <v>0.12341024872622003</v>
      </c>
      <c r="BC92" s="203">
        <v>0.10828309969835925</v>
      </c>
      <c r="BD92" s="203">
        <v>9.5010177852381555E-2</v>
      </c>
      <c r="BE92" s="203">
        <v>8.3364199221182392E-2</v>
      </c>
      <c r="BF92" s="203">
        <v>7.3145739423692541E-2</v>
      </c>
      <c r="BG92" s="203">
        <v>6.4179818745014078E-2</v>
      </c>
      <c r="BH92" s="203">
        <v>5.6312905804171344E-2</v>
      </c>
      <c r="BI92" s="203">
        <v>4.9410288500632928E-2</v>
      </c>
      <c r="BJ92" s="203">
        <v>4.3353767219999062E-2</v>
      </c>
      <c r="BK92" s="203">
        <v>3.8039630797577488E-2</v>
      </c>
      <c r="BL92" s="203">
        <v>3.3376880580483895E-2</v>
      </c>
      <c r="BM92" s="203">
        <v>2.9285672177313236E-2</v>
      </c>
      <c r="BN92" s="203">
        <v>2.5695948212084964E-2</v>
      </c>
      <c r="BO92" s="203">
        <v>2.2546238669899948E-2</v>
      </c>
      <c r="BP92" s="203">
        <v>1.9782608291567912E-2</v>
      </c>
      <c r="BQ92" s="203">
        <v>1.7357732992513746E-2</v>
      </c>
      <c r="BR92" s="203">
        <v>1.5230089490667495E-2</v>
      </c>
      <c r="BS92" s="203">
        <v>1.3363244266620597E-2</v>
      </c>
      <c r="BT92" s="203">
        <v>1.172522968028481E-2</v>
      </c>
      <c r="BU92" s="203">
        <v>1.0287996560748278E-2</v>
      </c>
      <c r="BV92" s="203">
        <v>9.0269338955411751E-3</v>
      </c>
      <c r="BW92" s="203">
        <v>7.9204473945259056E-3</v>
      </c>
      <c r="BX92" s="203">
        <v>6.9495897117889853E-3</v>
      </c>
      <c r="BY92" s="203">
        <v>6.0977359934973998E-3</v>
      </c>
      <c r="BZ92" s="203">
        <v>5.35029919583873E-3</v>
      </c>
      <c r="CA92" s="203">
        <v>4.6944802981826184E-3</v>
      </c>
      <c r="CB92" s="203">
        <v>4.1190491341428614E-3</v>
      </c>
      <c r="CC92" s="203">
        <v>3.6141520875167688E-3</v>
      </c>
      <c r="CD92" s="203">
        <v>3.1711433601094752E-3</v>
      </c>
      <c r="CE92" s="203">
        <v>2.782436922093073E-3</v>
      </c>
      <c r="CF92" s="203">
        <v>2.4413766097157786E-3</v>
      </c>
      <c r="CG92" s="203">
        <v>2.1421221459294367E-3</v>
      </c>
      <c r="CH92" s="203">
        <v>1.8795491321658652E-3</v>
      </c>
      <c r="CI92" s="203">
        <v>1.6491612987328819E-3</v>
      </c>
      <c r="CJ92" s="203">
        <v>1.447013511216006E-3</v>
      </c>
      <c r="CK92" s="203">
        <v>1.2696442144564414E-3</v>
      </c>
      <c r="CL92" s="203">
        <v>1.1140161572838828E-3</v>
      </c>
      <c r="CM92" s="203">
        <v>9.7746438298138352E-4</v>
      </c>
      <c r="CN92" s="203">
        <v>8.5765059487705859E-4</v>
      </c>
      <c r="CO92" s="203">
        <v>7.525231156243385E-4</v>
      </c>
      <c r="CP92" s="203">
        <v>6.6028175451815258E-4</v>
      </c>
      <c r="CQ92" s="203">
        <v>5.7934698123905649E-4</v>
      </c>
    </row>
    <row r="93" spans="1:95" s="169" customFormat="1" ht="14.25" x14ac:dyDescent="0.25">
      <c r="A93" s="259" t="s">
        <v>613</v>
      </c>
      <c r="B93" s="260"/>
      <c r="C93" s="260"/>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9">
        <v>-1264669.7926236137</v>
      </c>
      <c r="AL93" s="270"/>
      <c r="AM93" s="198">
        <v>367214.65927498334</v>
      </c>
      <c r="AN93" s="198">
        <v>335668.38879078423</v>
      </c>
      <c r="AO93" s="198">
        <v>266438.33419844916</v>
      </c>
      <c r="AP93" s="198">
        <v>222622.93834761353</v>
      </c>
      <c r="AQ93" s="198">
        <v>203528.27005267353</v>
      </c>
      <c r="AR93" s="198">
        <v>186054.51484734021</v>
      </c>
      <c r="AS93" s="198">
        <v>170066.29243932787</v>
      </c>
      <c r="AT93" s="198">
        <v>155439.23595611801</v>
      </c>
      <c r="AU93" s="198">
        <v>142059.13546534689</v>
      </c>
      <c r="AV93" s="198">
        <v>129821.14266025501</v>
      </c>
      <c r="AW93" s="198">
        <v>118629.03312545134</v>
      </c>
      <c r="AX93" s="198">
        <v>108394.52268564749</v>
      </c>
      <c r="AY93" s="198">
        <v>99036.634448687226</v>
      </c>
      <c r="AZ93" s="198">
        <v>90481.113278589793</v>
      </c>
      <c r="BA93" s="198">
        <v>82659.884569845322</v>
      </c>
      <c r="BB93" s="198">
        <v>75510.55433705746</v>
      </c>
      <c r="BC93" s="198">
        <v>68975.947781140581</v>
      </c>
      <c r="BD93" s="198">
        <v>63003.683642119053</v>
      </c>
      <c r="BE93" s="198">
        <v>57545.781797143711</v>
      </c>
      <c r="BF93" s="198">
        <v>52558.301709016181</v>
      </c>
      <c r="BG93" s="198">
        <v>48001.073653869702</v>
      </c>
      <c r="BH93" s="198">
        <v>43837.183983349314</v>
      </c>
      <c r="BI93" s="198">
        <v>40032.920070537068</v>
      </c>
      <c r="BJ93" s="198">
        <v>36557.427739146697</v>
      </c>
      <c r="BK93" s="198">
        <v>33382.472982766558</v>
      </c>
      <c r="BL93" s="198">
        <v>30482.223005039119</v>
      </c>
      <c r="BM93" s="198">
        <v>27833.045087222206</v>
      </c>
      <c r="BN93" s="198">
        <v>25413.321894923232</v>
      </c>
      <c r="BO93" s="198">
        <v>23203.281935175357</v>
      </c>
      <c r="BP93" s="198">
        <v>21184.843968546971</v>
      </c>
      <c r="BQ93" s="198">
        <v>19341.474268784124</v>
      </c>
      <c r="BR93" s="198">
        <v>17658.055704767987</v>
      </c>
      <c r="BS93" s="198">
        <v>16120.767696531282</v>
      </c>
      <c r="BT93" s="198">
        <v>14716.976168943311</v>
      </c>
      <c r="BU93" s="198">
        <v>13435.132693678317</v>
      </c>
      <c r="BV93" s="198">
        <v>12264.682072470128</v>
      </c>
      <c r="BW93" s="198">
        <v>11195.977672669025</v>
      </c>
      <c r="BX93" s="198">
        <v>10220.203880000035</v>
      </c>
      <c r="BY93" s="198">
        <v>9329.3050834146507</v>
      </c>
      <c r="BZ93" s="198">
        <v>8515.9206532644948</v>
      </c>
      <c r="CA93" s="198">
        <v>7773.3254169338297</v>
      </c>
      <c r="CB93" s="198">
        <v>7095.375175767047</v>
      </c>
      <c r="CC93" s="198">
        <v>6476.4568438286888</v>
      </c>
      <c r="CD93" s="198">
        <v>5911.4428229373907</v>
      </c>
      <c r="CE93" s="198">
        <v>5395.6492597138094</v>
      </c>
      <c r="CF93" s="198">
        <v>4924.7978592568807</v>
      </c>
      <c r="CG93" s="198">
        <v>4494.9809566847434</v>
      </c>
      <c r="CH93" s="198">
        <v>4102.6295723079284</v>
      </c>
      <c r="CI93" s="198">
        <v>3744.4841987951668</v>
      </c>
      <c r="CJ93" s="198">
        <v>3417.5680894893321</v>
      </c>
      <c r="CK93" s="198">
        <v>3119.1628361662097</v>
      </c>
      <c r="CL93" s="198">
        <v>2846.7860421271112</v>
      </c>
      <c r="CM93" s="198">
        <v>2598.1709126947435</v>
      </c>
      <c r="CN93" s="198">
        <v>2371.2476000485526</v>
      </c>
      <c r="CO93" s="198">
        <v>2164.1261529928606</v>
      </c>
      <c r="CP93" s="198">
        <v>1975.0809347921268</v>
      </c>
      <c r="CQ93" s="198">
        <v>1802.5363837202929</v>
      </c>
    </row>
    <row r="94" spans="1:95" s="169" customFormat="1" ht="14.25" x14ac:dyDescent="0.25">
      <c r="A94" s="259" t="s">
        <v>614</v>
      </c>
      <c r="B94" s="260"/>
      <c r="C94" s="260"/>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9">
        <v>-1264669.7926236137</v>
      </c>
      <c r="AL94" s="270"/>
      <c r="AM94" s="198">
        <v>-897455.13334863039</v>
      </c>
      <c r="AN94" s="198">
        <v>-561786.7445578461</v>
      </c>
      <c r="AO94" s="198">
        <v>-295348.41035939695</v>
      </c>
      <c r="AP94" s="198">
        <v>-72725.472011783422</v>
      </c>
      <c r="AQ94" s="198">
        <v>130802.79804089011</v>
      </c>
      <c r="AR94" s="198">
        <v>316857.31288823031</v>
      </c>
      <c r="AS94" s="198">
        <v>486923.60532755818</v>
      </c>
      <c r="AT94" s="198">
        <v>642362.84128367621</v>
      </c>
      <c r="AU94" s="198">
        <v>784421.97674902307</v>
      </c>
      <c r="AV94" s="198">
        <v>914243.11940927804</v>
      </c>
      <c r="AW94" s="198">
        <v>1032872.1525347293</v>
      </c>
      <c r="AX94" s="198">
        <v>1141266.6752203768</v>
      </c>
      <c r="AY94" s="198">
        <v>1240303.3096690641</v>
      </c>
      <c r="AZ94" s="198">
        <v>1330784.422947654</v>
      </c>
      <c r="BA94" s="198">
        <v>1413444.3075174994</v>
      </c>
      <c r="BB94" s="198">
        <v>1488954.8618545569</v>
      </c>
      <c r="BC94" s="198">
        <v>1557930.8096356976</v>
      </c>
      <c r="BD94" s="198">
        <v>1620934.4932778166</v>
      </c>
      <c r="BE94" s="198">
        <v>1678480.2750749602</v>
      </c>
      <c r="BF94" s="198">
        <v>1731038.5767839763</v>
      </c>
      <c r="BG94" s="198">
        <v>1779039.6504378461</v>
      </c>
      <c r="BH94" s="198">
        <v>1822876.8344211953</v>
      </c>
      <c r="BI94" s="198">
        <v>1862909.7544917325</v>
      </c>
      <c r="BJ94" s="198">
        <v>1899467.1822308791</v>
      </c>
      <c r="BK94" s="198">
        <v>1932849.6552136457</v>
      </c>
      <c r="BL94" s="198">
        <v>1963331.8782186848</v>
      </c>
      <c r="BM94" s="198">
        <v>1991164.9233059071</v>
      </c>
      <c r="BN94" s="198">
        <v>2016578.2452008303</v>
      </c>
      <c r="BO94" s="198">
        <v>2039781.5271360057</v>
      </c>
      <c r="BP94" s="198">
        <v>2060966.3711045526</v>
      </c>
      <c r="BQ94" s="198">
        <v>2080307.8453733367</v>
      </c>
      <c r="BR94" s="198">
        <v>2097965.9010781045</v>
      </c>
      <c r="BS94" s="198">
        <v>2114086.668774636</v>
      </c>
      <c r="BT94" s="198">
        <v>2128803.6449435791</v>
      </c>
      <c r="BU94" s="198">
        <v>2142238.7776372572</v>
      </c>
      <c r="BV94" s="198">
        <v>2154503.4597097272</v>
      </c>
      <c r="BW94" s="198">
        <v>2165699.4373823963</v>
      </c>
      <c r="BX94" s="198">
        <v>2175919.6412623962</v>
      </c>
      <c r="BY94" s="198">
        <v>2185248.9463458108</v>
      </c>
      <c r="BZ94" s="198">
        <v>2193764.8669990753</v>
      </c>
      <c r="CA94" s="198">
        <v>2201538.192416009</v>
      </c>
      <c r="CB94" s="198">
        <v>2208633.5675917761</v>
      </c>
      <c r="CC94" s="198">
        <v>2215110.0244356049</v>
      </c>
      <c r="CD94" s="198">
        <v>2221021.4672585423</v>
      </c>
      <c r="CE94" s="198">
        <v>2226417.1165182563</v>
      </c>
      <c r="CF94" s="198">
        <v>2231341.9143775133</v>
      </c>
      <c r="CG94" s="198">
        <v>2235836.8953341981</v>
      </c>
      <c r="CH94" s="198">
        <v>2239939.5249065063</v>
      </c>
      <c r="CI94" s="198">
        <v>2243684.0091053015</v>
      </c>
      <c r="CJ94" s="198">
        <v>2247101.5771947908</v>
      </c>
      <c r="CK94" s="198">
        <v>2250220.7400309569</v>
      </c>
      <c r="CL94" s="198">
        <v>2253067.5260730842</v>
      </c>
      <c r="CM94" s="198">
        <v>2255665.6969857789</v>
      </c>
      <c r="CN94" s="198">
        <v>2258036.9445858276</v>
      </c>
      <c r="CO94" s="198">
        <v>2260201.0707388204</v>
      </c>
      <c r="CP94" s="198">
        <v>2262176.1516736127</v>
      </c>
      <c r="CQ94" s="198">
        <v>2263978.6880573328</v>
      </c>
    </row>
    <row r="95" spans="1:95" s="169" customFormat="1" ht="14.25" x14ac:dyDescent="0.25">
      <c r="A95" s="259" t="s">
        <v>615</v>
      </c>
      <c r="B95" s="260"/>
      <c r="C95" s="260"/>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1">
        <v>0</v>
      </c>
      <c r="AL95" s="262"/>
      <c r="AM95" s="204">
        <v>0</v>
      </c>
      <c r="AN95" s="204">
        <v>0</v>
      </c>
      <c r="AO95" s="204">
        <v>0</v>
      </c>
      <c r="AP95" s="204">
        <v>0.11078179034033253</v>
      </c>
      <c r="AQ95" s="204">
        <v>0.18284769436156045</v>
      </c>
      <c r="AR95" s="204">
        <v>0.22884362275195702</v>
      </c>
      <c r="AS95" s="204">
        <v>0.25925289039535393</v>
      </c>
      <c r="AT95" s="204">
        <v>0.27996369630276452</v>
      </c>
      <c r="AU95" s="204">
        <v>0.29441602656245336</v>
      </c>
      <c r="AV95" s="204">
        <v>0.30470226159970237</v>
      </c>
      <c r="AW95" s="204">
        <v>0.31214208901207052</v>
      </c>
      <c r="AX95" s="204">
        <v>0.31759444636443912</v>
      </c>
      <c r="AY95" s="204">
        <v>0.32163367647921959</v>
      </c>
      <c r="AZ95" s="204">
        <v>0.32465279128410129</v>
      </c>
      <c r="BA95" s="204">
        <v>0.32692608354088315</v>
      </c>
      <c r="BB95" s="204">
        <v>0.32864825035878353</v>
      </c>
      <c r="BC95" s="204">
        <v>0.32995950331914203</v>
      </c>
      <c r="BD95" s="204">
        <v>0.33096207308454595</v>
      </c>
      <c r="BE95" s="204">
        <v>0.33173129034073146</v>
      </c>
      <c r="BF95" s="204">
        <v>0.33232316748072122</v>
      </c>
      <c r="BG95" s="204">
        <v>0.33277967498152528</v>
      </c>
      <c r="BH95" s="204">
        <v>0.33313246672925878</v>
      </c>
      <c r="BI95" s="204">
        <v>0.33340554926560229</v>
      </c>
      <c r="BJ95" s="204">
        <v>0.33361721485493967</v>
      </c>
      <c r="BK95" s="204">
        <v>0.33378145680682247</v>
      </c>
      <c r="BL95" s="204">
        <v>0.33390901536295403</v>
      </c>
      <c r="BM95" s="204">
        <v>0.33400815687367391</v>
      </c>
      <c r="BN95" s="204">
        <v>0.33408525839200465</v>
      </c>
      <c r="BO95" s="204">
        <v>0.33414524896898845</v>
      </c>
      <c r="BP95" s="204">
        <v>0.33419194453528944</v>
      </c>
      <c r="BQ95" s="204">
        <v>0.33422830317764918</v>
      </c>
      <c r="BR95" s="204">
        <v>0.33425662048117655</v>
      </c>
      <c r="BS95" s="204">
        <v>0.33427867949507051</v>
      </c>
      <c r="BT95" s="204">
        <v>0.33429586617761875</v>
      </c>
      <c r="BU95" s="204">
        <v>0.33430925847063331</v>
      </c>
      <c r="BV95" s="204">
        <v>0.33431969515843418</v>
      </c>
      <c r="BW95" s="204">
        <v>0.33432782918374104</v>
      </c>
      <c r="BX95" s="204">
        <v>0.33433416898305457</v>
      </c>
      <c r="BY95" s="204">
        <v>0.33433911056823296</v>
      </c>
      <c r="BZ95" s="204">
        <v>0.33434296244794948</v>
      </c>
      <c r="CA95" s="204">
        <v>0.33434596500105318</v>
      </c>
      <c r="CB95" s="204">
        <v>0.33434830554581119</v>
      </c>
      <c r="CC95" s="204">
        <v>0.33435013006684833</v>
      </c>
      <c r="CD95" s="204">
        <v>0.33435155234462832</v>
      </c>
      <c r="CE95" s="204">
        <v>0.33435266106483219</v>
      </c>
      <c r="CF95" s="204">
        <v>0.33435352535634677</v>
      </c>
      <c r="CG95" s="204">
        <v>0.33435419910561892</v>
      </c>
      <c r="CH95" s="204">
        <v>0.33435472431853563</v>
      </c>
      <c r="CI95" s="204">
        <v>0.33435513374033121</v>
      </c>
      <c r="CJ95" s="204">
        <v>0.33435545289748081</v>
      </c>
      <c r="CK95" s="204">
        <v>0.3343557016892218</v>
      </c>
      <c r="CL95" s="204">
        <v>0.33435589562810875</v>
      </c>
      <c r="CM95" s="204">
        <v>0.33435604680703768</v>
      </c>
      <c r="CN95" s="204">
        <v>0.33435616465307438</v>
      </c>
      <c r="CO95" s="204">
        <v>0.33435625651510037</v>
      </c>
      <c r="CP95" s="204">
        <v>0.33435632812191907</v>
      </c>
      <c r="CQ95" s="204">
        <v>0.33435638393938261</v>
      </c>
    </row>
    <row r="96" spans="1:95" s="169" customFormat="1" ht="14.25" x14ac:dyDescent="0.25">
      <c r="A96" s="259" t="s">
        <v>616</v>
      </c>
      <c r="B96" s="260"/>
      <c r="C96" s="260"/>
      <c r="D96" s="260"/>
      <c r="E96" s="260"/>
      <c r="F96" s="260"/>
      <c r="G96" s="260"/>
      <c r="H96" s="260"/>
      <c r="I96" s="260"/>
      <c r="J96" s="260"/>
      <c r="K96" s="260"/>
      <c r="L96" s="260"/>
      <c r="M96" s="260"/>
      <c r="N96" s="260"/>
      <c r="O96" s="260"/>
      <c r="P96" s="260"/>
      <c r="Q96" s="260"/>
      <c r="R96" s="260"/>
      <c r="S96" s="260"/>
      <c r="T96" s="260"/>
      <c r="U96" s="260"/>
      <c r="V96" s="260"/>
      <c r="W96" s="260"/>
      <c r="X96" s="260"/>
      <c r="Y96" s="260"/>
      <c r="Z96" s="260"/>
      <c r="AA96" s="260"/>
      <c r="AB96" s="260"/>
      <c r="AC96" s="260"/>
      <c r="AD96" s="260"/>
      <c r="AE96" s="260"/>
      <c r="AF96" s="260"/>
      <c r="AG96" s="260"/>
      <c r="AH96" s="260"/>
      <c r="AI96" s="260"/>
      <c r="AJ96" s="260"/>
      <c r="AK96" s="263">
        <v>0</v>
      </c>
      <c r="AL96" s="264"/>
      <c r="AM96" s="205">
        <v>0</v>
      </c>
      <c r="AN96" s="205">
        <v>0</v>
      </c>
      <c r="AO96" s="205">
        <v>0</v>
      </c>
      <c r="AP96" s="205">
        <v>3.0418567035244308</v>
      </c>
      <c r="AQ96" s="205">
        <v>0</v>
      </c>
      <c r="AR96" s="205">
        <v>0</v>
      </c>
      <c r="AS96" s="205">
        <v>0</v>
      </c>
      <c r="AT96" s="205">
        <v>0</v>
      </c>
      <c r="AU96" s="205">
        <v>0</v>
      </c>
      <c r="AV96" s="205">
        <v>0</v>
      </c>
      <c r="AW96" s="205">
        <v>0</v>
      </c>
      <c r="AX96" s="205">
        <v>0</v>
      </c>
      <c r="AY96" s="205">
        <v>0</v>
      </c>
      <c r="AZ96" s="205">
        <v>0</v>
      </c>
      <c r="BA96" s="205">
        <v>0</v>
      </c>
      <c r="BB96" s="205">
        <v>0</v>
      </c>
      <c r="BC96" s="205">
        <v>0</v>
      </c>
      <c r="BD96" s="205">
        <v>0</v>
      </c>
      <c r="BE96" s="205">
        <v>0</v>
      </c>
      <c r="BF96" s="205">
        <v>0</v>
      </c>
      <c r="BG96" s="205">
        <v>0</v>
      </c>
      <c r="BH96" s="205">
        <v>0</v>
      </c>
      <c r="BI96" s="205">
        <v>0</v>
      </c>
      <c r="BJ96" s="205">
        <v>0</v>
      </c>
      <c r="BK96" s="205">
        <v>0</v>
      </c>
      <c r="BL96" s="205">
        <v>0</v>
      </c>
      <c r="BM96" s="205">
        <v>0</v>
      </c>
      <c r="BN96" s="205">
        <v>0</v>
      </c>
      <c r="BO96" s="205">
        <v>0</v>
      </c>
      <c r="BP96" s="205">
        <v>0</v>
      </c>
      <c r="BQ96" s="205">
        <v>0</v>
      </c>
      <c r="BR96" s="205">
        <v>0</v>
      </c>
      <c r="BS96" s="205">
        <v>0</v>
      </c>
      <c r="BT96" s="205">
        <v>0</v>
      </c>
      <c r="BU96" s="205">
        <v>0</v>
      </c>
      <c r="BV96" s="205">
        <v>0</v>
      </c>
      <c r="BW96" s="205">
        <v>0</v>
      </c>
      <c r="BX96" s="205">
        <v>0</v>
      </c>
      <c r="BY96" s="205">
        <v>0</v>
      </c>
      <c r="BZ96" s="205">
        <v>0</v>
      </c>
      <c r="CA96" s="205">
        <v>0</v>
      </c>
      <c r="CB96" s="205">
        <v>0</v>
      </c>
      <c r="CC96" s="205">
        <v>0</v>
      </c>
      <c r="CD96" s="205">
        <v>0</v>
      </c>
      <c r="CE96" s="205">
        <v>0</v>
      </c>
      <c r="CF96" s="205">
        <v>0</v>
      </c>
      <c r="CG96" s="205">
        <v>0</v>
      </c>
      <c r="CH96" s="205">
        <v>0</v>
      </c>
      <c r="CI96" s="205">
        <v>0</v>
      </c>
      <c r="CJ96" s="205">
        <v>0</v>
      </c>
      <c r="CK96" s="205">
        <v>0</v>
      </c>
      <c r="CL96" s="205">
        <v>0</v>
      </c>
      <c r="CM96" s="205">
        <v>0</v>
      </c>
      <c r="CN96" s="205">
        <v>0</v>
      </c>
      <c r="CO96" s="205">
        <v>0</v>
      </c>
      <c r="CP96" s="205">
        <v>0</v>
      </c>
      <c r="CQ96" s="205">
        <v>0</v>
      </c>
    </row>
    <row r="97" spans="1:95" s="169" customFormat="1" ht="15" thickBot="1" x14ac:dyDescent="0.3">
      <c r="A97" s="271" t="s">
        <v>617</v>
      </c>
      <c r="B97" s="272"/>
      <c r="C97" s="272"/>
      <c r="D97" s="272"/>
      <c r="E97" s="272"/>
      <c r="F97" s="272"/>
      <c r="G97" s="272"/>
      <c r="H97" s="272"/>
      <c r="I97" s="272"/>
      <c r="J97" s="272"/>
      <c r="K97" s="272"/>
      <c r="L97" s="272"/>
      <c r="M97" s="272"/>
      <c r="N97" s="272"/>
      <c r="O97" s="272"/>
      <c r="P97" s="272"/>
      <c r="Q97" s="272"/>
      <c r="R97" s="272"/>
      <c r="S97" s="272"/>
      <c r="T97" s="272"/>
      <c r="U97" s="272"/>
      <c r="V97" s="272"/>
      <c r="W97" s="272"/>
      <c r="X97" s="272"/>
      <c r="Y97" s="272"/>
      <c r="Z97" s="272"/>
      <c r="AA97" s="272"/>
      <c r="AB97" s="272"/>
      <c r="AC97" s="272"/>
      <c r="AD97" s="272"/>
      <c r="AE97" s="272"/>
      <c r="AF97" s="272"/>
      <c r="AG97" s="272"/>
      <c r="AH97" s="272"/>
      <c r="AI97" s="272"/>
      <c r="AJ97" s="272"/>
      <c r="AK97" s="273">
        <v>0</v>
      </c>
      <c r="AL97" s="274"/>
      <c r="AM97" s="206">
        <v>0</v>
      </c>
      <c r="AN97" s="206">
        <v>0</v>
      </c>
      <c r="AO97" s="206">
        <v>0</v>
      </c>
      <c r="AP97" s="206">
        <v>0</v>
      </c>
      <c r="AQ97" s="206">
        <v>4.357323687726339</v>
      </c>
      <c r="AR97" s="206">
        <v>0</v>
      </c>
      <c r="AS97" s="206">
        <v>0</v>
      </c>
      <c r="AT97" s="206">
        <v>0</v>
      </c>
      <c r="AU97" s="206">
        <v>0</v>
      </c>
      <c r="AV97" s="206">
        <v>0</v>
      </c>
      <c r="AW97" s="206">
        <v>0</v>
      </c>
      <c r="AX97" s="206">
        <v>0</v>
      </c>
      <c r="AY97" s="206">
        <v>0</v>
      </c>
      <c r="AZ97" s="206">
        <v>0</v>
      </c>
      <c r="BA97" s="206">
        <v>0</v>
      </c>
      <c r="BB97" s="206">
        <v>0</v>
      </c>
      <c r="BC97" s="206">
        <v>0</v>
      </c>
      <c r="BD97" s="206">
        <v>0</v>
      </c>
      <c r="BE97" s="206">
        <v>0</v>
      </c>
      <c r="BF97" s="206">
        <v>0</v>
      </c>
      <c r="BG97" s="206">
        <v>0</v>
      </c>
      <c r="BH97" s="206">
        <v>0</v>
      </c>
      <c r="BI97" s="206">
        <v>0</v>
      </c>
      <c r="BJ97" s="206">
        <v>0</v>
      </c>
      <c r="BK97" s="206">
        <v>0</v>
      </c>
      <c r="BL97" s="206">
        <v>0</v>
      </c>
      <c r="BM97" s="206">
        <v>0</v>
      </c>
      <c r="BN97" s="206">
        <v>0</v>
      </c>
      <c r="BO97" s="206">
        <v>0</v>
      </c>
      <c r="BP97" s="206">
        <v>0</v>
      </c>
      <c r="BQ97" s="206">
        <v>0</v>
      </c>
      <c r="BR97" s="206">
        <v>0</v>
      </c>
      <c r="BS97" s="206">
        <v>0</v>
      </c>
      <c r="BT97" s="206">
        <v>0</v>
      </c>
      <c r="BU97" s="206">
        <v>0</v>
      </c>
      <c r="BV97" s="206">
        <v>0</v>
      </c>
      <c r="BW97" s="206">
        <v>0</v>
      </c>
      <c r="BX97" s="206">
        <v>0</v>
      </c>
      <c r="BY97" s="206">
        <v>0</v>
      </c>
      <c r="BZ97" s="206">
        <v>0</v>
      </c>
      <c r="CA97" s="206">
        <v>0</v>
      </c>
      <c r="CB97" s="206">
        <v>0</v>
      </c>
      <c r="CC97" s="206">
        <v>0</v>
      </c>
      <c r="CD97" s="206">
        <v>0</v>
      </c>
      <c r="CE97" s="206">
        <v>0</v>
      </c>
      <c r="CF97" s="206">
        <v>0</v>
      </c>
      <c r="CG97" s="206">
        <v>0</v>
      </c>
      <c r="CH97" s="206">
        <v>0</v>
      </c>
      <c r="CI97" s="206">
        <v>0</v>
      </c>
      <c r="CJ97" s="206">
        <v>0</v>
      </c>
      <c r="CK97" s="206">
        <v>0</v>
      </c>
      <c r="CL97" s="206">
        <v>0</v>
      </c>
      <c r="CM97" s="206">
        <v>0</v>
      </c>
      <c r="CN97" s="206">
        <v>0</v>
      </c>
      <c r="CO97" s="206">
        <v>0</v>
      </c>
      <c r="CP97" s="206">
        <v>0</v>
      </c>
      <c r="CQ97" s="206">
        <v>0</v>
      </c>
    </row>
    <row r="98" spans="1:95" x14ac:dyDescent="0.25">
      <c r="AM98" s="207"/>
      <c r="AN98" s="207"/>
      <c r="AO98" s="207"/>
      <c r="AP98" s="207"/>
      <c r="AQ98" s="207"/>
      <c r="AR98" s="207"/>
      <c r="AS98" s="207"/>
      <c r="AT98" s="207"/>
    </row>
    <row r="99" spans="1:95" x14ac:dyDescent="0.25">
      <c r="A99" s="252"/>
      <c r="B99" s="252"/>
      <c r="C99" s="252"/>
      <c r="D99" s="252"/>
      <c r="E99" s="252"/>
      <c r="F99" s="252"/>
      <c r="G99" s="252"/>
      <c r="H99" s="252"/>
      <c r="I99" s="252"/>
      <c r="J99" s="252"/>
      <c r="K99" s="252"/>
      <c r="L99" s="252"/>
      <c r="M99" s="252"/>
      <c r="N99" s="252"/>
      <c r="O99" s="252"/>
      <c r="P99" s="252"/>
      <c r="Q99" s="252"/>
      <c r="R99" s="252"/>
      <c r="S99" s="252"/>
      <c r="T99" s="252"/>
      <c r="U99" s="252"/>
      <c r="V99" s="252"/>
      <c r="W99" s="252"/>
      <c r="X99" s="252"/>
      <c r="Y99" s="252"/>
      <c r="Z99" s="252"/>
      <c r="AA99" s="252"/>
      <c r="AB99" s="252"/>
      <c r="AC99" s="252"/>
      <c r="AD99" s="252"/>
      <c r="AE99" s="252"/>
      <c r="AF99" s="252"/>
      <c r="AG99" s="252"/>
      <c r="AH99" s="252"/>
      <c r="AI99" s="252"/>
      <c r="AJ99" s="252"/>
      <c r="AK99" s="252"/>
      <c r="AL99" s="252"/>
      <c r="AM99" s="252"/>
      <c r="AN99" s="252"/>
      <c r="AO99" s="252"/>
      <c r="AP99" s="252"/>
      <c r="AQ99" s="252"/>
      <c r="AR99" s="252"/>
      <c r="AS99" s="252"/>
      <c r="AT99" s="252"/>
      <c r="AU99" s="252"/>
    </row>
    <row r="101" spans="1:95" x14ac:dyDescent="0.25">
      <c r="AM101" s="207"/>
    </row>
    <row r="103" spans="1:95" x14ac:dyDescent="0.25">
      <c r="AM103" s="168" t="s">
        <v>536</v>
      </c>
      <c r="CJ103" s="208"/>
      <c r="CK103" s="208"/>
      <c r="CL103" s="208"/>
      <c r="CM103" s="208"/>
      <c r="CN103" s="208"/>
      <c r="CO103" s="208"/>
      <c r="CP103" s="208"/>
      <c r="CQ103" s="208"/>
    </row>
    <row r="104" spans="1:95" ht="27.75" x14ac:dyDescent="0.25">
      <c r="AL104" s="172"/>
    </row>
    <row r="105" spans="1:95" ht="27.75" x14ac:dyDescent="0.25">
      <c r="AL105" s="172"/>
    </row>
  </sheetData>
  <mergeCells count="150">
    <mergeCell ref="A9:AR9"/>
    <mergeCell ref="A26:AJ26"/>
    <mergeCell ref="AK26:AL26"/>
    <mergeCell ref="A27:AJ27"/>
    <mergeCell ref="AK27:AL27"/>
    <mergeCell ref="AN27:AO27"/>
    <mergeCell ref="A12:AR12"/>
    <mergeCell ref="A15:AR1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9:AJ59"/>
    <mergeCell ref="AK59:AL59"/>
    <mergeCell ref="A51:AJ51"/>
    <mergeCell ref="AK51:AL51"/>
    <mergeCell ref="A52:AJ52"/>
    <mergeCell ref="AK52:AL52"/>
    <mergeCell ref="A53:AJ53"/>
    <mergeCell ref="AK53:AL53"/>
    <mergeCell ref="A65:AJ65"/>
    <mergeCell ref="AK65:AL65"/>
    <mergeCell ref="A66:AJ66"/>
    <mergeCell ref="AK66:AL66"/>
    <mergeCell ref="A60:AJ60"/>
    <mergeCell ref="AK60:AL60"/>
    <mergeCell ref="A61:AJ61"/>
    <mergeCell ref="AK61:AL61"/>
    <mergeCell ref="A62:AJ62"/>
    <mergeCell ref="AK62:AL62"/>
    <mergeCell ref="A63:AJ63"/>
    <mergeCell ref="AK63:AL63"/>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K80:AL80"/>
    <mergeCell ref="A81:AJ81"/>
    <mergeCell ref="AK81:AL81"/>
    <mergeCell ref="A82:AJ82"/>
    <mergeCell ref="AK82:AL82"/>
    <mergeCell ref="A79:AJ79"/>
    <mergeCell ref="AK89:AL89"/>
    <mergeCell ref="A90:AJ90"/>
    <mergeCell ref="AK90:AL90"/>
    <mergeCell ref="A91:AJ91"/>
    <mergeCell ref="AK91:AL91"/>
    <mergeCell ref="A86:AJ86"/>
    <mergeCell ref="AK86:AL86"/>
    <mergeCell ref="A87:AJ87"/>
    <mergeCell ref="AK87:AL87"/>
    <mergeCell ref="A88:AJ88"/>
    <mergeCell ref="AK88:AL88"/>
    <mergeCell ref="A99:AU99"/>
    <mergeCell ref="A1:A3"/>
    <mergeCell ref="A5:AR5"/>
    <mergeCell ref="A7:AR7"/>
    <mergeCell ref="A10:AR10"/>
    <mergeCell ref="A13:AR13"/>
    <mergeCell ref="A16:AR16"/>
    <mergeCell ref="A18:AR18"/>
    <mergeCell ref="AN30:AO30"/>
    <mergeCell ref="A55:AJ55"/>
    <mergeCell ref="AK55:AL55"/>
    <mergeCell ref="A95:AJ95"/>
    <mergeCell ref="AK95:AL95"/>
    <mergeCell ref="A96:AJ96"/>
    <mergeCell ref="AK96:AL96"/>
    <mergeCell ref="A92:AJ92"/>
    <mergeCell ref="AK92:AL92"/>
    <mergeCell ref="A93:AJ93"/>
    <mergeCell ref="AK93:AL93"/>
    <mergeCell ref="A94:AJ94"/>
    <mergeCell ref="AK94:AL94"/>
    <mergeCell ref="A97:AJ97"/>
    <mergeCell ref="AK97:AL97"/>
    <mergeCell ref="A89:AJ89"/>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70" zoomScaleSheetLayoutView="70" workbookViewId="0">
      <selection activeCell="E1" sqref="E1:F1048576"/>
    </sheetView>
  </sheetViews>
  <sheetFormatPr defaultRowHeight="15.75" x14ac:dyDescent="0.25"/>
  <cols>
    <col min="1" max="1" width="9.140625" style="54"/>
    <col min="2" max="2" width="37.7109375" style="54" customWidth="1"/>
    <col min="3" max="3" width="17.42578125" style="54" customWidth="1"/>
    <col min="4" max="4" width="16.7109375" style="54" customWidth="1"/>
    <col min="5" max="6" width="16.7109375" style="54" hidden="1" customWidth="1"/>
    <col min="7" max="7" width="19.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3" t="str">
        <f>'1. паспорт местоположение'!A5:C5</f>
        <v>Год раскрытия информации: 2025 год</v>
      </c>
      <c r="B5" s="213"/>
      <c r="C5" s="213"/>
      <c r="D5" s="213"/>
      <c r="E5" s="213"/>
      <c r="F5" s="213"/>
      <c r="G5" s="213"/>
      <c r="H5" s="213"/>
      <c r="I5" s="213"/>
      <c r="J5" s="213"/>
      <c r="K5" s="213"/>
      <c r="L5" s="21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22" t="str">
        <f>'1. паспорт местоположение'!A9:C9</f>
        <v>АО "Россети Тюмень"</v>
      </c>
      <c r="B9" s="222"/>
      <c r="C9" s="222"/>
      <c r="D9" s="222"/>
      <c r="E9" s="222"/>
      <c r="F9" s="222"/>
      <c r="G9" s="222"/>
      <c r="H9" s="222"/>
      <c r="I9" s="222"/>
      <c r="J9" s="222"/>
      <c r="K9" s="222"/>
      <c r="L9" s="222"/>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22" t="str">
        <f>'1. паспорт местоположение'!A12:C12</f>
        <v>N_TP1100.AS.0015</v>
      </c>
      <c r="B12" s="222"/>
      <c r="C12" s="222"/>
      <c r="D12" s="222"/>
      <c r="E12" s="222"/>
      <c r="F12" s="222"/>
      <c r="G12" s="222"/>
      <c r="H12" s="222"/>
      <c r="I12" s="222"/>
      <c r="J12" s="222"/>
      <c r="K12" s="222"/>
      <c r="L12" s="222"/>
    </row>
    <row r="13" spans="1:44" x14ac:dyDescent="0.25">
      <c r="A13" s="214" t="s">
        <v>7</v>
      </c>
      <c r="B13" s="214"/>
      <c r="C13" s="214"/>
      <c r="D13" s="214"/>
      <c r="E13" s="214"/>
      <c r="F13" s="214"/>
      <c r="G13" s="214"/>
      <c r="H13" s="214"/>
      <c r="I13" s="214"/>
      <c r="J13" s="214"/>
      <c r="K13" s="214"/>
      <c r="L13" s="214"/>
    </row>
    <row r="14" spans="1:44" ht="18.75" x14ac:dyDescent="0.25">
      <c r="A14" s="220"/>
      <c r="B14" s="220"/>
      <c r="C14" s="220"/>
      <c r="D14" s="220"/>
      <c r="E14" s="220"/>
      <c r="F14" s="220"/>
      <c r="G14" s="220"/>
      <c r="H14" s="220"/>
      <c r="I14" s="220"/>
      <c r="J14" s="220"/>
      <c r="K14" s="220"/>
      <c r="L14" s="220"/>
    </row>
    <row r="15" spans="1:44" ht="81.75" customHeight="1" x14ac:dyDescent="0.25">
      <c r="A15" s="21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5" s="219"/>
      <c r="C15" s="219"/>
      <c r="D15" s="219"/>
      <c r="E15" s="219"/>
      <c r="F15" s="219"/>
      <c r="G15" s="219"/>
      <c r="H15" s="219"/>
      <c r="I15" s="219"/>
      <c r="J15" s="219"/>
      <c r="K15" s="219"/>
      <c r="L15" s="219"/>
    </row>
    <row r="16" spans="1:44" x14ac:dyDescent="0.25">
      <c r="A16" s="214" t="s">
        <v>6</v>
      </c>
      <c r="B16" s="214"/>
      <c r="C16" s="214"/>
      <c r="D16" s="214"/>
      <c r="E16" s="214"/>
      <c r="F16" s="214"/>
      <c r="G16" s="214"/>
      <c r="H16" s="214"/>
      <c r="I16" s="214"/>
      <c r="J16" s="214"/>
      <c r="K16" s="214"/>
      <c r="L16" s="214"/>
    </row>
    <row r="17" spans="1:12" ht="15.75" customHeight="1" x14ac:dyDescent="0.25">
      <c r="L17" s="68"/>
    </row>
    <row r="18" spans="1:12" x14ac:dyDescent="0.25">
      <c r="K18" s="37"/>
    </row>
    <row r="19" spans="1:12" ht="15.75" customHeight="1" x14ac:dyDescent="0.25">
      <c r="A19" s="342" t="s">
        <v>488</v>
      </c>
      <c r="B19" s="342"/>
      <c r="C19" s="342"/>
      <c r="D19" s="342"/>
      <c r="E19" s="342"/>
      <c r="F19" s="342"/>
      <c r="G19" s="342"/>
      <c r="H19" s="342"/>
      <c r="I19" s="342"/>
      <c r="J19" s="342"/>
      <c r="K19" s="342"/>
      <c r="L19" s="342"/>
    </row>
    <row r="20" spans="1:12" x14ac:dyDescent="0.25">
      <c r="A20" s="55"/>
      <c r="B20" s="55"/>
    </row>
    <row r="21" spans="1:12" ht="28.5" customHeight="1" x14ac:dyDescent="0.25">
      <c r="A21" s="343" t="s">
        <v>228</v>
      </c>
      <c r="B21" s="343" t="s">
        <v>227</v>
      </c>
      <c r="C21" s="348" t="s">
        <v>418</v>
      </c>
      <c r="D21" s="348"/>
      <c r="E21" s="348"/>
      <c r="F21" s="348"/>
      <c r="G21" s="348"/>
      <c r="H21" s="348"/>
      <c r="I21" s="343" t="s">
        <v>226</v>
      </c>
      <c r="J21" s="345" t="s">
        <v>420</v>
      </c>
      <c r="K21" s="343" t="s">
        <v>225</v>
      </c>
      <c r="L21" s="344" t="s">
        <v>419</v>
      </c>
    </row>
    <row r="22" spans="1:12" ht="58.5" customHeight="1" x14ac:dyDescent="0.25">
      <c r="A22" s="343"/>
      <c r="B22" s="343"/>
      <c r="C22" s="347" t="s">
        <v>2</v>
      </c>
      <c r="D22" s="347"/>
      <c r="E22" s="209"/>
      <c r="F22" s="209"/>
      <c r="G22" s="349" t="s">
        <v>1</v>
      </c>
      <c r="H22" s="350"/>
      <c r="I22" s="343"/>
      <c r="J22" s="346"/>
      <c r="K22" s="343"/>
      <c r="L22" s="344"/>
    </row>
    <row r="23" spans="1:12" ht="31.5" x14ac:dyDescent="0.25">
      <c r="A23" s="343"/>
      <c r="B23" s="343"/>
      <c r="C23" s="62" t="s">
        <v>224</v>
      </c>
      <c r="D23" s="62" t="s">
        <v>223</v>
      </c>
      <c r="E23" s="62"/>
      <c r="F23" s="62"/>
      <c r="G23" s="62" t="s">
        <v>224</v>
      </c>
      <c r="H23" s="62" t="s">
        <v>223</v>
      </c>
      <c r="I23" s="343"/>
      <c r="J23" s="347"/>
      <c r="K23" s="343"/>
      <c r="L23" s="344"/>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21.75" customHeight="1" x14ac:dyDescent="0.25">
      <c r="A26" s="62" t="s">
        <v>221</v>
      </c>
      <c r="B26" s="67" t="s">
        <v>425</v>
      </c>
      <c r="C26" s="136" t="s">
        <v>527</v>
      </c>
      <c r="D26" s="136" t="s">
        <v>527</v>
      </c>
      <c r="E26" s="136"/>
      <c r="F26" s="136"/>
      <c r="G26" s="136" t="s">
        <v>527</v>
      </c>
      <c r="H26" s="136" t="s">
        <v>527</v>
      </c>
      <c r="I26" s="66"/>
      <c r="J26" s="66"/>
      <c r="K26" s="60"/>
      <c r="L26" s="60"/>
    </row>
    <row r="27" spans="1:12" ht="39" customHeight="1" x14ac:dyDescent="0.25">
      <c r="A27" s="62" t="s">
        <v>220</v>
      </c>
      <c r="B27" s="67" t="s">
        <v>427</v>
      </c>
      <c r="C27" s="136" t="s">
        <v>527</v>
      </c>
      <c r="D27" s="136" t="s">
        <v>527</v>
      </c>
      <c r="E27" s="136"/>
      <c r="F27" s="136"/>
      <c r="G27" s="136" t="s">
        <v>527</v>
      </c>
      <c r="H27" s="136" t="s">
        <v>527</v>
      </c>
      <c r="I27" s="66"/>
      <c r="J27" s="66"/>
      <c r="K27" s="60"/>
      <c r="L27" s="60"/>
    </row>
    <row r="28" spans="1:12" ht="70.5" customHeight="1" x14ac:dyDescent="0.25">
      <c r="A28" s="62" t="s">
        <v>426</v>
      </c>
      <c r="B28" s="67" t="s">
        <v>431</v>
      </c>
      <c r="C28" s="136" t="s">
        <v>527</v>
      </c>
      <c r="D28" s="136" t="s">
        <v>527</v>
      </c>
      <c r="E28" s="136"/>
      <c r="F28" s="136"/>
      <c r="G28" s="136" t="s">
        <v>527</v>
      </c>
      <c r="H28" s="136" t="s">
        <v>527</v>
      </c>
      <c r="I28" s="66"/>
      <c r="J28" s="66"/>
      <c r="K28" s="60"/>
      <c r="L28" s="60"/>
    </row>
    <row r="29" spans="1:12" ht="54" customHeight="1" x14ac:dyDescent="0.25">
      <c r="A29" s="62" t="s">
        <v>219</v>
      </c>
      <c r="B29" s="67" t="s">
        <v>430</v>
      </c>
      <c r="C29" s="136" t="s">
        <v>527</v>
      </c>
      <c r="D29" s="136" t="s">
        <v>527</v>
      </c>
      <c r="E29" s="136"/>
      <c r="F29" s="136"/>
      <c r="G29" s="136" t="s">
        <v>527</v>
      </c>
      <c r="H29" s="136" t="s">
        <v>527</v>
      </c>
      <c r="I29" s="66"/>
      <c r="J29" s="66"/>
      <c r="K29" s="60"/>
      <c r="L29" s="60"/>
    </row>
    <row r="30" spans="1:12" ht="42" customHeight="1" x14ac:dyDescent="0.25">
      <c r="A30" s="62" t="s">
        <v>218</v>
      </c>
      <c r="B30" s="67" t="s">
        <v>432</v>
      </c>
      <c r="C30" s="136" t="s">
        <v>527</v>
      </c>
      <c r="D30" s="136" t="s">
        <v>527</v>
      </c>
      <c r="E30" s="136"/>
      <c r="F30" s="136"/>
      <c r="G30" s="136" t="s">
        <v>527</v>
      </c>
      <c r="H30" s="136" t="s">
        <v>527</v>
      </c>
      <c r="I30" s="66"/>
      <c r="J30" s="66"/>
      <c r="K30" s="60"/>
      <c r="L30" s="60"/>
    </row>
    <row r="31" spans="1:12" ht="37.5" customHeight="1" x14ac:dyDescent="0.25">
      <c r="A31" s="62" t="s">
        <v>217</v>
      </c>
      <c r="B31" s="61" t="s">
        <v>428</v>
      </c>
      <c r="C31" s="137">
        <v>45689</v>
      </c>
      <c r="D31" s="137">
        <v>45777</v>
      </c>
      <c r="E31" s="137"/>
      <c r="F31" s="137"/>
      <c r="G31" s="137">
        <v>45689</v>
      </c>
      <c r="H31" s="137">
        <v>45777</v>
      </c>
      <c r="I31" s="66"/>
      <c r="J31" s="66"/>
      <c r="K31" s="60"/>
      <c r="L31" s="60"/>
    </row>
    <row r="32" spans="1:12" ht="31.5" x14ac:dyDescent="0.25">
      <c r="A32" s="62" t="s">
        <v>215</v>
      </c>
      <c r="B32" s="61" t="s">
        <v>433</v>
      </c>
      <c r="C32" s="137">
        <v>45778</v>
      </c>
      <c r="D32" s="137">
        <v>45838</v>
      </c>
      <c r="E32" s="137"/>
      <c r="F32" s="137"/>
      <c r="G32" s="137">
        <v>45778</v>
      </c>
      <c r="H32" s="137">
        <v>45838</v>
      </c>
      <c r="I32" s="66"/>
      <c r="J32" s="66"/>
      <c r="K32" s="60"/>
      <c r="L32" s="60"/>
    </row>
    <row r="33" spans="1:12" ht="37.5" customHeight="1" x14ac:dyDescent="0.25">
      <c r="A33" s="62" t="s">
        <v>444</v>
      </c>
      <c r="B33" s="61" t="s">
        <v>361</v>
      </c>
      <c r="C33" s="136" t="s">
        <v>527</v>
      </c>
      <c r="D33" s="138" t="s">
        <v>527</v>
      </c>
      <c r="E33" s="138"/>
      <c r="F33" s="138"/>
      <c r="G33" s="136" t="s">
        <v>527</v>
      </c>
      <c r="H33" s="138" t="s">
        <v>527</v>
      </c>
      <c r="I33" s="66"/>
      <c r="J33" s="66"/>
      <c r="K33" s="60"/>
      <c r="L33" s="60"/>
    </row>
    <row r="34" spans="1:12" ht="47.25" customHeight="1" x14ac:dyDescent="0.25">
      <c r="A34" s="62" t="s">
        <v>445</v>
      </c>
      <c r="B34" s="61" t="s">
        <v>437</v>
      </c>
      <c r="C34" s="136" t="s">
        <v>527</v>
      </c>
      <c r="D34" s="136" t="s">
        <v>527</v>
      </c>
      <c r="E34" s="136"/>
      <c r="F34" s="136"/>
      <c r="G34" s="136" t="s">
        <v>527</v>
      </c>
      <c r="H34" s="136" t="s">
        <v>527</v>
      </c>
      <c r="I34" s="65"/>
      <c r="J34" s="65"/>
      <c r="K34" s="65"/>
      <c r="L34" s="60"/>
    </row>
    <row r="35" spans="1:12" ht="49.5" customHeight="1" x14ac:dyDescent="0.25">
      <c r="A35" s="62" t="s">
        <v>446</v>
      </c>
      <c r="B35" s="61" t="s">
        <v>216</v>
      </c>
      <c r="C35" s="137">
        <v>44393</v>
      </c>
      <c r="D35" s="137">
        <v>45870</v>
      </c>
      <c r="E35" s="137"/>
      <c r="F35" s="137"/>
      <c r="G35" s="137">
        <v>45854</v>
      </c>
      <c r="H35" s="137">
        <v>45870</v>
      </c>
      <c r="I35" s="65"/>
      <c r="J35" s="65"/>
      <c r="K35" s="65"/>
      <c r="L35" s="60"/>
    </row>
    <row r="36" spans="1:12" ht="37.5" customHeight="1" x14ac:dyDescent="0.25">
      <c r="A36" s="62" t="s">
        <v>447</v>
      </c>
      <c r="B36" s="61" t="s">
        <v>429</v>
      </c>
      <c r="C36" s="136" t="s">
        <v>527</v>
      </c>
      <c r="D36" s="136" t="s">
        <v>527</v>
      </c>
      <c r="E36" s="136"/>
      <c r="F36" s="136"/>
      <c r="G36" s="136" t="s">
        <v>527</v>
      </c>
      <c r="H36" s="136" t="s">
        <v>527</v>
      </c>
      <c r="I36" s="64"/>
      <c r="J36" s="64"/>
      <c r="K36" s="60"/>
      <c r="L36" s="60"/>
    </row>
    <row r="37" spans="1:12" x14ac:dyDescent="0.25">
      <c r="A37" s="62" t="s">
        <v>448</v>
      </c>
      <c r="B37" s="61" t="s">
        <v>214</v>
      </c>
      <c r="C37" s="137">
        <v>44378</v>
      </c>
      <c r="D37" s="137">
        <v>45853</v>
      </c>
      <c r="E37" s="137"/>
      <c r="F37" s="137"/>
      <c r="G37" s="137">
        <v>45839</v>
      </c>
      <c r="H37" s="137">
        <v>45853</v>
      </c>
      <c r="I37" s="64"/>
      <c r="J37" s="64"/>
      <c r="K37" s="60"/>
      <c r="L37" s="60"/>
    </row>
    <row r="38" spans="1:12" x14ac:dyDescent="0.25">
      <c r="A38" s="62" t="s">
        <v>449</v>
      </c>
      <c r="B38" s="63" t="s">
        <v>213</v>
      </c>
      <c r="C38" s="136"/>
      <c r="D38" s="136"/>
      <c r="E38" s="136"/>
      <c r="F38" s="136"/>
      <c r="G38" s="136"/>
      <c r="H38" s="136"/>
      <c r="I38" s="60"/>
      <c r="J38" s="60"/>
      <c r="K38" s="60"/>
      <c r="L38" s="60"/>
    </row>
    <row r="39" spans="1:12" ht="63" x14ac:dyDescent="0.25">
      <c r="A39" s="62">
        <v>2</v>
      </c>
      <c r="B39" s="61" t="s">
        <v>434</v>
      </c>
      <c r="C39" s="137">
        <v>45871</v>
      </c>
      <c r="D39" s="137">
        <v>45900</v>
      </c>
      <c r="E39" s="137"/>
      <c r="F39" s="137"/>
      <c r="G39" s="137">
        <v>45871</v>
      </c>
      <c r="H39" s="137">
        <v>45900</v>
      </c>
      <c r="I39" s="60"/>
      <c r="J39" s="60"/>
      <c r="K39" s="60"/>
      <c r="L39" s="60"/>
    </row>
    <row r="40" spans="1:12" ht="33.75" customHeight="1" x14ac:dyDescent="0.25">
      <c r="A40" s="62" t="s">
        <v>212</v>
      </c>
      <c r="B40" s="61" t="s">
        <v>436</v>
      </c>
      <c r="C40" s="137">
        <v>45901</v>
      </c>
      <c r="D40" s="137">
        <v>45930</v>
      </c>
      <c r="E40" s="137"/>
      <c r="F40" s="137"/>
      <c r="G40" s="137">
        <v>45901</v>
      </c>
      <c r="H40" s="137">
        <v>45930</v>
      </c>
      <c r="I40" s="60"/>
      <c r="J40" s="60"/>
      <c r="K40" s="60"/>
      <c r="L40" s="60"/>
    </row>
    <row r="41" spans="1:12" ht="63" customHeight="1" x14ac:dyDescent="0.25">
      <c r="A41" s="62" t="s">
        <v>211</v>
      </c>
      <c r="B41" s="63" t="s">
        <v>519</v>
      </c>
      <c r="C41" s="136"/>
      <c r="D41" s="136"/>
      <c r="E41" s="136"/>
      <c r="F41" s="136"/>
      <c r="G41" s="136"/>
      <c r="H41" s="136"/>
      <c r="I41" s="60"/>
      <c r="J41" s="60"/>
      <c r="K41" s="60"/>
      <c r="L41" s="60"/>
    </row>
    <row r="42" spans="1:12" ht="58.5" customHeight="1" x14ac:dyDescent="0.25">
      <c r="A42" s="62">
        <v>3</v>
      </c>
      <c r="B42" s="61" t="s">
        <v>435</v>
      </c>
      <c r="C42" s="136" t="s">
        <v>527</v>
      </c>
      <c r="D42" s="136" t="s">
        <v>527</v>
      </c>
      <c r="E42" s="136"/>
      <c r="F42" s="136"/>
      <c r="G42" s="136" t="s">
        <v>527</v>
      </c>
      <c r="H42" s="136" t="s">
        <v>527</v>
      </c>
      <c r="I42" s="60"/>
      <c r="J42" s="60"/>
      <c r="K42" s="60"/>
      <c r="L42" s="60"/>
    </row>
    <row r="43" spans="1:12" ht="34.5" customHeight="1" x14ac:dyDescent="0.25">
      <c r="A43" s="62" t="s">
        <v>210</v>
      </c>
      <c r="B43" s="61" t="s">
        <v>208</v>
      </c>
      <c r="C43" s="137">
        <v>45931</v>
      </c>
      <c r="D43" s="137">
        <v>45971</v>
      </c>
      <c r="E43" s="137"/>
      <c r="F43" s="137"/>
      <c r="G43" s="137">
        <v>45931</v>
      </c>
      <c r="H43" s="137">
        <v>45971</v>
      </c>
      <c r="I43" s="60"/>
      <c r="J43" s="60"/>
      <c r="K43" s="60"/>
      <c r="L43" s="60"/>
    </row>
    <row r="44" spans="1:12" ht="24.75" customHeight="1" x14ac:dyDescent="0.25">
      <c r="A44" s="62" t="s">
        <v>209</v>
      </c>
      <c r="B44" s="61" t="s">
        <v>206</v>
      </c>
      <c r="C44" s="137">
        <v>45972</v>
      </c>
      <c r="D44" s="137">
        <v>45991</v>
      </c>
      <c r="E44" s="137"/>
      <c r="F44" s="137"/>
      <c r="G44" s="137">
        <v>45972</v>
      </c>
      <c r="H44" s="137">
        <v>45991</v>
      </c>
      <c r="I44" s="60"/>
      <c r="J44" s="60"/>
      <c r="K44" s="60"/>
      <c r="L44" s="60"/>
    </row>
    <row r="45" spans="1:12" ht="90.75" customHeight="1" x14ac:dyDescent="0.25">
      <c r="A45" s="62" t="s">
        <v>207</v>
      </c>
      <c r="B45" s="61" t="s">
        <v>440</v>
      </c>
      <c r="C45" s="136" t="s">
        <v>527</v>
      </c>
      <c r="D45" s="136" t="s">
        <v>527</v>
      </c>
      <c r="E45" s="136"/>
      <c r="F45" s="136"/>
      <c r="G45" s="136" t="s">
        <v>527</v>
      </c>
      <c r="H45" s="136" t="s">
        <v>527</v>
      </c>
      <c r="I45" s="60"/>
      <c r="J45" s="60"/>
      <c r="K45" s="60"/>
      <c r="L45" s="60"/>
    </row>
    <row r="46" spans="1:12" ht="167.25" customHeight="1" x14ac:dyDescent="0.25">
      <c r="A46" s="62" t="s">
        <v>205</v>
      </c>
      <c r="B46" s="61" t="s">
        <v>438</v>
      </c>
      <c r="C46" s="136" t="s">
        <v>527</v>
      </c>
      <c r="D46" s="136" t="s">
        <v>527</v>
      </c>
      <c r="E46" s="136"/>
      <c r="F46" s="136"/>
      <c r="G46" s="136" t="s">
        <v>527</v>
      </c>
      <c r="H46" s="136" t="s">
        <v>527</v>
      </c>
      <c r="I46" s="60"/>
      <c r="J46" s="60"/>
      <c r="K46" s="60"/>
      <c r="L46" s="60"/>
    </row>
    <row r="47" spans="1:12" ht="30.75" customHeight="1" x14ac:dyDescent="0.25">
      <c r="A47" s="62" t="s">
        <v>203</v>
      </c>
      <c r="B47" s="61" t="s">
        <v>204</v>
      </c>
      <c r="C47" s="137">
        <v>45992</v>
      </c>
      <c r="D47" s="137">
        <v>46006</v>
      </c>
      <c r="E47" s="137"/>
      <c r="F47" s="137"/>
      <c r="G47" s="137">
        <v>45997</v>
      </c>
      <c r="H47" s="137">
        <v>46006</v>
      </c>
      <c r="I47" s="60"/>
      <c r="J47" s="60"/>
      <c r="K47" s="60"/>
      <c r="L47" s="60"/>
    </row>
    <row r="48" spans="1:12" ht="37.5" customHeight="1" x14ac:dyDescent="0.25">
      <c r="A48" s="62" t="s">
        <v>450</v>
      </c>
      <c r="B48" s="63" t="s">
        <v>202</v>
      </c>
      <c r="C48" s="136"/>
      <c r="D48" s="136"/>
      <c r="E48" s="136"/>
      <c r="F48" s="136"/>
      <c r="G48" s="136"/>
      <c r="H48" s="136"/>
      <c r="I48" s="60"/>
      <c r="J48" s="60"/>
      <c r="K48" s="60"/>
      <c r="L48" s="60"/>
    </row>
    <row r="49" spans="1:12" ht="35.25" customHeight="1" x14ac:dyDescent="0.25">
      <c r="A49" s="62">
        <v>4</v>
      </c>
      <c r="B49" s="61" t="s">
        <v>200</v>
      </c>
      <c r="C49" s="137">
        <v>46007</v>
      </c>
      <c r="D49" s="137">
        <v>46016</v>
      </c>
      <c r="E49" s="137"/>
      <c r="F49" s="137"/>
      <c r="G49" s="137">
        <v>46007</v>
      </c>
      <c r="H49" s="137">
        <v>46016</v>
      </c>
      <c r="I49" s="60"/>
      <c r="J49" s="60"/>
      <c r="K49" s="60"/>
      <c r="L49" s="60"/>
    </row>
    <row r="50" spans="1:12" ht="86.25" customHeight="1" x14ac:dyDescent="0.25">
      <c r="A50" s="62" t="s">
        <v>201</v>
      </c>
      <c r="B50" s="61" t="s">
        <v>439</v>
      </c>
      <c r="C50" s="136" t="s">
        <v>527</v>
      </c>
      <c r="D50" s="136" t="s">
        <v>527</v>
      </c>
      <c r="E50" s="136"/>
      <c r="F50" s="136"/>
      <c r="G50" s="136">
        <v>45992</v>
      </c>
      <c r="H50" s="136">
        <v>45996</v>
      </c>
      <c r="I50" s="60"/>
      <c r="J50" s="60"/>
      <c r="K50" s="60"/>
      <c r="L50" s="60"/>
    </row>
    <row r="51" spans="1:12" ht="77.25" customHeight="1" x14ac:dyDescent="0.25">
      <c r="A51" s="62" t="s">
        <v>199</v>
      </c>
      <c r="B51" s="61" t="s">
        <v>441</v>
      </c>
      <c r="C51" s="136" t="s">
        <v>527</v>
      </c>
      <c r="D51" s="136" t="s">
        <v>527</v>
      </c>
      <c r="E51" s="136"/>
      <c r="F51" s="136"/>
      <c r="G51" s="136" t="s">
        <v>527</v>
      </c>
      <c r="H51" s="136" t="s">
        <v>527</v>
      </c>
      <c r="I51" s="60"/>
      <c r="J51" s="60"/>
      <c r="K51" s="60"/>
      <c r="L51" s="60"/>
    </row>
    <row r="52" spans="1:12" ht="71.25" customHeight="1" x14ac:dyDescent="0.25">
      <c r="A52" s="62" t="s">
        <v>197</v>
      </c>
      <c r="B52" s="61" t="s">
        <v>198</v>
      </c>
      <c r="C52" s="136" t="s">
        <v>527</v>
      </c>
      <c r="D52" s="136" t="s">
        <v>527</v>
      </c>
      <c r="E52" s="136"/>
      <c r="F52" s="136"/>
      <c r="G52" s="136" t="s">
        <v>527</v>
      </c>
      <c r="H52" s="136" t="s">
        <v>527</v>
      </c>
      <c r="I52" s="60"/>
      <c r="J52" s="60"/>
      <c r="K52" s="60"/>
      <c r="L52" s="60"/>
    </row>
    <row r="53" spans="1:12" ht="48" customHeight="1" x14ac:dyDescent="0.25">
      <c r="A53" s="62" t="s">
        <v>195</v>
      </c>
      <c r="B53" s="125" t="s">
        <v>442</v>
      </c>
      <c r="C53" s="137">
        <v>46007</v>
      </c>
      <c r="D53" s="137">
        <v>46022</v>
      </c>
      <c r="E53" s="137"/>
      <c r="F53" s="137"/>
      <c r="G53" s="137">
        <v>46007</v>
      </c>
      <c r="H53" s="137">
        <v>46022</v>
      </c>
      <c r="I53" s="60"/>
      <c r="J53" s="60"/>
      <c r="K53" s="60"/>
      <c r="L53" s="60"/>
    </row>
    <row r="54" spans="1:12" ht="46.5" customHeight="1" x14ac:dyDescent="0.25">
      <c r="A54" s="62" t="s">
        <v>443</v>
      </c>
      <c r="B54" s="61" t="s">
        <v>196</v>
      </c>
      <c r="C54" s="136" t="s">
        <v>527</v>
      </c>
      <c r="D54" s="136" t="s">
        <v>527</v>
      </c>
      <c r="E54" s="136"/>
      <c r="F54" s="136"/>
      <c r="G54" s="136" t="s">
        <v>527</v>
      </c>
      <c r="H54" s="136" t="s">
        <v>527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7.42578125" style="54" customWidth="1"/>
    <col min="13" max="13" width="5.28515625" style="54" customWidth="1"/>
    <col min="14" max="14" width="8.5703125" style="54" customWidth="1"/>
    <col min="15" max="15" width="6.140625" style="54" customWidth="1"/>
    <col min="16" max="16" width="8.140625" style="54" customWidth="1"/>
    <col min="17" max="19" width="6.140625" style="54" customWidth="1"/>
    <col min="20" max="20" width="7.7109375" style="54" customWidth="1"/>
    <col min="21" max="21" width="9" style="54" customWidth="1"/>
    <col min="22"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213" t="str">
        <f>'6.1. Паспорт сетевой график'!A5:L5</f>
        <v>Год раскрытия информации: 2025 год</v>
      </c>
      <c r="B4" s="213"/>
      <c r="C4" s="213"/>
      <c r="D4" s="213"/>
      <c r="E4" s="213"/>
      <c r="F4" s="213"/>
      <c r="G4" s="213"/>
      <c r="H4" s="213"/>
      <c r="I4" s="213"/>
      <c r="J4" s="213"/>
      <c r="K4" s="213"/>
      <c r="L4" s="213"/>
      <c r="M4" s="213"/>
      <c r="N4" s="213"/>
      <c r="O4" s="213"/>
      <c r="P4" s="213"/>
      <c r="Q4" s="213"/>
      <c r="R4" s="213"/>
      <c r="S4" s="213"/>
      <c r="T4" s="213"/>
      <c r="U4" s="213"/>
    </row>
    <row r="5" spans="1:21" ht="18.75" x14ac:dyDescent="0.3">
      <c r="U5" s="13"/>
    </row>
    <row r="6" spans="1:21" ht="18.75" x14ac:dyDescent="0.25">
      <c r="A6" s="217" t="s">
        <v>9</v>
      </c>
      <c r="B6" s="217"/>
      <c r="C6" s="217"/>
      <c r="D6" s="217"/>
      <c r="E6" s="217"/>
      <c r="F6" s="217"/>
      <c r="G6" s="217"/>
      <c r="H6" s="217"/>
      <c r="I6" s="217"/>
      <c r="J6" s="217"/>
      <c r="K6" s="217"/>
      <c r="L6" s="217"/>
      <c r="M6" s="217"/>
      <c r="N6" s="217"/>
      <c r="O6" s="217"/>
      <c r="P6" s="217"/>
      <c r="Q6" s="217"/>
      <c r="R6" s="217"/>
      <c r="S6" s="217"/>
      <c r="T6" s="217"/>
      <c r="U6" s="217"/>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22" t="str">
        <f>'6.1. Паспорт сетевой график'!A9:L9</f>
        <v>АО "Россети Тюмень"</v>
      </c>
      <c r="B8" s="222"/>
      <c r="C8" s="222"/>
      <c r="D8" s="222"/>
      <c r="E8" s="222"/>
      <c r="F8" s="222"/>
      <c r="G8" s="222"/>
      <c r="H8" s="222"/>
      <c r="I8" s="222"/>
      <c r="J8" s="222"/>
      <c r="K8" s="222"/>
      <c r="L8" s="222"/>
      <c r="M8" s="222"/>
      <c r="N8" s="222"/>
      <c r="O8" s="222"/>
      <c r="P8" s="222"/>
      <c r="Q8" s="222"/>
      <c r="R8" s="222"/>
      <c r="S8" s="222"/>
      <c r="T8" s="222"/>
      <c r="U8" s="222"/>
    </row>
    <row r="9" spans="1:21"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22" t="str">
        <f>'6.1. Паспорт сетевой график'!A12:L12</f>
        <v>N_TP1100.AS.0015</v>
      </c>
      <c r="B11" s="222"/>
      <c r="C11" s="222"/>
      <c r="D11" s="222"/>
      <c r="E11" s="222"/>
      <c r="F11" s="222"/>
      <c r="G11" s="222"/>
      <c r="H11" s="222"/>
      <c r="I11" s="222"/>
      <c r="J11" s="222"/>
      <c r="K11" s="222"/>
      <c r="L11" s="222"/>
      <c r="M11" s="222"/>
      <c r="N11" s="222"/>
      <c r="O11" s="222"/>
      <c r="P11" s="222"/>
      <c r="Q11" s="222"/>
      <c r="R11" s="222"/>
      <c r="S11" s="222"/>
      <c r="T11" s="222"/>
      <c r="U11" s="222"/>
    </row>
    <row r="12" spans="1:21"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19"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4" s="219"/>
      <c r="C14" s="219"/>
      <c r="D14" s="219"/>
      <c r="E14" s="219"/>
      <c r="F14" s="219"/>
      <c r="G14" s="219"/>
      <c r="H14" s="219"/>
      <c r="I14" s="219"/>
      <c r="J14" s="219"/>
      <c r="K14" s="219"/>
      <c r="L14" s="219"/>
      <c r="M14" s="219"/>
      <c r="N14" s="219"/>
      <c r="O14" s="219"/>
      <c r="P14" s="219"/>
      <c r="Q14" s="219"/>
      <c r="R14" s="219"/>
      <c r="S14" s="219"/>
      <c r="T14" s="219"/>
      <c r="U14" s="219"/>
    </row>
    <row r="15" spans="1:21"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52"/>
      <c r="B16" s="352"/>
      <c r="C16" s="352"/>
      <c r="D16" s="352"/>
      <c r="E16" s="352"/>
      <c r="F16" s="352"/>
      <c r="G16" s="352"/>
      <c r="H16" s="352"/>
      <c r="I16" s="352"/>
      <c r="J16" s="352"/>
      <c r="K16" s="352"/>
      <c r="L16" s="352"/>
      <c r="M16" s="352"/>
      <c r="N16" s="352"/>
      <c r="O16" s="352"/>
      <c r="P16" s="352"/>
      <c r="Q16" s="352"/>
      <c r="R16" s="352"/>
      <c r="S16" s="352"/>
      <c r="T16" s="352"/>
      <c r="U16" s="352"/>
    </row>
    <row r="18" spans="1:29" x14ac:dyDescent="0.25">
      <c r="A18" s="354" t="s">
        <v>489</v>
      </c>
      <c r="B18" s="354"/>
      <c r="C18" s="354"/>
      <c r="D18" s="354"/>
      <c r="E18" s="354"/>
      <c r="F18" s="354"/>
      <c r="G18" s="354"/>
      <c r="H18" s="354"/>
      <c r="I18" s="354"/>
      <c r="J18" s="354"/>
      <c r="K18" s="354"/>
      <c r="L18" s="354"/>
      <c r="M18" s="354"/>
      <c r="N18" s="354"/>
      <c r="O18" s="354"/>
      <c r="P18" s="354"/>
      <c r="Q18" s="354"/>
      <c r="R18" s="354"/>
      <c r="S18" s="354"/>
      <c r="T18" s="354"/>
      <c r="U18" s="354"/>
    </row>
    <row r="20" spans="1:29" ht="33" customHeight="1" x14ac:dyDescent="0.25">
      <c r="A20" s="345" t="s">
        <v>194</v>
      </c>
      <c r="B20" s="345" t="s">
        <v>193</v>
      </c>
      <c r="C20" s="351" t="s">
        <v>192</v>
      </c>
      <c r="D20" s="351"/>
      <c r="E20" s="353" t="s">
        <v>191</v>
      </c>
      <c r="F20" s="353"/>
      <c r="G20" s="358" t="s">
        <v>595</v>
      </c>
      <c r="H20" s="355" t="s">
        <v>542</v>
      </c>
      <c r="I20" s="356"/>
      <c r="J20" s="356"/>
      <c r="K20" s="356"/>
      <c r="L20" s="355" t="s">
        <v>543</v>
      </c>
      <c r="M20" s="356"/>
      <c r="N20" s="356"/>
      <c r="O20" s="356"/>
      <c r="P20" s="355" t="s">
        <v>544</v>
      </c>
      <c r="Q20" s="356"/>
      <c r="R20" s="356"/>
      <c r="S20" s="356"/>
      <c r="T20" s="355" t="s">
        <v>590</v>
      </c>
      <c r="U20" s="356"/>
      <c r="V20" s="356"/>
      <c r="W20" s="356"/>
      <c r="X20" s="355" t="s">
        <v>596</v>
      </c>
      <c r="Y20" s="356"/>
      <c r="Z20" s="356"/>
      <c r="AA20" s="356"/>
      <c r="AB20" s="361" t="s">
        <v>190</v>
      </c>
      <c r="AC20" s="361"/>
    </row>
    <row r="21" spans="1:29" ht="99.75" customHeight="1" x14ac:dyDescent="0.25">
      <c r="A21" s="346"/>
      <c r="B21" s="346"/>
      <c r="C21" s="351"/>
      <c r="D21" s="351"/>
      <c r="E21" s="353"/>
      <c r="F21" s="353"/>
      <c r="G21" s="359"/>
      <c r="H21" s="357" t="s">
        <v>2</v>
      </c>
      <c r="I21" s="357"/>
      <c r="J21" s="357" t="s">
        <v>188</v>
      </c>
      <c r="K21" s="357"/>
      <c r="L21" s="357" t="s">
        <v>2</v>
      </c>
      <c r="M21" s="357"/>
      <c r="N21" s="357" t="s">
        <v>188</v>
      </c>
      <c r="O21" s="357"/>
      <c r="P21" s="357" t="s">
        <v>2</v>
      </c>
      <c r="Q21" s="357"/>
      <c r="R21" s="357" t="s">
        <v>188</v>
      </c>
      <c r="S21" s="357"/>
      <c r="T21" s="357" t="s">
        <v>2</v>
      </c>
      <c r="U21" s="357"/>
      <c r="V21" s="357" t="s">
        <v>188</v>
      </c>
      <c r="W21" s="357"/>
      <c r="X21" s="357" t="s">
        <v>2</v>
      </c>
      <c r="Y21" s="357"/>
      <c r="Z21" s="357" t="s">
        <v>188</v>
      </c>
      <c r="AA21" s="357"/>
      <c r="AB21" s="361"/>
      <c r="AC21" s="361"/>
    </row>
    <row r="22" spans="1:29" ht="89.25" customHeight="1" x14ac:dyDescent="0.25">
      <c r="A22" s="347"/>
      <c r="B22" s="347"/>
      <c r="C22" s="155" t="s">
        <v>2</v>
      </c>
      <c r="D22" s="155" t="s">
        <v>188</v>
      </c>
      <c r="E22" s="156" t="s">
        <v>593</v>
      </c>
      <c r="F22" s="156" t="s">
        <v>594</v>
      </c>
      <c r="G22" s="360"/>
      <c r="H22" s="157" t="s">
        <v>468</v>
      </c>
      <c r="I22" s="157" t="s">
        <v>469</v>
      </c>
      <c r="J22" s="157" t="s">
        <v>468</v>
      </c>
      <c r="K22" s="157" t="s">
        <v>469</v>
      </c>
      <c r="L22" s="157" t="s">
        <v>468</v>
      </c>
      <c r="M22" s="157" t="s">
        <v>469</v>
      </c>
      <c r="N22" s="157" t="s">
        <v>468</v>
      </c>
      <c r="O22" s="157" t="s">
        <v>469</v>
      </c>
      <c r="P22" s="157" t="s">
        <v>468</v>
      </c>
      <c r="Q22" s="157" t="s">
        <v>469</v>
      </c>
      <c r="R22" s="157" t="s">
        <v>468</v>
      </c>
      <c r="S22" s="157" t="s">
        <v>469</v>
      </c>
      <c r="T22" s="157" t="s">
        <v>468</v>
      </c>
      <c r="U22" s="157" t="s">
        <v>469</v>
      </c>
      <c r="V22" s="157" t="s">
        <v>468</v>
      </c>
      <c r="W22" s="157" t="s">
        <v>469</v>
      </c>
      <c r="X22" s="157" t="s">
        <v>468</v>
      </c>
      <c r="Y22" s="157" t="s">
        <v>469</v>
      </c>
      <c r="Z22" s="157" t="s">
        <v>468</v>
      </c>
      <c r="AA22" s="157" t="s">
        <v>469</v>
      </c>
      <c r="AB22" s="155" t="s">
        <v>189</v>
      </c>
      <c r="AC22" s="155"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39">
        <v>1</v>
      </c>
      <c r="B24" s="140" t="s">
        <v>187</v>
      </c>
      <c r="C24" s="141">
        <v>1.2835481174697601</v>
      </c>
      <c r="D24" s="141">
        <v>1.261691662624846</v>
      </c>
      <c r="E24" s="141">
        <v>1.2835481174697601</v>
      </c>
      <c r="F24" s="141">
        <v>1.2835481174697601</v>
      </c>
      <c r="G24" s="141">
        <v>0</v>
      </c>
      <c r="H24" s="141">
        <v>1.2835481174697601</v>
      </c>
      <c r="I24" s="141"/>
      <c r="J24" s="141">
        <v>1.261691662624846</v>
      </c>
      <c r="K24" s="141"/>
      <c r="L24" s="141">
        <v>0</v>
      </c>
      <c r="M24" s="141"/>
      <c r="N24" s="141">
        <v>0</v>
      </c>
      <c r="O24" s="141"/>
      <c r="P24" s="141">
        <v>0</v>
      </c>
      <c r="Q24" s="141"/>
      <c r="R24" s="141">
        <v>0</v>
      </c>
      <c r="S24" s="141"/>
      <c r="T24" s="141">
        <v>0</v>
      </c>
      <c r="U24" s="141"/>
      <c r="V24" s="141">
        <v>0</v>
      </c>
      <c r="W24" s="141"/>
      <c r="X24" s="141">
        <v>0</v>
      </c>
      <c r="Y24" s="141"/>
      <c r="Z24" s="141" t="s">
        <v>545</v>
      </c>
      <c r="AA24" s="141"/>
      <c r="AB24" s="141">
        <v>1.2835481174697601</v>
      </c>
      <c r="AC24" s="141">
        <v>1.261691662624846</v>
      </c>
    </row>
    <row r="25" spans="1:29" ht="24" customHeight="1" x14ac:dyDescent="0.25">
      <c r="A25" s="142" t="s">
        <v>186</v>
      </c>
      <c r="B25" s="143" t="s">
        <v>185</v>
      </c>
      <c r="C25" s="141"/>
      <c r="D25" s="141"/>
      <c r="E25" s="141"/>
      <c r="F25" s="141"/>
      <c r="G25" s="141">
        <v>0</v>
      </c>
      <c r="H25" s="141">
        <v>0</v>
      </c>
      <c r="I25" s="141"/>
      <c r="J25" s="141">
        <v>0</v>
      </c>
      <c r="K25" s="141"/>
      <c r="L25" s="141">
        <v>0</v>
      </c>
      <c r="M25" s="141"/>
      <c r="N25" s="141">
        <v>0</v>
      </c>
      <c r="O25" s="141"/>
      <c r="P25" s="141">
        <v>0</v>
      </c>
      <c r="Q25" s="141"/>
      <c r="R25" s="141">
        <v>0</v>
      </c>
      <c r="S25" s="141"/>
      <c r="T25" s="141">
        <v>0</v>
      </c>
      <c r="U25" s="141"/>
      <c r="V25" s="141">
        <v>0</v>
      </c>
      <c r="W25" s="141"/>
      <c r="X25" s="141">
        <v>0</v>
      </c>
      <c r="Y25" s="141"/>
      <c r="Z25" s="141" t="s">
        <v>545</v>
      </c>
      <c r="AA25" s="141"/>
      <c r="AB25" s="141">
        <v>0</v>
      </c>
      <c r="AC25" s="141">
        <v>0</v>
      </c>
    </row>
    <row r="26" spans="1:29" x14ac:dyDescent="0.25">
      <c r="A26" s="142" t="s">
        <v>184</v>
      </c>
      <c r="B26" s="143" t="s">
        <v>183</v>
      </c>
      <c r="C26" s="141"/>
      <c r="D26" s="141"/>
      <c r="E26" s="141"/>
      <c r="F26" s="141"/>
      <c r="G26" s="141">
        <v>0</v>
      </c>
      <c r="H26" s="141">
        <v>0</v>
      </c>
      <c r="I26" s="141"/>
      <c r="J26" s="141">
        <v>0</v>
      </c>
      <c r="K26" s="141"/>
      <c r="L26" s="141">
        <v>0</v>
      </c>
      <c r="M26" s="141"/>
      <c r="N26" s="141">
        <v>0</v>
      </c>
      <c r="O26" s="141"/>
      <c r="P26" s="141">
        <v>0</v>
      </c>
      <c r="Q26" s="141"/>
      <c r="R26" s="141">
        <v>0</v>
      </c>
      <c r="S26" s="141"/>
      <c r="T26" s="141">
        <v>0</v>
      </c>
      <c r="U26" s="141"/>
      <c r="V26" s="141">
        <v>0</v>
      </c>
      <c r="W26" s="141"/>
      <c r="X26" s="141">
        <v>0</v>
      </c>
      <c r="Y26" s="141"/>
      <c r="Z26" s="141" t="s">
        <v>545</v>
      </c>
      <c r="AA26" s="141"/>
      <c r="AB26" s="141">
        <v>0</v>
      </c>
      <c r="AC26" s="141">
        <v>0</v>
      </c>
    </row>
    <row r="27" spans="1:29" ht="31.5" x14ac:dyDescent="0.25">
      <c r="A27" s="142" t="s">
        <v>182</v>
      </c>
      <c r="B27" s="143" t="s">
        <v>424</v>
      </c>
      <c r="C27" s="141"/>
      <c r="D27" s="141"/>
      <c r="E27" s="141"/>
      <c r="F27" s="141"/>
      <c r="G27" s="141">
        <v>0</v>
      </c>
      <c r="H27" s="141">
        <v>1.0766577045581334</v>
      </c>
      <c r="I27" s="141"/>
      <c r="J27" s="141">
        <v>1.0613186632976106</v>
      </c>
      <c r="K27" s="141"/>
      <c r="L27" s="141">
        <v>0</v>
      </c>
      <c r="M27" s="141"/>
      <c r="N27" s="141">
        <v>0</v>
      </c>
      <c r="O27" s="141"/>
      <c r="P27" s="141">
        <v>0</v>
      </c>
      <c r="Q27" s="141"/>
      <c r="R27" s="141">
        <v>0</v>
      </c>
      <c r="S27" s="141"/>
      <c r="T27" s="141">
        <v>0</v>
      </c>
      <c r="U27" s="141"/>
      <c r="V27" s="141">
        <v>0</v>
      </c>
      <c r="W27" s="141"/>
      <c r="X27" s="141">
        <v>0</v>
      </c>
      <c r="Y27" s="141"/>
      <c r="Z27" s="141" t="s">
        <v>545</v>
      </c>
      <c r="AA27" s="141"/>
      <c r="AB27" s="141">
        <v>1.0766577045581334</v>
      </c>
      <c r="AC27" s="141">
        <v>1.0613186632976106</v>
      </c>
    </row>
    <row r="28" spans="1:29" x14ac:dyDescent="0.25">
      <c r="A28" s="142" t="s">
        <v>181</v>
      </c>
      <c r="B28" s="143" t="s">
        <v>180</v>
      </c>
      <c r="C28" s="141"/>
      <c r="D28" s="141"/>
      <c r="E28" s="141"/>
      <c r="F28" s="141"/>
      <c r="G28" s="141">
        <v>0</v>
      </c>
      <c r="H28" s="141">
        <v>0</v>
      </c>
      <c r="I28" s="141"/>
      <c r="J28" s="141">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29" x14ac:dyDescent="0.25">
      <c r="A29" s="142" t="s">
        <v>179</v>
      </c>
      <c r="B29" s="144" t="s">
        <v>178</v>
      </c>
      <c r="C29" s="141"/>
      <c r="D29" s="141"/>
      <c r="E29" s="141"/>
      <c r="F29" s="141"/>
      <c r="G29" s="141">
        <v>0</v>
      </c>
      <c r="H29" s="141">
        <v>0.20689041291162669</v>
      </c>
      <c r="I29" s="141"/>
      <c r="J29" s="141">
        <v>0.2003729993272354</v>
      </c>
      <c r="K29" s="141"/>
      <c r="L29" s="141">
        <v>0</v>
      </c>
      <c r="M29" s="141"/>
      <c r="N29" s="141">
        <v>0</v>
      </c>
      <c r="O29" s="141"/>
      <c r="P29" s="141">
        <v>0</v>
      </c>
      <c r="Q29" s="141"/>
      <c r="R29" s="141">
        <v>0</v>
      </c>
      <c r="S29" s="141"/>
      <c r="T29" s="141">
        <v>0</v>
      </c>
      <c r="U29" s="141"/>
      <c r="V29" s="141">
        <v>0</v>
      </c>
      <c r="W29" s="141"/>
      <c r="X29" s="141">
        <v>0</v>
      </c>
      <c r="Y29" s="141"/>
      <c r="Z29" s="141" t="s">
        <v>545</v>
      </c>
      <c r="AA29" s="141"/>
      <c r="AB29" s="141">
        <v>0.20689041291162669</v>
      </c>
      <c r="AC29" s="141">
        <v>0.2003729993272354</v>
      </c>
    </row>
    <row r="30" spans="1:29" ht="47.25" x14ac:dyDescent="0.25">
      <c r="A30" s="139" t="s">
        <v>63</v>
      </c>
      <c r="B30" s="140" t="s">
        <v>177</v>
      </c>
      <c r="C30" s="141">
        <v>1.0766577051754986</v>
      </c>
      <c r="D30" s="141">
        <v>1.0613186632976106</v>
      </c>
      <c r="E30" s="141">
        <v>1.0766577051754986</v>
      </c>
      <c r="F30" s="141">
        <v>1.0766577051754986</v>
      </c>
      <c r="G30" s="141">
        <v>0</v>
      </c>
      <c r="H30" s="141">
        <v>1.0766577045581334</v>
      </c>
      <c r="I30" s="141"/>
      <c r="J30" s="141">
        <v>1.0613186632976106</v>
      </c>
      <c r="K30" s="141"/>
      <c r="L30" s="141">
        <v>0</v>
      </c>
      <c r="M30" s="141"/>
      <c r="N30" s="141">
        <v>0</v>
      </c>
      <c r="O30" s="141"/>
      <c r="P30" s="141">
        <v>0</v>
      </c>
      <c r="Q30" s="141"/>
      <c r="R30" s="141">
        <v>0</v>
      </c>
      <c r="S30" s="141"/>
      <c r="T30" s="141">
        <v>0</v>
      </c>
      <c r="U30" s="141"/>
      <c r="V30" s="141">
        <v>0</v>
      </c>
      <c r="W30" s="141"/>
      <c r="X30" s="141">
        <v>0</v>
      </c>
      <c r="Y30" s="141"/>
      <c r="Z30" s="141" t="s">
        <v>545</v>
      </c>
      <c r="AA30" s="141"/>
      <c r="AB30" s="141">
        <v>1.0766577045581334</v>
      </c>
      <c r="AC30" s="141">
        <v>1.0613186632976106</v>
      </c>
    </row>
    <row r="31" spans="1:29" x14ac:dyDescent="0.25">
      <c r="A31" s="139" t="s">
        <v>176</v>
      </c>
      <c r="B31" s="143" t="s">
        <v>175</v>
      </c>
      <c r="C31" s="141">
        <v>4.4514578271780861E-2</v>
      </c>
      <c r="D31" s="141">
        <v>4.2943527520021306E-2</v>
      </c>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v>0</v>
      </c>
      <c r="AC31" s="141">
        <v>0</v>
      </c>
    </row>
    <row r="32" spans="1:29" ht="31.5" x14ac:dyDescent="0.25">
      <c r="A32" s="139" t="s">
        <v>174</v>
      </c>
      <c r="B32" s="143" t="s">
        <v>173</v>
      </c>
      <c r="C32" s="141">
        <v>0.11745361161511098</v>
      </c>
      <c r="D32" s="141">
        <v>0.12483173111393202</v>
      </c>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v>0</v>
      </c>
      <c r="AC32" s="141">
        <v>0</v>
      </c>
    </row>
    <row r="33" spans="1:29" x14ac:dyDescent="0.25">
      <c r="A33" s="139" t="s">
        <v>172</v>
      </c>
      <c r="B33" s="143" t="s">
        <v>171</v>
      </c>
      <c r="C33" s="141">
        <v>0.43763044517049221</v>
      </c>
      <c r="D33" s="141">
        <v>0.42808655200606094</v>
      </c>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v>0</v>
      </c>
      <c r="AC33" s="141">
        <v>0</v>
      </c>
    </row>
    <row r="34" spans="1:29" x14ac:dyDescent="0.25">
      <c r="A34" s="139" t="s">
        <v>170</v>
      </c>
      <c r="B34" s="143" t="s">
        <v>169</v>
      </c>
      <c r="C34" s="141">
        <v>0.47705907011811466</v>
      </c>
      <c r="D34" s="141">
        <v>0.4654568526575964</v>
      </c>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v>0</v>
      </c>
      <c r="AC34" s="141">
        <v>0</v>
      </c>
    </row>
    <row r="35" spans="1:29" ht="31.5" x14ac:dyDescent="0.25">
      <c r="A35" s="139" t="s">
        <v>62</v>
      </c>
      <c r="B35" s="140" t="s">
        <v>168</v>
      </c>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row>
    <row r="36" spans="1:29" x14ac:dyDescent="0.25">
      <c r="A36" s="142" t="s">
        <v>167</v>
      </c>
      <c r="B36" s="145" t="s">
        <v>548</v>
      </c>
      <c r="C36" s="141"/>
      <c r="D36" s="141"/>
      <c r="E36" s="141"/>
      <c r="F36" s="141"/>
      <c r="G36" s="141">
        <v>0</v>
      </c>
      <c r="H36" s="141">
        <v>0</v>
      </c>
      <c r="I36" s="146" t="s">
        <v>536</v>
      </c>
      <c r="J36" s="141">
        <v>0</v>
      </c>
      <c r="K36" s="146" t="s">
        <v>536</v>
      </c>
      <c r="L36" s="141">
        <v>0</v>
      </c>
      <c r="M36" s="146" t="s">
        <v>536</v>
      </c>
      <c r="N36" s="141">
        <v>0</v>
      </c>
      <c r="O36" s="146" t="s">
        <v>536</v>
      </c>
      <c r="P36" s="141">
        <v>0</v>
      </c>
      <c r="Q36" s="146" t="s">
        <v>536</v>
      </c>
      <c r="R36" s="141">
        <v>0</v>
      </c>
      <c r="S36" s="146" t="s">
        <v>536</v>
      </c>
      <c r="T36" s="141">
        <v>0</v>
      </c>
      <c r="U36" s="146" t="s">
        <v>536</v>
      </c>
      <c r="V36" s="141">
        <v>0</v>
      </c>
      <c r="W36" s="146" t="s">
        <v>536</v>
      </c>
      <c r="X36" s="141">
        <v>0</v>
      </c>
      <c r="Y36" s="141" t="s">
        <v>536</v>
      </c>
      <c r="Z36" s="141" t="s">
        <v>545</v>
      </c>
      <c r="AA36" s="141" t="s">
        <v>545</v>
      </c>
      <c r="AB36" s="141">
        <v>0</v>
      </c>
      <c r="AC36" s="141">
        <v>0</v>
      </c>
    </row>
    <row r="37" spans="1:29" ht="31.5" x14ac:dyDescent="0.25">
      <c r="A37" s="142" t="s">
        <v>166</v>
      </c>
      <c r="B37" s="145" t="s">
        <v>546</v>
      </c>
      <c r="C37" s="141"/>
      <c r="D37" s="141"/>
      <c r="E37" s="141"/>
      <c r="F37" s="141"/>
      <c r="G37" s="141">
        <v>0</v>
      </c>
      <c r="H37" s="141">
        <v>0</v>
      </c>
      <c r="I37" s="146" t="s">
        <v>536</v>
      </c>
      <c r="J37" s="141">
        <v>0</v>
      </c>
      <c r="K37" s="146" t="s">
        <v>536</v>
      </c>
      <c r="L37" s="141">
        <v>0</v>
      </c>
      <c r="M37" s="146" t="s">
        <v>536</v>
      </c>
      <c r="N37" s="141">
        <v>0</v>
      </c>
      <c r="O37" s="146" t="s">
        <v>536</v>
      </c>
      <c r="P37" s="141">
        <v>0</v>
      </c>
      <c r="Q37" s="146" t="s">
        <v>536</v>
      </c>
      <c r="R37" s="141">
        <v>0</v>
      </c>
      <c r="S37" s="146" t="s">
        <v>536</v>
      </c>
      <c r="T37" s="141">
        <v>0</v>
      </c>
      <c r="U37" s="146" t="s">
        <v>536</v>
      </c>
      <c r="V37" s="141">
        <v>0</v>
      </c>
      <c r="W37" s="146" t="s">
        <v>536</v>
      </c>
      <c r="X37" s="141">
        <v>0</v>
      </c>
      <c r="Y37" s="141" t="s">
        <v>536</v>
      </c>
      <c r="Z37" s="141" t="s">
        <v>545</v>
      </c>
      <c r="AA37" s="141" t="s">
        <v>545</v>
      </c>
      <c r="AB37" s="141">
        <v>0</v>
      </c>
      <c r="AC37" s="141">
        <v>0</v>
      </c>
    </row>
    <row r="38" spans="1:29" x14ac:dyDescent="0.25">
      <c r="A38" s="142" t="s">
        <v>165</v>
      </c>
      <c r="B38" s="143" t="s">
        <v>156</v>
      </c>
      <c r="C38" s="141"/>
      <c r="D38" s="141"/>
      <c r="E38" s="141"/>
      <c r="F38" s="141"/>
      <c r="G38" s="141">
        <v>0</v>
      </c>
      <c r="H38" s="141">
        <v>0</v>
      </c>
      <c r="I38" s="146" t="s">
        <v>536</v>
      </c>
      <c r="J38" s="141">
        <v>0</v>
      </c>
      <c r="K38" s="146" t="s">
        <v>536</v>
      </c>
      <c r="L38" s="141">
        <v>0</v>
      </c>
      <c r="M38" s="146" t="s">
        <v>536</v>
      </c>
      <c r="N38" s="141">
        <v>0</v>
      </c>
      <c r="O38" s="146" t="s">
        <v>536</v>
      </c>
      <c r="P38" s="141">
        <v>0</v>
      </c>
      <c r="Q38" s="146" t="s">
        <v>536</v>
      </c>
      <c r="R38" s="141">
        <v>0</v>
      </c>
      <c r="S38" s="146" t="s">
        <v>536</v>
      </c>
      <c r="T38" s="141">
        <v>0</v>
      </c>
      <c r="U38" s="146" t="s">
        <v>536</v>
      </c>
      <c r="V38" s="141">
        <v>0</v>
      </c>
      <c r="W38" s="146" t="s">
        <v>536</v>
      </c>
      <c r="X38" s="141">
        <v>0</v>
      </c>
      <c r="Y38" s="141" t="s">
        <v>536</v>
      </c>
      <c r="Z38" s="141" t="s">
        <v>545</v>
      </c>
      <c r="AA38" s="141" t="s">
        <v>545</v>
      </c>
      <c r="AB38" s="141">
        <v>0</v>
      </c>
      <c r="AC38" s="141">
        <v>0</v>
      </c>
    </row>
    <row r="39" spans="1:29" x14ac:dyDescent="0.25">
      <c r="A39" s="142" t="s">
        <v>164</v>
      </c>
      <c r="B39" s="143" t="s">
        <v>547</v>
      </c>
      <c r="C39" s="141"/>
      <c r="D39" s="141"/>
      <c r="E39" s="141"/>
      <c r="F39" s="141"/>
      <c r="G39" s="141">
        <v>0</v>
      </c>
      <c r="H39" s="141">
        <v>0</v>
      </c>
      <c r="I39" s="146" t="s">
        <v>536</v>
      </c>
      <c r="J39" s="141">
        <v>0</v>
      </c>
      <c r="K39" s="146" t="s">
        <v>536</v>
      </c>
      <c r="L39" s="141">
        <v>0</v>
      </c>
      <c r="M39" s="146" t="s">
        <v>536</v>
      </c>
      <c r="N39" s="141">
        <v>0</v>
      </c>
      <c r="O39" s="146" t="s">
        <v>536</v>
      </c>
      <c r="P39" s="141">
        <v>0</v>
      </c>
      <c r="Q39" s="146" t="s">
        <v>536</v>
      </c>
      <c r="R39" s="141">
        <v>0</v>
      </c>
      <c r="S39" s="146" t="s">
        <v>536</v>
      </c>
      <c r="T39" s="141">
        <v>0</v>
      </c>
      <c r="U39" s="146" t="s">
        <v>536</v>
      </c>
      <c r="V39" s="141">
        <v>0</v>
      </c>
      <c r="W39" s="146" t="s">
        <v>536</v>
      </c>
      <c r="X39" s="141">
        <v>0</v>
      </c>
      <c r="Y39" s="141" t="s">
        <v>536</v>
      </c>
      <c r="Z39" s="141" t="s">
        <v>545</v>
      </c>
      <c r="AA39" s="141" t="s">
        <v>545</v>
      </c>
      <c r="AB39" s="141">
        <v>0</v>
      </c>
      <c r="AC39" s="141">
        <v>0</v>
      </c>
    </row>
    <row r="40" spans="1:29" x14ac:dyDescent="0.25">
      <c r="A40" s="142" t="s">
        <v>163</v>
      </c>
      <c r="B40" s="143" t="s">
        <v>549</v>
      </c>
      <c r="C40" s="141"/>
      <c r="D40" s="141"/>
      <c r="E40" s="141"/>
      <c r="F40" s="141"/>
      <c r="G40" s="141">
        <v>0</v>
      </c>
      <c r="H40" s="141">
        <v>0</v>
      </c>
      <c r="I40" s="146" t="s">
        <v>536</v>
      </c>
      <c r="J40" s="141">
        <v>0</v>
      </c>
      <c r="K40" s="146" t="s">
        <v>536</v>
      </c>
      <c r="L40" s="141">
        <v>0</v>
      </c>
      <c r="M40" s="146" t="s">
        <v>536</v>
      </c>
      <c r="N40" s="141">
        <v>0</v>
      </c>
      <c r="O40" s="146" t="s">
        <v>536</v>
      </c>
      <c r="P40" s="141">
        <v>0</v>
      </c>
      <c r="Q40" s="146" t="s">
        <v>536</v>
      </c>
      <c r="R40" s="141">
        <v>0</v>
      </c>
      <c r="S40" s="146" t="s">
        <v>536</v>
      </c>
      <c r="T40" s="141">
        <v>0</v>
      </c>
      <c r="U40" s="146" t="s">
        <v>536</v>
      </c>
      <c r="V40" s="141">
        <v>0</v>
      </c>
      <c r="W40" s="146" t="s">
        <v>536</v>
      </c>
      <c r="X40" s="141">
        <v>0</v>
      </c>
      <c r="Y40" s="141" t="s">
        <v>536</v>
      </c>
      <c r="Z40" s="141" t="s">
        <v>545</v>
      </c>
      <c r="AA40" s="141" t="s">
        <v>545</v>
      </c>
      <c r="AB40" s="141">
        <v>0</v>
      </c>
      <c r="AC40" s="141">
        <v>0</v>
      </c>
    </row>
    <row r="41" spans="1:29" x14ac:dyDescent="0.25">
      <c r="A41" s="142" t="s">
        <v>162</v>
      </c>
      <c r="B41" s="143" t="s">
        <v>550</v>
      </c>
      <c r="C41" s="141"/>
      <c r="D41" s="141"/>
      <c r="E41" s="141"/>
      <c r="F41" s="141"/>
      <c r="G41" s="141">
        <v>0</v>
      </c>
      <c r="H41" s="141">
        <v>0</v>
      </c>
      <c r="I41" s="146" t="s">
        <v>536</v>
      </c>
      <c r="J41" s="141">
        <v>0</v>
      </c>
      <c r="K41" s="146" t="s">
        <v>536</v>
      </c>
      <c r="L41" s="141">
        <v>0</v>
      </c>
      <c r="M41" s="146" t="s">
        <v>536</v>
      </c>
      <c r="N41" s="141">
        <v>0</v>
      </c>
      <c r="O41" s="146" t="s">
        <v>536</v>
      </c>
      <c r="P41" s="141">
        <v>0</v>
      </c>
      <c r="Q41" s="146" t="s">
        <v>536</v>
      </c>
      <c r="R41" s="141">
        <v>0</v>
      </c>
      <c r="S41" s="146" t="s">
        <v>536</v>
      </c>
      <c r="T41" s="141">
        <v>0</v>
      </c>
      <c r="U41" s="146" t="s">
        <v>536</v>
      </c>
      <c r="V41" s="141">
        <v>0</v>
      </c>
      <c r="W41" s="146" t="s">
        <v>536</v>
      </c>
      <c r="X41" s="141">
        <v>0</v>
      </c>
      <c r="Y41" s="141" t="s">
        <v>536</v>
      </c>
      <c r="Z41" s="141" t="s">
        <v>545</v>
      </c>
      <c r="AA41" s="141" t="s">
        <v>545</v>
      </c>
      <c r="AB41" s="141">
        <v>0</v>
      </c>
      <c r="AC41" s="141">
        <v>0</v>
      </c>
    </row>
    <row r="42" spans="1:29" x14ac:dyDescent="0.25">
      <c r="A42" s="142" t="s">
        <v>161</v>
      </c>
      <c r="B42" s="143" t="s">
        <v>551</v>
      </c>
      <c r="C42" s="141"/>
      <c r="D42" s="141"/>
      <c r="E42" s="141"/>
      <c r="F42" s="141"/>
      <c r="G42" s="141">
        <v>0</v>
      </c>
      <c r="H42" s="141">
        <v>0</v>
      </c>
      <c r="I42" s="146" t="s">
        <v>536</v>
      </c>
      <c r="J42" s="141">
        <v>0</v>
      </c>
      <c r="K42" s="146" t="s">
        <v>536</v>
      </c>
      <c r="L42" s="141">
        <v>0</v>
      </c>
      <c r="M42" s="146" t="s">
        <v>536</v>
      </c>
      <c r="N42" s="141">
        <v>0</v>
      </c>
      <c r="O42" s="146" t="s">
        <v>536</v>
      </c>
      <c r="P42" s="141">
        <v>0</v>
      </c>
      <c r="Q42" s="146" t="s">
        <v>536</v>
      </c>
      <c r="R42" s="141">
        <v>0</v>
      </c>
      <c r="S42" s="146" t="s">
        <v>536</v>
      </c>
      <c r="T42" s="141">
        <v>0</v>
      </c>
      <c r="U42" s="146" t="s">
        <v>536</v>
      </c>
      <c r="V42" s="141">
        <v>0</v>
      </c>
      <c r="W42" s="146" t="s">
        <v>536</v>
      </c>
      <c r="X42" s="141">
        <v>0</v>
      </c>
      <c r="Y42" s="141" t="s">
        <v>536</v>
      </c>
      <c r="Z42" s="141" t="s">
        <v>545</v>
      </c>
      <c r="AA42" s="141" t="s">
        <v>545</v>
      </c>
      <c r="AB42" s="141">
        <v>0</v>
      </c>
      <c r="AC42" s="141">
        <v>0</v>
      </c>
    </row>
    <row r="43" spans="1:29" x14ac:dyDescent="0.25">
      <c r="A43" s="142" t="s">
        <v>552</v>
      </c>
      <c r="B43" s="143" t="s">
        <v>553</v>
      </c>
      <c r="C43" s="141"/>
      <c r="D43" s="141"/>
      <c r="E43" s="141"/>
      <c r="F43" s="141"/>
      <c r="G43" s="141">
        <v>0</v>
      </c>
      <c r="H43" s="141">
        <v>0</v>
      </c>
      <c r="I43" s="146" t="s">
        <v>536</v>
      </c>
      <c r="J43" s="141">
        <v>0</v>
      </c>
      <c r="K43" s="146" t="s">
        <v>536</v>
      </c>
      <c r="L43" s="141">
        <v>0</v>
      </c>
      <c r="M43" s="146" t="s">
        <v>536</v>
      </c>
      <c r="N43" s="141">
        <v>0</v>
      </c>
      <c r="O43" s="146" t="s">
        <v>536</v>
      </c>
      <c r="P43" s="141">
        <v>0</v>
      </c>
      <c r="Q43" s="146" t="s">
        <v>536</v>
      </c>
      <c r="R43" s="141">
        <v>0</v>
      </c>
      <c r="S43" s="146" t="s">
        <v>536</v>
      </c>
      <c r="T43" s="141">
        <v>0</v>
      </c>
      <c r="U43" s="146" t="s">
        <v>536</v>
      </c>
      <c r="V43" s="141">
        <v>0</v>
      </c>
      <c r="W43" s="146" t="s">
        <v>536</v>
      </c>
      <c r="X43" s="141">
        <v>0</v>
      </c>
      <c r="Y43" s="141" t="s">
        <v>536</v>
      </c>
      <c r="Z43" s="141" t="s">
        <v>545</v>
      </c>
      <c r="AA43" s="141" t="s">
        <v>545</v>
      </c>
      <c r="AB43" s="141">
        <v>0</v>
      </c>
      <c r="AC43" s="141">
        <v>0</v>
      </c>
    </row>
    <row r="44" spans="1:29" x14ac:dyDescent="0.25">
      <c r="A44" s="142" t="s">
        <v>554</v>
      </c>
      <c r="B44" s="143" t="s">
        <v>555</v>
      </c>
      <c r="C44" s="141"/>
      <c r="D44" s="141"/>
      <c r="E44" s="141"/>
      <c r="F44" s="141"/>
      <c r="G44" s="141">
        <v>0</v>
      </c>
      <c r="H44" s="141">
        <v>0</v>
      </c>
      <c r="I44" s="146" t="s">
        <v>536</v>
      </c>
      <c r="J44" s="141">
        <v>0</v>
      </c>
      <c r="K44" s="146" t="s">
        <v>536</v>
      </c>
      <c r="L44" s="141">
        <v>0</v>
      </c>
      <c r="M44" s="146" t="s">
        <v>536</v>
      </c>
      <c r="N44" s="141">
        <v>0</v>
      </c>
      <c r="O44" s="146" t="s">
        <v>536</v>
      </c>
      <c r="P44" s="141">
        <v>0</v>
      </c>
      <c r="Q44" s="146" t="s">
        <v>536</v>
      </c>
      <c r="R44" s="141">
        <v>0</v>
      </c>
      <c r="S44" s="146" t="s">
        <v>536</v>
      </c>
      <c r="T44" s="141">
        <v>0</v>
      </c>
      <c r="U44" s="146" t="s">
        <v>536</v>
      </c>
      <c r="V44" s="141">
        <v>0</v>
      </c>
      <c r="W44" s="146" t="s">
        <v>536</v>
      </c>
      <c r="X44" s="141">
        <v>0</v>
      </c>
      <c r="Y44" s="141" t="s">
        <v>536</v>
      </c>
      <c r="Z44" s="141" t="s">
        <v>545</v>
      </c>
      <c r="AA44" s="141" t="s">
        <v>545</v>
      </c>
      <c r="AB44" s="141">
        <v>0</v>
      </c>
      <c r="AC44" s="141">
        <v>0</v>
      </c>
    </row>
    <row r="45" spans="1:29" x14ac:dyDescent="0.25">
      <c r="A45" s="142" t="s">
        <v>556</v>
      </c>
      <c r="B45" s="143" t="s">
        <v>557</v>
      </c>
      <c r="C45" s="141"/>
      <c r="D45" s="141"/>
      <c r="E45" s="141"/>
      <c r="F45" s="141"/>
      <c r="G45" s="141">
        <v>0</v>
      </c>
      <c r="H45" s="141">
        <v>0</v>
      </c>
      <c r="I45" s="146" t="s">
        <v>536</v>
      </c>
      <c r="J45" s="141">
        <v>0</v>
      </c>
      <c r="K45" s="146" t="s">
        <v>536</v>
      </c>
      <c r="L45" s="141">
        <v>0</v>
      </c>
      <c r="M45" s="146" t="s">
        <v>536</v>
      </c>
      <c r="N45" s="141">
        <v>0</v>
      </c>
      <c r="O45" s="146" t="s">
        <v>536</v>
      </c>
      <c r="P45" s="141">
        <v>0</v>
      </c>
      <c r="Q45" s="146" t="s">
        <v>536</v>
      </c>
      <c r="R45" s="141">
        <v>0</v>
      </c>
      <c r="S45" s="146" t="s">
        <v>536</v>
      </c>
      <c r="T45" s="141">
        <v>0</v>
      </c>
      <c r="U45" s="146" t="s">
        <v>536</v>
      </c>
      <c r="V45" s="141">
        <v>0</v>
      </c>
      <c r="W45" s="146" t="s">
        <v>536</v>
      </c>
      <c r="X45" s="141">
        <v>0</v>
      </c>
      <c r="Y45" s="141" t="s">
        <v>536</v>
      </c>
      <c r="Z45" s="141" t="s">
        <v>545</v>
      </c>
      <c r="AA45" s="141" t="s">
        <v>545</v>
      </c>
      <c r="AB45" s="141">
        <v>0</v>
      </c>
      <c r="AC45" s="141">
        <v>0</v>
      </c>
    </row>
    <row r="46" spans="1:29" x14ac:dyDescent="0.25">
      <c r="A46" s="142" t="s">
        <v>558</v>
      </c>
      <c r="B46" s="143" t="s">
        <v>559</v>
      </c>
      <c r="C46" s="141"/>
      <c r="D46" s="141"/>
      <c r="E46" s="141"/>
      <c r="F46" s="141"/>
      <c r="G46" s="141">
        <v>0</v>
      </c>
      <c r="H46" s="141">
        <v>0</v>
      </c>
      <c r="I46" s="146" t="s">
        <v>536</v>
      </c>
      <c r="J46" s="141">
        <v>0</v>
      </c>
      <c r="K46" s="146" t="s">
        <v>536</v>
      </c>
      <c r="L46" s="141">
        <v>0</v>
      </c>
      <c r="M46" s="146" t="s">
        <v>536</v>
      </c>
      <c r="N46" s="141">
        <v>0</v>
      </c>
      <c r="O46" s="146" t="s">
        <v>536</v>
      </c>
      <c r="P46" s="141">
        <v>0</v>
      </c>
      <c r="Q46" s="146" t="s">
        <v>536</v>
      </c>
      <c r="R46" s="141">
        <v>0</v>
      </c>
      <c r="S46" s="146" t="s">
        <v>536</v>
      </c>
      <c r="T46" s="141">
        <v>0</v>
      </c>
      <c r="U46" s="146" t="s">
        <v>536</v>
      </c>
      <c r="V46" s="141">
        <v>0</v>
      </c>
      <c r="W46" s="146" t="s">
        <v>536</v>
      </c>
      <c r="X46" s="141">
        <v>0</v>
      </c>
      <c r="Y46" s="141" t="s">
        <v>536</v>
      </c>
      <c r="Z46" s="141" t="s">
        <v>545</v>
      </c>
      <c r="AA46" s="141" t="s">
        <v>545</v>
      </c>
      <c r="AB46" s="141">
        <v>0</v>
      </c>
      <c r="AC46" s="141">
        <v>0</v>
      </c>
    </row>
    <row r="47" spans="1:29" x14ac:dyDescent="0.25">
      <c r="A47" s="139" t="s">
        <v>61</v>
      </c>
      <c r="B47" s="140" t="s">
        <v>160</v>
      </c>
      <c r="C47" s="141"/>
      <c r="D47" s="141"/>
      <c r="E47" s="141"/>
      <c r="F47" s="141"/>
      <c r="G47" s="141"/>
      <c r="H47" s="141"/>
      <c r="I47" s="141"/>
      <c r="J47" s="141"/>
      <c r="K47" s="141"/>
      <c r="L47" s="141"/>
      <c r="M47" s="141"/>
      <c r="N47" s="141"/>
      <c r="O47" s="146"/>
      <c r="P47" s="141"/>
      <c r="Q47" s="141"/>
      <c r="R47" s="141"/>
      <c r="S47" s="141"/>
      <c r="T47" s="141"/>
      <c r="U47" s="141"/>
      <c r="V47" s="141"/>
      <c r="W47" s="141"/>
      <c r="X47" s="141"/>
      <c r="Y47" s="141"/>
      <c r="Z47" s="141"/>
      <c r="AA47" s="141"/>
      <c r="AB47" s="141"/>
      <c r="AC47" s="141"/>
    </row>
    <row r="48" spans="1:29" x14ac:dyDescent="0.25">
      <c r="A48" s="142" t="s">
        <v>159</v>
      </c>
      <c r="B48" s="145" t="s">
        <v>548</v>
      </c>
      <c r="C48" s="141">
        <v>0</v>
      </c>
      <c r="D48" s="141">
        <v>0</v>
      </c>
      <c r="E48" s="141"/>
      <c r="F48" s="141"/>
      <c r="G48" s="141">
        <v>0</v>
      </c>
      <c r="H48" s="141">
        <v>0</v>
      </c>
      <c r="I48" s="141"/>
      <c r="J48" s="141">
        <v>0</v>
      </c>
      <c r="K48" s="141"/>
      <c r="L48" s="141">
        <v>0</v>
      </c>
      <c r="M48" s="141"/>
      <c r="N48" s="141">
        <v>0</v>
      </c>
      <c r="O48" s="141"/>
      <c r="P48" s="141">
        <v>0</v>
      </c>
      <c r="Q48" s="141"/>
      <c r="R48" s="141">
        <v>0</v>
      </c>
      <c r="S48" s="141"/>
      <c r="T48" s="141">
        <v>0</v>
      </c>
      <c r="U48" s="141"/>
      <c r="V48" s="141">
        <v>0</v>
      </c>
      <c r="W48" s="141"/>
      <c r="X48" s="141">
        <v>0</v>
      </c>
      <c r="Y48" s="141"/>
      <c r="Z48" s="141" t="s">
        <v>545</v>
      </c>
      <c r="AA48" s="141"/>
      <c r="AB48" s="141">
        <v>0</v>
      </c>
      <c r="AC48" s="141">
        <v>0</v>
      </c>
    </row>
    <row r="49" spans="1:29" ht="31.5" x14ac:dyDescent="0.25">
      <c r="A49" s="142" t="s">
        <v>158</v>
      </c>
      <c r="B49" s="145" t="s">
        <v>546</v>
      </c>
      <c r="C49" s="141">
        <v>0</v>
      </c>
      <c r="D49" s="141">
        <v>0</v>
      </c>
      <c r="E49" s="141"/>
      <c r="F49" s="141"/>
      <c r="G49" s="141">
        <v>0</v>
      </c>
      <c r="H49" s="141">
        <v>0</v>
      </c>
      <c r="I49" s="141"/>
      <c r="J49" s="141">
        <v>0</v>
      </c>
      <c r="K49" s="141"/>
      <c r="L49" s="141">
        <v>0</v>
      </c>
      <c r="M49" s="141"/>
      <c r="N49" s="141">
        <v>0</v>
      </c>
      <c r="O49" s="141"/>
      <c r="P49" s="141">
        <v>0</v>
      </c>
      <c r="Q49" s="141"/>
      <c r="R49" s="141">
        <v>0</v>
      </c>
      <c r="S49" s="141"/>
      <c r="T49" s="141">
        <v>0</v>
      </c>
      <c r="U49" s="141"/>
      <c r="V49" s="141">
        <v>0</v>
      </c>
      <c r="W49" s="141"/>
      <c r="X49" s="141">
        <v>0</v>
      </c>
      <c r="Y49" s="141"/>
      <c r="Z49" s="141" t="s">
        <v>545</v>
      </c>
      <c r="AA49" s="141"/>
      <c r="AB49" s="141">
        <v>0</v>
      </c>
      <c r="AC49" s="141">
        <v>0</v>
      </c>
    </row>
    <row r="50" spans="1:29" x14ac:dyDescent="0.25">
      <c r="A50" s="142" t="s">
        <v>157</v>
      </c>
      <c r="B50" s="143" t="s">
        <v>156</v>
      </c>
      <c r="C50" s="141">
        <v>0</v>
      </c>
      <c r="D50" s="141">
        <v>0</v>
      </c>
      <c r="E50" s="141"/>
      <c r="F50" s="141"/>
      <c r="G50" s="141">
        <v>0</v>
      </c>
      <c r="H50" s="141">
        <v>0</v>
      </c>
      <c r="I50" s="141"/>
      <c r="J50" s="141">
        <v>0</v>
      </c>
      <c r="K50" s="141"/>
      <c r="L50" s="141">
        <v>0</v>
      </c>
      <c r="M50" s="141"/>
      <c r="N50" s="141">
        <v>0</v>
      </c>
      <c r="O50" s="141"/>
      <c r="P50" s="141">
        <v>0</v>
      </c>
      <c r="Q50" s="141"/>
      <c r="R50" s="141">
        <v>0</v>
      </c>
      <c r="S50" s="141"/>
      <c r="T50" s="141">
        <v>0</v>
      </c>
      <c r="U50" s="141"/>
      <c r="V50" s="141">
        <v>0</v>
      </c>
      <c r="W50" s="141"/>
      <c r="X50" s="141">
        <v>0</v>
      </c>
      <c r="Y50" s="141"/>
      <c r="Z50" s="141" t="s">
        <v>545</v>
      </c>
      <c r="AA50" s="141"/>
      <c r="AB50" s="141">
        <v>0</v>
      </c>
      <c r="AC50" s="141">
        <v>0</v>
      </c>
    </row>
    <row r="51" spans="1:29" ht="35.25" customHeight="1" x14ac:dyDescent="0.25">
      <c r="A51" s="142" t="s">
        <v>155</v>
      </c>
      <c r="B51" s="143" t="s">
        <v>154</v>
      </c>
      <c r="C51" s="141">
        <v>0</v>
      </c>
      <c r="D51" s="141">
        <v>0</v>
      </c>
      <c r="E51" s="141"/>
      <c r="F51" s="141"/>
      <c r="G51" s="141">
        <v>0</v>
      </c>
      <c r="H51" s="141">
        <v>0</v>
      </c>
      <c r="I51" s="141"/>
      <c r="J51" s="141">
        <v>0</v>
      </c>
      <c r="K51" s="141"/>
      <c r="L51" s="141">
        <v>0</v>
      </c>
      <c r="M51" s="141"/>
      <c r="N51" s="141">
        <v>0</v>
      </c>
      <c r="O51" s="141"/>
      <c r="P51" s="141">
        <v>0</v>
      </c>
      <c r="Q51" s="141"/>
      <c r="R51" s="141">
        <v>0</v>
      </c>
      <c r="S51" s="141"/>
      <c r="T51" s="141">
        <v>0</v>
      </c>
      <c r="U51" s="141"/>
      <c r="V51" s="141">
        <v>0</v>
      </c>
      <c r="W51" s="141"/>
      <c r="X51" s="141">
        <v>0</v>
      </c>
      <c r="Y51" s="141"/>
      <c r="Z51" s="141" t="s">
        <v>545</v>
      </c>
      <c r="AA51" s="141"/>
      <c r="AB51" s="141">
        <v>0</v>
      </c>
      <c r="AC51" s="141">
        <v>0</v>
      </c>
    </row>
    <row r="52" spans="1:29" ht="31.5" x14ac:dyDescent="0.25">
      <c r="A52" s="142" t="s">
        <v>153</v>
      </c>
      <c r="B52" s="143" t="s">
        <v>152</v>
      </c>
      <c r="C52" s="141">
        <v>0</v>
      </c>
      <c r="D52" s="141">
        <v>0</v>
      </c>
      <c r="E52" s="141"/>
      <c r="F52" s="141"/>
      <c r="G52" s="141">
        <v>0</v>
      </c>
      <c r="H52" s="141">
        <v>0</v>
      </c>
      <c r="I52" s="141"/>
      <c r="J52" s="141">
        <v>0</v>
      </c>
      <c r="K52" s="141"/>
      <c r="L52" s="141">
        <v>0</v>
      </c>
      <c r="M52" s="141"/>
      <c r="N52" s="141">
        <v>0</v>
      </c>
      <c r="O52" s="141"/>
      <c r="P52" s="141">
        <v>0</v>
      </c>
      <c r="Q52" s="141"/>
      <c r="R52" s="141">
        <v>0</v>
      </c>
      <c r="S52" s="141"/>
      <c r="T52" s="141">
        <v>0</v>
      </c>
      <c r="U52" s="141"/>
      <c r="V52" s="141">
        <v>0</v>
      </c>
      <c r="W52" s="141"/>
      <c r="X52" s="141">
        <v>0</v>
      </c>
      <c r="Y52" s="141"/>
      <c r="Z52" s="141" t="s">
        <v>545</v>
      </c>
      <c r="AA52" s="141"/>
      <c r="AB52" s="141">
        <v>0</v>
      </c>
      <c r="AC52" s="141">
        <v>0</v>
      </c>
    </row>
    <row r="53" spans="1:29" x14ac:dyDescent="0.25">
      <c r="A53" s="142" t="s">
        <v>151</v>
      </c>
      <c r="B53" s="143" t="s">
        <v>150</v>
      </c>
      <c r="C53" s="141">
        <v>0</v>
      </c>
      <c r="D53" s="141">
        <v>0</v>
      </c>
      <c r="E53" s="141"/>
      <c r="F53" s="141"/>
      <c r="G53" s="141">
        <v>0</v>
      </c>
      <c r="H53" s="147">
        <v>0</v>
      </c>
      <c r="I53" s="141"/>
      <c r="J53" s="141">
        <v>0</v>
      </c>
      <c r="K53" s="141"/>
      <c r="L53" s="141">
        <v>0</v>
      </c>
      <c r="M53" s="141"/>
      <c r="N53" s="141">
        <v>0</v>
      </c>
      <c r="O53" s="141"/>
      <c r="P53" s="141">
        <v>0</v>
      </c>
      <c r="Q53" s="141"/>
      <c r="R53" s="141">
        <v>0</v>
      </c>
      <c r="S53" s="141"/>
      <c r="T53" s="141">
        <v>0</v>
      </c>
      <c r="U53" s="141"/>
      <c r="V53" s="141">
        <v>0</v>
      </c>
      <c r="W53" s="141"/>
      <c r="X53" s="141">
        <v>0</v>
      </c>
      <c r="Y53" s="141"/>
      <c r="Z53" s="141" t="s">
        <v>545</v>
      </c>
      <c r="AA53" s="141"/>
      <c r="AB53" s="141">
        <v>0</v>
      </c>
      <c r="AC53" s="141">
        <v>0</v>
      </c>
    </row>
    <row r="54" spans="1:29" x14ac:dyDescent="0.25">
      <c r="A54" s="142" t="s">
        <v>149</v>
      </c>
      <c r="B54" s="143" t="s">
        <v>549</v>
      </c>
      <c r="C54" s="141">
        <v>41</v>
      </c>
      <c r="D54" s="141">
        <v>39</v>
      </c>
      <c r="E54" s="141"/>
      <c r="F54" s="141"/>
      <c r="G54" s="141">
        <v>0</v>
      </c>
      <c r="H54" s="141">
        <v>41</v>
      </c>
      <c r="I54" s="141"/>
      <c r="J54" s="141">
        <v>39</v>
      </c>
      <c r="K54" s="141"/>
      <c r="L54" s="141">
        <v>0</v>
      </c>
      <c r="M54" s="141"/>
      <c r="N54" s="141">
        <v>0</v>
      </c>
      <c r="O54" s="141"/>
      <c r="P54" s="141">
        <v>0</v>
      </c>
      <c r="Q54" s="141"/>
      <c r="R54" s="141">
        <v>0</v>
      </c>
      <c r="S54" s="141"/>
      <c r="T54" s="141">
        <v>0</v>
      </c>
      <c r="U54" s="141"/>
      <c r="V54" s="141">
        <v>0</v>
      </c>
      <c r="W54" s="141"/>
      <c r="X54" s="141">
        <v>0</v>
      </c>
      <c r="Y54" s="141"/>
      <c r="Z54" s="141" t="s">
        <v>545</v>
      </c>
      <c r="AA54" s="141"/>
      <c r="AB54" s="141">
        <v>41</v>
      </c>
      <c r="AC54" s="141">
        <v>39</v>
      </c>
    </row>
    <row r="55" spans="1:29" x14ac:dyDescent="0.25">
      <c r="A55" s="142" t="s">
        <v>560</v>
      </c>
      <c r="B55" s="143" t="s">
        <v>550</v>
      </c>
      <c r="C55" s="141">
        <v>0</v>
      </c>
      <c r="D55" s="141">
        <v>0</v>
      </c>
      <c r="E55" s="141"/>
      <c r="F55" s="141"/>
      <c r="G55" s="141">
        <v>0</v>
      </c>
      <c r="H55" s="141">
        <v>0</v>
      </c>
      <c r="I55" s="141"/>
      <c r="J55" s="141">
        <v>0</v>
      </c>
      <c r="K55" s="141"/>
      <c r="L55" s="141">
        <v>0</v>
      </c>
      <c r="M55" s="141"/>
      <c r="N55" s="141">
        <v>0</v>
      </c>
      <c r="O55" s="141"/>
      <c r="P55" s="141">
        <v>0</v>
      </c>
      <c r="Q55" s="141"/>
      <c r="R55" s="141">
        <v>0</v>
      </c>
      <c r="S55" s="141"/>
      <c r="T55" s="141">
        <v>0</v>
      </c>
      <c r="U55" s="141"/>
      <c r="V55" s="141">
        <v>0</v>
      </c>
      <c r="W55" s="141"/>
      <c r="X55" s="141">
        <v>0</v>
      </c>
      <c r="Y55" s="141"/>
      <c r="Z55" s="141" t="s">
        <v>545</v>
      </c>
      <c r="AA55" s="141"/>
      <c r="AB55" s="141">
        <v>0</v>
      </c>
      <c r="AC55" s="141">
        <v>0</v>
      </c>
    </row>
    <row r="56" spans="1:29" x14ac:dyDescent="0.25">
      <c r="A56" s="142" t="s">
        <v>561</v>
      </c>
      <c r="B56" s="143" t="s">
        <v>551</v>
      </c>
      <c r="C56" s="141">
        <v>0</v>
      </c>
      <c r="D56" s="141">
        <v>0</v>
      </c>
      <c r="E56" s="141"/>
      <c r="F56" s="141"/>
      <c r="G56" s="141">
        <v>0</v>
      </c>
      <c r="H56" s="141">
        <v>0</v>
      </c>
      <c r="I56" s="141"/>
      <c r="J56" s="141">
        <v>0</v>
      </c>
      <c r="K56" s="141"/>
      <c r="L56" s="141">
        <v>0</v>
      </c>
      <c r="M56" s="141"/>
      <c r="N56" s="141">
        <v>0</v>
      </c>
      <c r="O56" s="141"/>
      <c r="P56" s="141">
        <v>0</v>
      </c>
      <c r="Q56" s="141"/>
      <c r="R56" s="141">
        <v>0</v>
      </c>
      <c r="S56" s="141"/>
      <c r="T56" s="141">
        <v>0</v>
      </c>
      <c r="U56" s="141"/>
      <c r="V56" s="141">
        <v>0</v>
      </c>
      <c r="W56" s="141"/>
      <c r="X56" s="141">
        <v>0</v>
      </c>
      <c r="Y56" s="141"/>
      <c r="Z56" s="141" t="s">
        <v>545</v>
      </c>
      <c r="AA56" s="141"/>
      <c r="AB56" s="141">
        <v>0</v>
      </c>
      <c r="AC56" s="141">
        <v>0</v>
      </c>
    </row>
    <row r="57" spans="1:29" x14ac:dyDescent="0.25">
      <c r="A57" s="142" t="s">
        <v>562</v>
      </c>
      <c r="B57" s="143" t="s">
        <v>553</v>
      </c>
      <c r="C57" s="141">
        <v>0</v>
      </c>
      <c r="D57" s="141">
        <v>0</v>
      </c>
      <c r="E57" s="141"/>
      <c r="F57" s="141"/>
      <c r="G57" s="141">
        <v>0</v>
      </c>
      <c r="H57" s="141">
        <v>0</v>
      </c>
      <c r="I57" s="141"/>
      <c r="J57" s="141">
        <v>0</v>
      </c>
      <c r="K57" s="141"/>
      <c r="L57" s="141">
        <v>0</v>
      </c>
      <c r="M57" s="141"/>
      <c r="N57" s="141">
        <v>0</v>
      </c>
      <c r="O57" s="141"/>
      <c r="P57" s="141">
        <v>0</v>
      </c>
      <c r="Q57" s="141"/>
      <c r="R57" s="141">
        <v>0</v>
      </c>
      <c r="S57" s="141"/>
      <c r="T57" s="141">
        <v>0</v>
      </c>
      <c r="U57" s="141"/>
      <c r="V57" s="141">
        <v>0</v>
      </c>
      <c r="W57" s="141"/>
      <c r="X57" s="141">
        <v>0</v>
      </c>
      <c r="Y57" s="141"/>
      <c r="Z57" s="141" t="s">
        <v>545</v>
      </c>
      <c r="AA57" s="141"/>
      <c r="AB57" s="141">
        <v>0</v>
      </c>
      <c r="AC57" s="141">
        <v>0</v>
      </c>
    </row>
    <row r="58" spans="1:29" ht="36.75" customHeight="1" x14ac:dyDescent="0.25">
      <c r="A58" s="142" t="s">
        <v>563</v>
      </c>
      <c r="B58" s="143" t="s">
        <v>555</v>
      </c>
      <c r="C58" s="141">
        <v>0</v>
      </c>
      <c r="D58" s="141">
        <v>0</v>
      </c>
      <c r="E58" s="141"/>
      <c r="F58" s="141"/>
      <c r="G58" s="141">
        <v>0</v>
      </c>
      <c r="H58" s="141">
        <v>0</v>
      </c>
      <c r="I58" s="141"/>
      <c r="J58" s="141">
        <v>0</v>
      </c>
      <c r="K58" s="141"/>
      <c r="L58" s="141">
        <v>0</v>
      </c>
      <c r="M58" s="141"/>
      <c r="N58" s="141">
        <v>0</v>
      </c>
      <c r="O58" s="141"/>
      <c r="P58" s="141">
        <v>0</v>
      </c>
      <c r="Q58" s="141"/>
      <c r="R58" s="141">
        <v>0</v>
      </c>
      <c r="S58" s="141"/>
      <c r="T58" s="141">
        <v>0</v>
      </c>
      <c r="U58" s="141"/>
      <c r="V58" s="141">
        <v>0</v>
      </c>
      <c r="W58" s="141"/>
      <c r="X58" s="141">
        <v>0</v>
      </c>
      <c r="Y58" s="141"/>
      <c r="Z58" s="141" t="s">
        <v>545</v>
      </c>
      <c r="AA58" s="141"/>
      <c r="AB58" s="141">
        <v>0</v>
      </c>
      <c r="AC58" s="141">
        <v>0</v>
      </c>
    </row>
    <row r="59" spans="1:29" x14ac:dyDescent="0.25">
      <c r="A59" s="142" t="s">
        <v>564</v>
      </c>
      <c r="B59" s="143" t="s">
        <v>557</v>
      </c>
      <c r="C59" s="141">
        <v>0</v>
      </c>
      <c r="D59" s="141">
        <v>0</v>
      </c>
      <c r="E59" s="141"/>
      <c r="F59" s="141"/>
      <c r="G59" s="141">
        <v>0</v>
      </c>
      <c r="H59" s="141">
        <v>0</v>
      </c>
      <c r="I59" s="141"/>
      <c r="J59" s="141">
        <v>0</v>
      </c>
      <c r="K59" s="141"/>
      <c r="L59" s="141">
        <v>0</v>
      </c>
      <c r="M59" s="141"/>
      <c r="N59" s="141">
        <v>0</v>
      </c>
      <c r="O59" s="141"/>
      <c r="P59" s="141">
        <v>0</v>
      </c>
      <c r="Q59" s="141"/>
      <c r="R59" s="141">
        <v>0</v>
      </c>
      <c r="S59" s="141"/>
      <c r="T59" s="141">
        <v>0</v>
      </c>
      <c r="U59" s="141"/>
      <c r="V59" s="141">
        <v>0</v>
      </c>
      <c r="W59" s="141"/>
      <c r="X59" s="141">
        <v>0</v>
      </c>
      <c r="Y59" s="141"/>
      <c r="Z59" s="141" t="s">
        <v>545</v>
      </c>
      <c r="AA59" s="141"/>
      <c r="AB59" s="141">
        <v>0</v>
      </c>
      <c r="AC59" s="141">
        <v>0</v>
      </c>
    </row>
    <row r="60" spans="1:29" x14ac:dyDescent="0.25">
      <c r="A60" s="142" t="s">
        <v>565</v>
      </c>
      <c r="B60" s="143" t="s">
        <v>559</v>
      </c>
      <c r="C60" s="141">
        <v>0</v>
      </c>
      <c r="D60" s="141">
        <v>0</v>
      </c>
      <c r="E60" s="141"/>
      <c r="F60" s="141"/>
      <c r="G60" s="141">
        <v>0</v>
      </c>
      <c r="H60" s="141">
        <v>0</v>
      </c>
      <c r="I60" s="141"/>
      <c r="J60" s="141">
        <v>0</v>
      </c>
      <c r="K60" s="141"/>
      <c r="L60" s="141">
        <v>0</v>
      </c>
      <c r="M60" s="141"/>
      <c r="N60" s="141">
        <v>0</v>
      </c>
      <c r="O60" s="141"/>
      <c r="P60" s="141">
        <v>0</v>
      </c>
      <c r="Q60" s="141"/>
      <c r="R60" s="141">
        <v>0</v>
      </c>
      <c r="S60" s="141"/>
      <c r="T60" s="141">
        <v>0</v>
      </c>
      <c r="U60" s="141"/>
      <c r="V60" s="141">
        <v>0</v>
      </c>
      <c r="W60" s="141"/>
      <c r="X60" s="141">
        <v>0</v>
      </c>
      <c r="Y60" s="141"/>
      <c r="Z60" s="141" t="s">
        <v>545</v>
      </c>
      <c r="AA60" s="141"/>
      <c r="AB60" s="141">
        <v>0</v>
      </c>
      <c r="AC60" s="141">
        <v>0</v>
      </c>
    </row>
    <row r="61" spans="1:29" ht="31.5" x14ac:dyDescent="0.25">
      <c r="A61" s="139" t="s">
        <v>59</v>
      </c>
      <c r="B61" s="140" t="s">
        <v>148</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row>
    <row r="62" spans="1:29" x14ac:dyDescent="0.25">
      <c r="A62" s="142" t="s">
        <v>147</v>
      </c>
      <c r="B62" s="143" t="s">
        <v>146</v>
      </c>
      <c r="C62" s="141">
        <v>1.0766577051754986</v>
      </c>
      <c r="D62" s="141">
        <v>1.0613186632976106</v>
      </c>
      <c r="E62" s="141"/>
      <c r="F62" s="141"/>
      <c r="G62" s="141">
        <v>0</v>
      </c>
      <c r="H62" s="147">
        <v>1.0766577045581334</v>
      </c>
      <c r="I62" s="141"/>
      <c r="J62" s="141">
        <v>1.0613186632976106</v>
      </c>
      <c r="K62" s="141"/>
      <c r="L62" s="141">
        <v>0</v>
      </c>
      <c r="M62" s="141"/>
      <c r="N62" s="141">
        <v>0</v>
      </c>
      <c r="O62" s="141"/>
      <c r="P62" s="141">
        <v>0</v>
      </c>
      <c r="Q62" s="141"/>
      <c r="R62" s="141">
        <v>0</v>
      </c>
      <c r="S62" s="141"/>
      <c r="T62" s="141">
        <v>0</v>
      </c>
      <c r="U62" s="141"/>
      <c r="V62" s="141">
        <v>0</v>
      </c>
      <c r="W62" s="141"/>
      <c r="X62" s="141">
        <v>0</v>
      </c>
      <c r="Y62" s="141"/>
      <c r="Z62" s="141" t="s">
        <v>545</v>
      </c>
      <c r="AA62" s="141"/>
      <c r="AB62" s="141">
        <v>1.0766577045581334</v>
      </c>
      <c r="AC62" s="141">
        <v>1.0613186632976106</v>
      </c>
    </row>
    <row r="63" spans="1:29" x14ac:dyDescent="0.25">
      <c r="A63" s="142" t="s">
        <v>145</v>
      </c>
      <c r="B63" s="143" t="s">
        <v>139</v>
      </c>
      <c r="C63" s="141"/>
      <c r="D63" s="141"/>
      <c r="E63" s="141"/>
      <c r="F63" s="141"/>
      <c r="G63" s="141">
        <v>0</v>
      </c>
      <c r="H63" s="141">
        <v>0</v>
      </c>
      <c r="I63" s="141"/>
      <c r="J63" s="141">
        <v>0</v>
      </c>
      <c r="K63" s="141"/>
      <c r="L63" s="141">
        <v>0</v>
      </c>
      <c r="M63" s="141"/>
      <c r="N63" s="141">
        <v>0</v>
      </c>
      <c r="O63" s="141"/>
      <c r="P63" s="141">
        <v>0</v>
      </c>
      <c r="Q63" s="141"/>
      <c r="R63" s="141">
        <v>0</v>
      </c>
      <c r="S63" s="141"/>
      <c r="T63" s="141">
        <v>0</v>
      </c>
      <c r="U63" s="141"/>
      <c r="V63" s="141">
        <v>0</v>
      </c>
      <c r="W63" s="141"/>
      <c r="X63" s="141">
        <v>0</v>
      </c>
      <c r="Y63" s="141"/>
      <c r="Z63" s="141" t="s">
        <v>545</v>
      </c>
      <c r="AA63" s="141"/>
      <c r="AB63" s="141">
        <v>0</v>
      </c>
      <c r="AC63" s="141">
        <v>0</v>
      </c>
    </row>
    <row r="64" spans="1:29" x14ac:dyDescent="0.25">
      <c r="A64" s="142" t="s">
        <v>144</v>
      </c>
      <c r="B64" s="145" t="s">
        <v>138</v>
      </c>
      <c r="C64" s="141"/>
      <c r="D64" s="141"/>
      <c r="E64" s="141"/>
      <c r="F64" s="141"/>
      <c r="G64" s="141">
        <v>0</v>
      </c>
      <c r="H64" s="141">
        <v>0</v>
      </c>
      <c r="I64" s="141"/>
      <c r="J64" s="141">
        <v>0</v>
      </c>
      <c r="K64" s="141"/>
      <c r="L64" s="141">
        <v>0</v>
      </c>
      <c r="M64" s="141"/>
      <c r="N64" s="141">
        <v>0</v>
      </c>
      <c r="O64" s="141"/>
      <c r="P64" s="141">
        <v>0</v>
      </c>
      <c r="Q64" s="141"/>
      <c r="R64" s="141">
        <v>0</v>
      </c>
      <c r="S64" s="141"/>
      <c r="T64" s="141">
        <v>0</v>
      </c>
      <c r="U64" s="141"/>
      <c r="V64" s="141">
        <v>0</v>
      </c>
      <c r="W64" s="141"/>
      <c r="X64" s="141">
        <v>0</v>
      </c>
      <c r="Y64" s="141"/>
      <c r="Z64" s="141" t="s">
        <v>545</v>
      </c>
      <c r="AA64" s="141"/>
      <c r="AB64" s="141">
        <v>0</v>
      </c>
      <c r="AC64" s="141">
        <v>0</v>
      </c>
    </row>
    <row r="65" spans="1:29" x14ac:dyDescent="0.25">
      <c r="A65" s="142" t="s">
        <v>143</v>
      </c>
      <c r="B65" s="145" t="s">
        <v>137</v>
      </c>
      <c r="C65" s="141"/>
      <c r="D65" s="141"/>
      <c r="E65" s="141"/>
      <c r="F65" s="141"/>
      <c r="G65" s="141">
        <v>0</v>
      </c>
      <c r="H65" s="141">
        <v>0</v>
      </c>
      <c r="I65" s="141"/>
      <c r="J65" s="141">
        <v>0</v>
      </c>
      <c r="K65" s="141"/>
      <c r="L65" s="141">
        <v>0</v>
      </c>
      <c r="M65" s="141"/>
      <c r="N65" s="141">
        <v>0</v>
      </c>
      <c r="O65" s="141"/>
      <c r="P65" s="141">
        <v>0</v>
      </c>
      <c r="Q65" s="141"/>
      <c r="R65" s="141">
        <v>0</v>
      </c>
      <c r="S65" s="141"/>
      <c r="T65" s="141">
        <v>0</v>
      </c>
      <c r="U65" s="141"/>
      <c r="V65" s="141">
        <v>0</v>
      </c>
      <c r="W65" s="141"/>
      <c r="X65" s="141">
        <v>0</v>
      </c>
      <c r="Y65" s="141"/>
      <c r="Z65" s="141" t="s">
        <v>545</v>
      </c>
      <c r="AA65" s="141"/>
      <c r="AB65" s="141">
        <v>0</v>
      </c>
      <c r="AC65" s="141">
        <v>0</v>
      </c>
    </row>
    <row r="66" spans="1:29" ht="54" customHeight="1" x14ac:dyDescent="0.25">
      <c r="A66" s="142" t="s">
        <v>142</v>
      </c>
      <c r="B66" s="145" t="s">
        <v>136</v>
      </c>
      <c r="C66" s="141"/>
      <c r="D66" s="141"/>
      <c r="E66" s="141"/>
      <c r="F66" s="141"/>
      <c r="G66" s="141">
        <v>0</v>
      </c>
      <c r="H66" s="141">
        <v>0</v>
      </c>
      <c r="I66" s="141"/>
      <c r="J66" s="141">
        <v>0</v>
      </c>
      <c r="K66" s="141"/>
      <c r="L66" s="141">
        <v>0</v>
      </c>
      <c r="M66" s="141"/>
      <c r="N66" s="141">
        <v>0</v>
      </c>
      <c r="O66" s="141"/>
      <c r="P66" s="141">
        <v>0</v>
      </c>
      <c r="Q66" s="141"/>
      <c r="R66" s="141">
        <v>0</v>
      </c>
      <c r="S66" s="141"/>
      <c r="T66" s="141">
        <v>0</v>
      </c>
      <c r="U66" s="141"/>
      <c r="V66" s="141">
        <v>0</v>
      </c>
      <c r="W66" s="141"/>
      <c r="X66" s="141">
        <v>0</v>
      </c>
      <c r="Y66" s="141"/>
      <c r="Z66" s="141" t="s">
        <v>545</v>
      </c>
      <c r="AA66" s="141"/>
      <c r="AB66" s="141">
        <v>0</v>
      </c>
      <c r="AC66" s="141">
        <v>0</v>
      </c>
    </row>
    <row r="67" spans="1:29" x14ac:dyDescent="0.25">
      <c r="A67" s="142" t="s">
        <v>141</v>
      </c>
      <c r="B67" s="145" t="s">
        <v>549</v>
      </c>
      <c r="C67" s="141"/>
      <c r="D67" s="141"/>
      <c r="E67" s="141"/>
      <c r="F67" s="141"/>
      <c r="G67" s="141">
        <v>0</v>
      </c>
      <c r="H67" s="141">
        <v>41</v>
      </c>
      <c r="I67" s="141"/>
      <c r="J67" s="141">
        <v>39</v>
      </c>
      <c r="K67" s="141"/>
      <c r="L67" s="141">
        <v>0</v>
      </c>
      <c r="M67" s="141"/>
      <c r="N67" s="141">
        <v>0</v>
      </c>
      <c r="O67" s="141"/>
      <c r="P67" s="141">
        <v>0</v>
      </c>
      <c r="Q67" s="141"/>
      <c r="R67" s="141">
        <v>0</v>
      </c>
      <c r="S67" s="141"/>
      <c r="T67" s="141">
        <v>0</v>
      </c>
      <c r="U67" s="141"/>
      <c r="V67" s="141">
        <v>0</v>
      </c>
      <c r="W67" s="141"/>
      <c r="X67" s="141">
        <v>0</v>
      </c>
      <c r="Y67" s="141"/>
      <c r="Z67" s="141" t="s">
        <v>545</v>
      </c>
      <c r="AA67" s="141"/>
      <c r="AB67" s="141">
        <v>41</v>
      </c>
      <c r="AC67" s="141">
        <v>39</v>
      </c>
    </row>
    <row r="68" spans="1:29" ht="50.25" customHeight="1" x14ac:dyDescent="0.25">
      <c r="A68" s="142" t="s">
        <v>566</v>
      </c>
      <c r="B68" s="145" t="s">
        <v>550</v>
      </c>
      <c r="C68" s="141"/>
      <c r="D68" s="141"/>
      <c r="E68" s="141"/>
      <c r="F68" s="141"/>
      <c r="G68" s="141">
        <v>0</v>
      </c>
      <c r="H68" s="141">
        <v>0</v>
      </c>
      <c r="I68" s="141"/>
      <c r="J68" s="141">
        <v>0</v>
      </c>
      <c r="K68" s="141"/>
      <c r="L68" s="141">
        <v>0</v>
      </c>
      <c r="M68" s="141"/>
      <c r="N68" s="141">
        <v>0</v>
      </c>
      <c r="O68" s="141"/>
      <c r="P68" s="141">
        <v>0</v>
      </c>
      <c r="Q68" s="141"/>
      <c r="R68" s="141">
        <v>0</v>
      </c>
      <c r="S68" s="141"/>
      <c r="T68" s="141">
        <v>0</v>
      </c>
      <c r="U68" s="141"/>
      <c r="V68" s="141">
        <v>0</v>
      </c>
      <c r="W68" s="141"/>
      <c r="X68" s="141">
        <v>0</v>
      </c>
      <c r="Y68" s="141"/>
      <c r="Z68" s="141" t="s">
        <v>545</v>
      </c>
      <c r="AA68" s="141"/>
      <c r="AB68" s="141">
        <v>0</v>
      </c>
      <c r="AC68" s="141">
        <v>0</v>
      </c>
    </row>
    <row r="69" spans="1:29" x14ac:dyDescent="0.25">
      <c r="A69" s="142" t="s">
        <v>567</v>
      </c>
      <c r="B69" s="145" t="s">
        <v>551</v>
      </c>
      <c r="C69" s="141"/>
      <c r="D69" s="141"/>
      <c r="E69" s="141"/>
      <c r="F69" s="141"/>
      <c r="G69" s="141">
        <v>0</v>
      </c>
      <c r="H69" s="141">
        <v>0</v>
      </c>
      <c r="I69" s="141"/>
      <c r="J69" s="141">
        <v>0</v>
      </c>
      <c r="K69" s="141"/>
      <c r="L69" s="141">
        <v>0</v>
      </c>
      <c r="M69" s="141"/>
      <c r="N69" s="141">
        <v>0</v>
      </c>
      <c r="O69" s="141"/>
      <c r="P69" s="141">
        <v>0</v>
      </c>
      <c r="Q69" s="141"/>
      <c r="R69" s="141">
        <v>0</v>
      </c>
      <c r="S69" s="141"/>
      <c r="T69" s="141">
        <v>0</v>
      </c>
      <c r="U69" s="141"/>
      <c r="V69" s="141">
        <v>0</v>
      </c>
      <c r="W69" s="141"/>
      <c r="X69" s="141">
        <v>0</v>
      </c>
      <c r="Y69" s="141"/>
      <c r="Z69" s="141" t="s">
        <v>545</v>
      </c>
      <c r="AA69" s="141"/>
      <c r="AB69" s="141">
        <v>0</v>
      </c>
      <c r="AC69" s="141">
        <v>0</v>
      </c>
    </row>
    <row r="70" spans="1:29" ht="36.75" customHeight="1" x14ac:dyDescent="0.25">
      <c r="A70" s="142" t="s">
        <v>568</v>
      </c>
      <c r="B70" s="145" t="s">
        <v>553</v>
      </c>
      <c r="C70" s="141"/>
      <c r="D70" s="141"/>
      <c r="E70" s="141"/>
      <c r="F70" s="141"/>
      <c r="G70" s="141">
        <v>0</v>
      </c>
      <c r="H70" s="141">
        <v>0</v>
      </c>
      <c r="I70" s="141"/>
      <c r="J70" s="141">
        <v>0</v>
      </c>
      <c r="K70" s="141"/>
      <c r="L70" s="141">
        <v>0</v>
      </c>
      <c r="M70" s="141"/>
      <c r="N70" s="141">
        <v>0</v>
      </c>
      <c r="O70" s="141"/>
      <c r="P70" s="141">
        <v>0</v>
      </c>
      <c r="Q70" s="141"/>
      <c r="R70" s="141">
        <v>0</v>
      </c>
      <c r="S70" s="141"/>
      <c r="T70" s="141">
        <v>0</v>
      </c>
      <c r="U70" s="141"/>
      <c r="V70" s="141">
        <v>0</v>
      </c>
      <c r="W70" s="141"/>
      <c r="X70" s="141">
        <v>0</v>
      </c>
      <c r="Y70" s="141"/>
      <c r="Z70" s="141" t="s">
        <v>545</v>
      </c>
      <c r="AA70" s="141"/>
      <c r="AB70" s="141">
        <v>0</v>
      </c>
      <c r="AC70" s="141">
        <v>0</v>
      </c>
    </row>
    <row r="71" spans="1:29" x14ac:dyDescent="0.25">
      <c r="A71" s="142" t="s">
        <v>569</v>
      </c>
      <c r="B71" s="145" t="s">
        <v>555</v>
      </c>
      <c r="C71" s="141"/>
      <c r="D71" s="141"/>
      <c r="E71" s="141"/>
      <c r="F71" s="141"/>
      <c r="G71" s="141">
        <v>0</v>
      </c>
      <c r="H71" s="141">
        <v>0</v>
      </c>
      <c r="I71" s="141"/>
      <c r="J71" s="141">
        <v>0</v>
      </c>
      <c r="K71" s="141"/>
      <c r="L71" s="141">
        <v>0</v>
      </c>
      <c r="M71" s="141"/>
      <c r="N71" s="141">
        <v>0</v>
      </c>
      <c r="O71" s="141"/>
      <c r="P71" s="141">
        <v>0</v>
      </c>
      <c r="Q71" s="141"/>
      <c r="R71" s="141">
        <v>0</v>
      </c>
      <c r="S71" s="141"/>
      <c r="T71" s="141">
        <v>0</v>
      </c>
      <c r="U71" s="141"/>
      <c r="V71" s="141">
        <v>0</v>
      </c>
      <c r="W71" s="141"/>
      <c r="X71" s="141">
        <v>0</v>
      </c>
      <c r="Y71" s="141"/>
      <c r="Z71" s="141" t="s">
        <v>545</v>
      </c>
      <c r="AA71" s="141"/>
      <c r="AB71" s="141">
        <v>0</v>
      </c>
      <c r="AC71" s="141">
        <v>0</v>
      </c>
    </row>
    <row r="72" spans="1:29" ht="51" customHeight="1" x14ac:dyDescent="0.25">
      <c r="A72" s="142" t="s">
        <v>570</v>
      </c>
      <c r="B72" s="145" t="s">
        <v>557</v>
      </c>
      <c r="C72" s="141"/>
      <c r="D72" s="141"/>
      <c r="E72" s="141"/>
      <c r="F72" s="141"/>
      <c r="G72" s="141">
        <v>0</v>
      </c>
      <c r="H72" s="141">
        <v>0</v>
      </c>
      <c r="I72" s="141"/>
      <c r="J72" s="141">
        <v>0</v>
      </c>
      <c r="K72" s="141"/>
      <c r="L72" s="141">
        <v>0</v>
      </c>
      <c r="M72" s="141"/>
      <c r="N72" s="141">
        <v>0</v>
      </c>
      <c r="O72" s="141"/>
      <c r="P72" s="141">
        <v>0</v>
      </c>
      <c r="Q72" s="141"/>
      <c r="R72" s="141">
        <v>0</v>
      </c>
      <c r="S72" s="141"/>
      <c r="T72" s="141">
        <v>0</v>
      </c>
      <c r="U72" s="141"/>
      <c r="V72" s="141">
        <v>0</v>
      </c>
      <c r="W72" s="141"/>
      <c r="X72" s="141">
        <v>0</v>
      </c>
      <c r="Y72" s="141"/>
      <c r="Z72" s="141" t="s">
        <v>545</v>
      </c>
      <c r="AA72" s="141"/>
      <c r="AB72" s="141">
        <v>0</v>
      </c>
      <c r="AC72" s="141">
        <v>0</v>
      </c>
    </row>
    <row r="73" spans="1:29" ht="32.25" customHeight="1" x14ac:dyDescent="0.25">
      <c r="A73" s="142" t="s">
        <v>571</v>
      </c>
      <c r="B73" s="145" t="s">
        <v>559</v>
      </c>
      <c r="C73" s="141"/>
      <c r="D73" s="141"/>
      <c r="E73" s="141"/>
      <c r="F73" s="141"/>
      <c r="G73" s="141">
        <v>0</v>
      </c>
      <c r="H73" s="141">
        <v>0</v>
      </c>
      <c r="I73" s="141"/>
      <c r="J73" s="141">
        <v>0</v>
      </c>
      <c r="K73" s="141"/>
      <c r="L73" s="141">
        <v>0</v>
      </c>
      <c r="M73" s="141"/>
      <c r="N73" s="141">
        <v>0</v>
      </c>
      <c r="O73" s="141"/>
      <c r="P73" s="141">
        <v>0</v>
      </c>
      <c r="Q73" s="141"/>
      <c r="R73" s="141">
        <v>0</v>
      </c>
      <c r="S73" s="141"/>
      <c r="T73" s="141">
        <v>0</v>
      </c>
      <c r="U73" s="141"/>
      <c r="V73" s="141">
        <v>0</v>
      </c>
      <c r="W73" s="141"/>
      <c r="X73" s="141">
        <v>0</v>
      </c>
      <c r="Y73" s="141"/>
      <c r="Z73" s="141" t="s">
        <v>545</v>
      </c>
      <c r="AA73" s="141"/>
      <c r="AB73" s="141">
        <v>0</v>
      </c>
      <c r="AC73" s="141">
        <v>0</v>
      </c>
    </row>
    <row r="74" spans="1:29" ht="51.75" customHeight="1" x14ac:dyDescent="0.25">
      <c r="A74" s="139" t="s">
        <v>58</v>
      </c>
      <c r="B74" s="148" t="s">
        <v>235</v>
      </c>
      <c r="C74" s="141"/>
      <c r="D74" s="141"/>
      <c r="E74" s="141"/>
      <c r="F74" s="141"/>
      <c r="G74" s="141">
        <v>0</v>
      </c>
      <c r="H74" s="141">
        <v>0</v>
      </c>
      <c r="I74" s="141"/>
      <c r="J74" s="141">
        <v>0</v>
      </c>
      <c r="K74" s="141"/>
      <c r="L74" s="141">
        <v>0</v>
      </c>
      <c r="M74" s="141"/>
      <c r="N74" s="141">
        <v>0</v>
      </c>
      <c r="O74" s="141"/>
      <c r="P74" s="141">
        <v>0</v>
      </c>
      <c r="Q74" s="141"/>
      <c r="R74" s="141">
        <v>0</v>
      </c>
      <c r="S74" s="141"/>
      <c r="T74" s="141">
        <v>0</v>
      </c>
      <c r="U74" s="141"/>
      <c r="V74" s="141">
        <v>0</v>
      </c>
      <c r="W74" s="141"/>
      <c r="X74" s="141">
        <v>0</v>
      </c>
      <c r="Y74" s="141"/>
      <c r="Z74" s="141" t="s">
        <v>545</v>
      </c>
      <c r="AA74" s="141"/>
      <c r="AB74" s="141">
        <v>0</v>
      </c>
      <c r="AC74" s="141">
        <v>0</v>
      </c>
    </row>
    <row r="75" spans="1:29" ht="21.75" customHeight="1" x14ac:dyDescent="0.25">
      <c r="A75" s="139" t="s">
        <v>56</v>
      </c>
      <c r="B75" s="140" t="s">
        <v>140</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row>
    <row r="76" spans="1:29" ht="23.25" customHeight="1" x14ac:dyDescent="0.25">
      <c r="A76" s="142" t="s">
        <v>230</v>
      </c>
      <c r="B76" s="145" t="s">
        <v>548</v>
      </c>
      <c r="C76" s="141"/>
      <c r="D76" s="141"/>
      <c r="E76" s="141"/>
      <c r="F76" s="141"/>
      <c r="G76" s="141">
        <v>0</v>
      </c>
      <c r="H76" s="141">
        <v>0</v>
      </c>
      <c r="I76" s="141"/>
      <c r="J76" s="141">
        <v>0</v>
      </c>
      <c r="K76" s="141"/>
      <c r="L76" s="141">
        <v>0</v>
      </c>
      <c r="M76" s="141"/>
      <c r="N76" s="141">
        <v>0</v>
      </c>
      <c r="O76" s="141"/>
      <c r="P76" s="141">
        <v>0</v>
      </c>
      <c r="Q76" s="141"/>
      <c r="R76" s="141">
        <v>0</v>
      </c>
      <c r="S76" s="141"/>
      <c r="T76" s="141">
        <v>0</v>
      </c>
      <c r="U76" s="141"/>
      <c r="V76" s="141">
        <v>0</v>
      </c>
      <c r="W76" s="141"/>
      <c r="X76" s="141">
        <v>0</v>
      </c>
      <c r="Y76" s="141"/>
      <c r="Z76" s="141" t="s">
        <v>545</v>
      </c>
      <c r="AA76" s="149"/>
      <c r="AB76" s="141">
        <v>0</v>
      </c>
      <c r="AC76" s="141">
        <v>0</v>
      </c>
    </row>
    <row r="77" spans="1:29" ht="18.75" customHeight="1" x14ac:dyDescent="0.25">
      <c r="A77" s="142" t="s">
        <v>231</v>
      </c>
      <c r="B77" s="145" t="s">
        <v>546</v>
      </c>
      <c r="C77" s="141"/>
      <c r="D77" s="141"/>
      <c r="E77" s="141"/>
      <c r="F77" s="141"/>
      <c r="G77" s="141">
        <v>0</v>
      </c>
      <c r="H77" s="141">
        <v>0</v>
      </c>
      <c r="I77" s="141"/>
      <c r="J77" s="141">
        <v>0</v>
      </c>
      <c r="K77" s="141"/>
      <c r="L77" s="141">
        <v>0</v>
      </c>
      <c r="M77" s="141"/>
      <c r="N77" s="141">
        <v>0</v>
      </c>
      <c r="O77" s="141"/>
      <c r="P77" s="141">
        <v>0</v>
      </c>
      <c r="Q77" s="141"/>
      <c r="R77" s="141">
        <v>0</v>
      </c>
      <c r="S77" s="141"/>
      <c r="T77" s="141">
        <v>0</v>
      </c>
      <c r="U77" s="141"/>
      <c r="V77" s="141">
        <v>0</v>
      </c>
      <c r="W77" s="141"/>
      <c r="X77" s="141">
        <v>0</v>
      </c>
      <c r="Y77" s="141"/>
      <c r="Z77" s="141" t="s">
        <v>545</v>
      </c>
      <c r="AA77" s="141"/>
      <c r="AB77" s="141">
        <v>0</v>
      </c>
      <c r="AC77" s="141">
        <v>0</v>
      </c>
    </row>
    <row r="78" spans="1:29" x14ac:dyDescent="0.25">
      <c r="A78" s="142" t="s">
        <v>232</v>
      </c>
      <c r="B78" s="143" t="s">
        <v>156</v>
      </c>
      <c r="C78" s="141"/>
      <c r="D78" s="141"/>
      <c r="E78" s="141"/>
      <c r="F78" s="141"/>
      <c r="G78" s="141">
        <v>0</v>
      </c>
      <c r="H78" s="141">
        <v>0</v>
      </c>
      <c r="I78" s="141"/>
      <c r="J78" s="141">
        <v>0</v>
      </c>
      <c r="K78" s="141"/>
      <c r="L78" s="141">
        <v>0</v>
      </c>
      <c r="M78" s="141"/>
      <c r="N78" s="141">
        <v>0</v>
      </c>
      <c r="O78" s="141"/>
      <c r="P78" s="141">
        <v>0</v>
      </c>
      <c r="Q78" s="141"/>
      <c r="R78" s="141">
        <v>0</v>
      </c>
      <c r="S78" s="141"/>
      <c r="T78" s="141">
        <v>0</v>
      </c>
      <c r="U78" s="141"/>
      <c r="V78" s="141">
        <v>0</v>
      </c>
      <c r="W78" s="141"/>
      <c r="X78" s="141">
        <v>0</v>
      </c>
      <c r="Y78" s="141"/>
      <c r="Z78" s="141" t="s">
        <v>545</v>
      </c>
      <c r="AA78" s="141"/>
      <c r="AB78" s="141">
        <v>0</v>
      </c>
      <c r="AC78" s="141">
        <v>0</v>
      </c>
    </row>
    <row r="79" spans="1:29" x14ac:dyDescent="0.25">
      <c r="A79" s="142" t="s">
        <v>233</v>
      </c>
      <c r="B79" s="143" t="s">
        <v>572</v>
      </c>
      <c r="C79" s="141"/>
      <c r="D79" s="149"/>
      <c r="E79" s="150"/>
      <c r="F79" s="150"/>
      <c r="G79" s="141">
        <v>0</v>
      </c>
      <c r="H79" s="141">
        <v>0</v>
      </c>
      <c r="I79" s="149"/>
      <c r="J79" s="141">
        <v>0</v>
      </c>
      <c r="K79" s="149"/>
      <c r="L79" s="141">
        <v>0</v>
      </c>
      <c r="M79" s="149"/>
      <c r="N79" s="141">
        <v>0</v>
      </c>
      <c r="O79" s="149"/>
      <c r="P79" s="141">
        <v>0</v>
      </c>
      <c r="Q79" s="149"/>
      <c r="R79" s="141">
        <v>0</v>
      </c>
      <c r="S79" s="149"/>
      <c r="T79" s="141">
        <v>0</v>
      </c>
      <c r="U79" s="149"/>
      <c r="V79" s="141">
        <v>0</v>
      </c>
      <c r="W79" s="149"/>
      <c r="X79" s="141">
        <v>0</v>
      </c>
      <c r="Y79" s="141"/>
      <c r="Z79" s="141" t="s">
        <v>545</v>
      </c>
      <c r="AA79" s="141"/>
      <c r="AB79" s="141">
        <v>0</v>
      </c>
      <c r="AC79" s="141">
        <v>0</v>
      </c>
    </row>
    <row r="80" spans="1:29" x14ac:dyDescent="0.25">
      <c r="A80" s="142" t="s">
        <v>234</v>
      </c>
      <c r="B80" s="143" t="s">
        <v>549</v>
      </c>
      <c r="C80" s="141"/>
      <c r="D80" s="149"/>
      <c r="E80" s="150"/>
      <c r="F80" s="150"/>
      <c r="G80" s="141">
        <v>0</v>
      </c>
      <c r="H80" s="141">
        <v>0</v>
      </c>
      <c r="I80" s="149"/>
      <c r="J80" s="141">
        <v>39</v>
      </c>
      <c r="K80" s="149"/>
      <c r="L80" s="141">
        <v>41</v>
      </c>
      <c r="M80" s="149"/>
      <c r="N80" s="141">
        <v>0</v>
      </c>
      <c r="O80" s="149"/>
      <c r="P80" s="141">
        <v>0</v>
      </c>
      <c r="Q80" s="149"/>
      <c r="R80" s="141">
        <v>0</v>
      </c>
      <c r="S80" s="149"/>
      <c r="T80" s="141">
        <v>0</v>
      </c>
      <c r="U80" s="149"/>
      <c r="V80" s="141">
        <v>0</v>
      </c>
      <c r="W80" s="149"/>
      <c r="X80" s="141">
        <v>0</v>
      </c>
      <c r="Y80" s="141"/>
      <c r="Z80" s="141" t="s">
        <v>545</v>
      </c>
      <c r="AA80" s="149"/>
      <c r="AB80" s="141">
        <v>41</v>
      </c>
      <c r="AC80" s="141">
        <v>39</v>
      </c>
    </row>
    <row r="81" spans="1:29" x14ac:dyDescent="0.25">
      <c r="A81" s="142" t="s">
        <v>573</v>
      </c>
      <c r="B81" s="143" t="s">
        <v>550</v>
      </c>
      <c r="C81" s="141"/>
      <c r="D81" s="149"/>
      <c r="E81" s="150"/>
      <c r="F81" s="150"/>
      <c r="G81" s="141">
        <v>0</v>
      </c>
      <c r="H81" s="141">
        <v>0</v>
      </c>
      <c r="I81" s="149"/>
      <c r="J81" s="141">
        <v>0</v>
      </c>
      <c r="K81" s="149"/>
      <c r="L81" s="141">
        <v>0</v>
      </c>
      <c r="M81" s="149"/>
      <c r="N81" s="141">
        <v>0</v>
      </c>
      <c r="O81" s="149"/>
      <c r="P81" s="141">
        <v>0</v>
      </c>
      <c r="Q81" s="149"/>
      <c r="R81" s="141">
        <v>0</v>
      </c>
      <c r="S81" s="149"/>
      <c r="T81" s="141">
        <v>0</v>
      </c>
      <c r="U81" s="149"/>
      <c r="V81" s="141">
        <v>0</v>
      </c>
      <c r="W81" s="149"/>
      <c r="X81" s="141">
        <v>0</v>
      </c>
      <c r="Y81" s="141"/>
      <c r="Z81" s="141" t="s">
        <v>545</v>
      </c>
      <c r="AA81" s="149"/>
      <c r="AB81" s="141">
        <v>0</v>
      </c>
      <c r="AC81" s="141">
        <v>0</v>
      </c>
    </row>
    <row r="82" spans="1:29" x14ac:dyDescent="0.25">
      <c r="A82" s="142" t="s">
        <v>574</v>
      </c>
      <c r="B82" s="143" t="s">
        <v>551</v>
      </c>
      <c r="C82" s="141"/>
      <c r="D82" s="149"/>
      <c r="E82" s="150"/>
      <c r="F82" s="150"/>
      <c r="G82" s="141">
        <v>0</v>
      </c>
      <c r="H82" s="141">
        <v>0</v>
      </c>
      <c r="I82" s="149"/>
      <c r="J82" s="141">
        <v>0</v>
      </c>
      <c r="K82" s="149"/>
      <c r="L82" s="141">
        <v>0</v>
      </c>
      <c r="M82" s="149"/>
      <c r="N82" s="141">
        <v>0</v>
      </c>
      <c r="O82" s="149"/>
      <c r="P82" s="141">
        <v>0</v>
      </c>
      <c r="Q82" s="149"/>
      <c r="R82" s="141">
        <v>0</v>
      </c>
      <c r="S82" s="149"/>
      <c r="T82" s="141">
        <v>0</v>
      </c>
      <c r="U82" s="149"/>
      <c r="V82" s="141">
        <v>0</v>
      </c>
      <c r="W82" s="149"/>
      <c r="X82" s="141">
        <v>0</v>
      </c>
      <c r="Y82" s="141"/>
      <c r="Z82" s="141" t="s">
        <v>545</v>
      </c>
      <c r="AA82" s="149"/>
      <c r="AB82" s="141">
        <v>0</v>
      </c>
      <c r="AC82" s="141">
        <v>0</v>
      </c>
    </row>
    <row r="83" spans="1:29" x14ac:dyDescent="0.25">
      <c r="A83" s="142" t="s">
        <v>575</v>
      </c>
      <c r="B83" s="143" t="s">
        <v>553</v>
      </c>
      <c r="C83" s="141"/>
      <c r="D83" s="149"/>
      <c r="E83" s="150"/>
      <c r="F83" s="150"/>
      <c r="G83" s="141">
        <v>0</v>
      </c>
      <c r="H83" s="141">
        <v>0</v>
      </c>
      <c r="I83" s="149"/>
      <c r="J83" s="141">
        <v>0</v>
      </c>
      <c r="K83" s="149"/>
      <c r="L83" s="141">
        <v>0</v>
      </c>
      <c r="M83" s="149"/>
      <c r="N83" s="141">
        <v>0</v>
      </c>
      <c r="O83" s="149"/>
      <c r="P83" s="141">
        <v>0</v>
      </c>
      <c r="Q83" s="149"/>
      <c r="R83" s="141">
        <v>0</v>
      </c>
      <c r="S83" s="149"/>
      <c r="T83" s="141">
        <v>0</v>
      </c>
      <c r="U83" s="149"/>
      <c r="V83" s="141">
        <v>0</v>
      </c>
      <c r="W83" s="149"/>
      <c r="X83" s="141">
        <v>0</v>
      </c>
      <c r="Y83" s="141"/>
      <c r="Z83" s="141" t="s">
        <v>545</v>
      </c>
      <c r="AA83" s="149"/>
      <c r="AB83" s="141">
        <v>0</v>
      </c>
      <c r="AC83" s="141">
        <v>0</v>
      </c>
    </row>
    <row r="84" spans="1:29" x14ac:dyDescent="0.25">
      <c r="A84" s="142" t="s">
        <v>576</v>
      </c>
      <c r="B84" s="143" t="s">
        <v>555</v>
      </c>
      <c r="C84" s="141"/>
      <c r="D84" s="149"/>
      <c r="E84" s="150"/>
      <c r="F84" s="150"/>
      <c r="G84" s="141">
        <v>0</v>
      </c>
      <c r="H84" s="141">
        <v>0</v>
      </c>
      <c r="I84" s="149"/>
      <c r="J84" s="141">
        <v>0</v>
      </c>
      <c r="K84" s="149"/>
      <c r="L84" s="141">
        <v>0</v>
      </c>
      <c r="M84" s="149"/>
      <c r="N84" s="141">
        <v>0</v>
      </c>
      <c r="O84" s="149"/>
      <c r="P84" s="141">
        <v>0</v>
      </c>
      <c r="Q84" s="149"/>
      <c r="R84" s="141">
        <v>0</v>
      </c>
      <c r="S84" s="149"/>
      <c r="T84" s="141">
        <v>0</v>
      </c>
      <c r="U84" s="149"/>
      <c r="V84" s="141">
        <v>0</v>
      </c>
      <c r="W84" s="149"/>
      <c r="X84" s="141">
        <v>0</v>
      </c>
      <c r="Y84" s="141"/>
      <c r="Z84" s="141" t="s">
        <v>545</v>
      </c>
      <c r="AA84" s="149"/>
      <c r="AB84" s="141">
        <v>0</v>
      </c>
      <c r="AC84" s="141">
        <v>0</v>
      </c>
    </row>
    <row r="85" spans="1:29" x14ac:dyDescent="0.25">
      <c r="A85" s="142" t="s">
        <v>577</v>
      </c>
      <c r="B85" s="143" t="s">
        <v>557</v>
      </c>
      <c r="C85" s="141"/>
      <c r="D85" s="149"/>
      <c r="E85" s="150"/>
      <c r="F85" s="150"/>
      <c r="G85" s="141">
        <v>0</v>
      </c>
      <c r="H85" s="141">
        <v>0</v>
      </c>
      <c r="I85" s="149"/>
      <c r="J85" s="141">
        <v>0</v>
      </c>
      <c r="K85" s="149"/>
      <c r="L85" s="141">
        <v>0</v>
      </c>
      <c r="M85" s="149"/>
      <c r="N85" s="141">
        <v>0</v>
      </c>
      <c r="O85" s="149"/>
      <c r="P85" s="141">
        <v>0</v>
      </c>
      <c r="Q85" s="149"/>
      <c r="R85" s="141">
        <v>0</v>
      </c>
      <c r="S85" s="149"/>
      <c r="T85" s="141">
        <v>0</v>
      </c>
      <c r="U85" s="149"/>
      <c r="V85" s="141">
        <v>0</v>
      </c>
      <c r="W85" s="149"/>
      <c r="X85" s="141">
        <v>0</v>
      </c>
      <c r="Y85" s="141"/>
      <c r="Z85" s="141" t="s">
        <v>545</v>
      </c>
      <c r="AA85" s="149"/>
      <c r="AB85" s="141">
        <v>0</v>
      </c>
      <c r="AC85" s="141">
        <v>0</v>
      </c>
    </row>
    <row r="86" spans="1:29" x14ac:dyDescent="0.25">
      <c r="A86" s="142" t="s">
        <v>578</v>
      </c>
      <c r="B86" s="143" t="s">
        <v>559</v>
      </c>
      <c r="C86" s="141"/>
      <c r="D86" s="149"/>
      <c r="E86" s="150"/>
      <c r="F86" s="150"/>
      <c r="G86" s="141">
        <v>0</v>
      </c>
      <c r="H86" s="141">
        <v>0</v>
      </c>
      <c r="I86" s="149"/>
      <c r="J86" s="141">
        <v>0</v>
      </c>
      <c r="K86" s="149"/>
      <c r="L86" s="141">
        <v>0</v>
      </c>
      <c r="M86" s="149"/>
      <c r="N86" s="141">
        <v>0</v>
      </c>
      <c r="O86" s="149"/>
      <c r="P86" s="141">
        <v>0</v>
      </c>
      <c r="Q86" s="149"/>
      <c r="R86" s="141">
        <v>0</v>
      </c>
      <c r="S86" s="149"/>
      <c r="T86" s="141">
        <v>0</v>
      </c>
      <c r="U86" s="149"/>
      <c r="V86" s="141">
        <v>0</v>
      </c>
      <c r="W86" s="149"/>
      <c r="X86" s="141">
        <v>0</v>
      </c>
      <c r="Y86" s="141"/>
      <c r="Z86" s="141" t="s">
        <v>545</v>
      </c>
      <c r="AA86" s="149"/>
      <c r="AB86" s="141">
        <v>0</v>
      </c>
      <c r="AC86" s="141">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3" t="str">
        <f>'6.2. Паспорт фин осв ввод'!A4:U4</f>
        <v>Год раскрытия информации: 2025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x14ac:dyDescent="0.25">
      <c r="A9" s="222" t="str">
        <f>'6.2. Паспорт фин осв ввод'!A8:U8</f>
        <v>АО "Россети Тюмень"</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c r="AS9" s="222"/>
      <c r="AT9" s="222"/>
      <c r="AU9" s="222"/>
      <c r="AV9" s="222"/>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x14ac:dyDescent="0.25">
      <c r="A12" s="222" t="str">
        <f>'6.2. Паспорт фин осв ввод'!A11:U11</f>
        <v>N_TP1100.AS.0015</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c r="AP14" s="220"/>
      <c r="AQ14" s="220"/>
      <c r="AR14" s="220"/>
      <c r="AS14" s="220"/>
      <c r="AT14" s="220"/>
      <c r="AU14" s="220"/>
      <c r="AV14" s="220"/>
    </row>
    <row r="15" spans="1:48" ht="36.75" customHeight="1" x14ac:dyDescent="0.25">
      <c r="A15" s="219"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ht="14.25" customHeight="1" x14ac:dyDescent="0.2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x14ac:dyDescent="0.2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c r="AS20" s="242"/>
      <c r="AT20" s="242"/>
      <c r="AU20" s="242"/>
      <c r="AV20" s="242"/>
    </row>
    <row r="21" spans="1:48" x14ac:dyDescent="0.25">
      <c r="A21" s="362" t="s">
        <v>502</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63" t="s">
        <v>52</v>
      </c>
      <c r="B22" s="366" t="s">
        <v>24</v>
      </c>
      <c r="C22" s="363" t="s">
        <v>51</v>
      </c>
      <c r="D22" s="363" t="s">
        <v>50</v>
      </c>
      <c r="E22" s="369" t="s">
        <v>513</v>
      </c>
      <c r="F22" s="370"/>
      <c r="G22" s="370"/>
      <c r="H22" s="370"/>
      <c r="I22" s="370"/>
      <c r="J22" s="370"/>
      <c r="K22" s="370"/>
      <c r="L22" s="371"/>
      <c r="M22" s="363" t="s">
        <v>49</v>
      </c>
      <c r="N22" s="363" t="s">
        <v>48</v>
      </c>
      <c r="O22" s="363" t="s">
        <v>47</v>
      </c>
      <c r="P22" s="372" t="s">
        <v>265</v>
      </c>
      <c r="Q22" s="372" t="s">
        <v>46</v>
      </c>
      <c r="R22" s="372" t="s">
        <v>45</v>
      </c>
      <c r="S22" s="372" t="s">
        <v>44</v>
      </c>
      <c r="T22" s="372"/>
      <c r="U22" s="373" t="s">
        <v>43</v>
      </c>
      <c r="V22" s="373" t="s">
        <v>42</v>
      </c>
      <c r="W22" s="372" t="s">
        <v>41</v>
      </c>
      <c r="X22" s="372" t="s">
        <v>40</v>
      </c>
      <c r="Y22" s="372" t="s">
        <v>39</v>
      </c>
      <c r="Z22" s="386" t="s">
        <v>38</v>
      </c>
      <c r="AA22" s="372" t="s">
        <v>37</v>
      </c>
      <c r="AB22" s="372" t="s">
        <v>36</v>
      </c>
      <c r="AC22" s="372" t="s">
        <v>35</v>
      </c>
      <c r="AD22" s="372" t="s">
        <v>34</v>
      </c>
      <c r="AE22" s="372" t="s">
        <v>33</v>
      </c>
      <c r="AF22" s="372" t="s">
        <v>32</v>
      </c>
      <c r="AG22" s="372"/>
      <c r="AH22" s="372"/>
      <c r="AI22" s="372"/>
      <c r="AJ22" s="372"/>
      <c r="AK22" s="372"/>
      <c r="AL22" s="372" t="s">
        <v>31</v>
      </c>
      <c r="AM22" s="372"/>
      <c r="AN22" s="372"/>
      <c r="AO22" s="372"/>
      <c r="AP22" s="372" t="s">
        <v>30</v>
      </c>
      <c r="AQ22" s="372"/>
      <c r="AR22" s="372" t="s">
        <v>29</v>
      </c>
      <c r="AS22" s="372" t="s">
        <v>28</v>
      </c>
      <c r="AT22" s="372" t="s">
        <v>27</v>
      </c>
      <c r="AU22" s="372" t="s">
        <v>26</v>
      </c>
      <c r="AV22" s="376" t="s">
        <v>25</v>
      </c>
    </row>
    <row r="23" spans="1:48" ht="64.5" customHeight="1" x14ac:dyDescent="0.25">
      <c r="A23" s="364"/>
      <c r="B23" s="367"/>
      <c r="C23" s="364"/>
      <c r="D23" s="364"/>
      <c r="E23" s="378" t="s">
        <v>23</v>
      </c>
      <c r="F23" s="380" t="s">
        <v>139</v>
      </c>
      <c r="G23" s="380" t="s">
        <v>138</v>
      </c>
      <c r="H23" s="380" t="s">
        <v>137</v>
      </c>
      <c r="I23" s="384" t="s">
        <v>421</v>
      </c>
      <c r="J23" s="384" t="s">
        <v>422</v>
      </c>
      <c r="K23" s="384" t="s">
        <v>423</v>
      </c>
      <c r="L23" s="380" t="s">
        <v>80</v>
      </c>
      <c r="M23" s="364"/>
      <c r="N23" s="364"/>
      <c r="O23" s="364"/>
      <c r="P23" s="372"/>
      <c r="Q23" s="372"/>
      <c r="R23" s="372"/>
      <c r="S23" s="382" t="s">
        <v>2</v>
      </c>
      <c r="T23" s="382" t="s">
        <v>11</v>
      </c>
      <c r="U23" s="373"/>
      <c r="V23" s="373"/>
      <c r="W23" s="372"/>
      <c r="X23" s="372"/>
      <c r="Y23" s="372"/>
      <c r="Z23" s="372"/>
      <c r="AA23" s="372"/>
      <c r="AB23" s="372"/>
      <c r="AC23" s="372"/>
      <c r="AD23" s="372"/>
      <c r="AE23" s="372"/>
      <c r="AF23" s="372" t="s">
        <v>22</v>
      </c>
      <c r="AG23" s="372"/>
      <c r="AH23" s="372" t="s">
        <v>21</v>
      </c>
      <c r="AI23" s="372"/>
      <c r="AJ23" s="363" t="s">
        <v>20</v>
      </c>
      <c r="AK23" s="363" t="s">
        <v>19</v>
      </c>
      <c r="AL23" s="363" t="s">
        <v>18</v>
      </c>
      <c r="AM23" s="363" t="s">
        <v>17</v>
      </c>
      <c r="AN23" s="363" t="s">
        <v>16</v>
      </c>
      <c r="AO23" s="363" t="s">
        <v>15</v>
      </c>
      <c r="AP23" s="363" t="s">
        <v>14</v>
      </c>
      <c r="AQ23" s="374" t="s">
        <v>11</v>
      </c>
      <c r="AR23" s="372"/>
      <c r="AS23" s="372"/>
      <c r="AT23" s="372"/>
      <c r="AU23" s="372"/>
      <c r="AV23" s="377"/>
    </row>
    <row r="24" spans="1:48" ht="96.75" customHeight="1" x14ac:dyDescent="0.25">
      <c r="A24" s="365"/>
      <c r="B24" s="368"/>
      <c r="C24" s="365"/>
      <c r="D24" s="365"/>
      <c r="E24" s="379"/>
      <c r="F24" s="381"/>
      <c r="G24" s="381"/>
      <c r="H24" s="381"/>
      <c r="I24" s="385"/>
      <c r="J24" s="385"/>
      <c r="K24" s="385"/>
      <c r="L24" s="381"/>
      <c r="M24" s="365"/>
      <c r="N24" s="365"/>
      <c r="O24" s="365"/>
      <c r="P24" s="372"/>
      <c r="Q24" s="372"/>
      <c r="R24" s="372"/>
      <c r="S24" s="383"/>
      <c r="T24" s="383"/>
      <c r="U24" s="373"/>
      <c r="V24" s="373"/>
      <c r="W24" s="372"/>
      <c r="X24" s="372"/>
      <c r="Y24" s="372"/>
      <c r="Z24" s="372"/>
      <c r="AA24" s="372"/>
      <c r="AB24" s="372"/>
      <c r="AC24" s="372"/>
      <c r="AD24" s="372"/>
      <c r="AE24" s="372"/>
      <c r="AF24" s="122" t="s">
        <v>13</v>
      </c>
      <c r="AG24" s="122" t="s">
        <v>12</v>
      </c>
      <c r="AH24" s="123" t="s">
        <v>2</v>
      </c>
      <c r="AI24" s="123" t="s">
        <v>11</v>
      </c>
      <c r="AJ24" s="365"/>
      <c r="AK24" s="365"/>
      <c r="AL24" s="365"/>
      <c r="AM24" s="365"/>
      <c r="AN24" s="365"/>
      <c r="AO24" s="365"/>
      <c r="AP24" s="365"/>
      <c r="AQ24" s="375"/>
      <c r="AR24" s="372"/>
      <c r="AS24" s="372"/>
      <c r="AT24" s="372"/>
      <c r="AU24" s="372"/>
      <c r="AV24" s="377"/>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B27" sqref="B27"/>
    </sheetView>
  </sheetViews>
  <sheetFormatPr defaultRowHeight="15.75" x14ac:dyDescent="0.25"/>
  <cols>
    <col min="1" max="2" width="66.140625" style="94"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521</v>
      </c>
    </row>
    <row r="4" spans="1:8" x14ac:dyDescent="0.25">
      <c r="B4" s="37"/>
    </row>
    <row r="5" spans="1:8" ht="18.75" x14ac:dyDescent="0.3">
      <c r="A5" s="387" t="str">
        <f>'7. Паспорт отчет о закупке'!A5:AV5</f>
        <v>Год раскрытия информации: 2025 год</v>
      </c>
      <c r="B5" s="387"/>
      <c r="C5" s="59"/>
      <c r="D5" s="59"/>
      <c r="E5" s="59"/>
      <c r="F5" s="59"/>
      <c r="G5" s="59"/>
      <c r="H5" s="59"/>
    </row>
    <row r="6" spans="1:8" ht="18.75" x14ac:dyDescent="0.3">
      <c r="A6" s="124"/>
      <c r="B6" s="124"/>
      <c r="C6" s="124"/>
      <c r="D6" s="124"/>
      <c r="E6" s="124"/>
      <c r="F6" s="124"/>
      <c r="G6" s="124"/>
      <c r="H6" s="124"/>
    </row>
    <row r="7" spans="1:8" ht="18.75" x14ac:dyDescent="0.25">
      <c r="A7" s="217" t="s">
        <v>9</v>
      </c>
      <c r="B7" s="217"/>
      <c r="C7" s="11"/>
      <c r="D7" s="11"/>
      <c r="E7" s="11"/>
      <c r="F7" s="11"/>
      <c r="G7" s="11"/>
      <c r="H7" s="11"/>
    </row>
    <row r="8" spans="1:8" ht="18.75" x14ac:dyDescent="0.25">
      <c r="A8" s="11"/>
      <c r="B8" s="11"/>
      <c r="C8" s="11"/>
      <c r="D8" s="11"/>
      <c r="E8" s="11"/>
      <c r="F8" s="11"/>
      <c r="G8" s="11"/>
      <c r="H8" s="11"/>
    </row>
    <row r="9" spans="1:8" x14ac:dyDescent="0.25">
      <c r="A9" s="222" t="str">
        <f>'7. Паспорт отчет о закупке'!A9:AV9</f>
        <v>АО "Россети Тюмень"</v>
      </c>
      <c r="B9" s="222"/>
      <c r="C9" s="8"/>
      <c r="D9" s="8"/>
      <c r="E9" s="8"/>
      <c r="F9" s="8"/>
      <c r="G9" s="8"/>
      <c r="H9" s="8"/>
    </row>
    <row r="10" spans="1:8" x14ac:dyDescent="0.25">
      <c r="A10" s="214" t="s">
        <v>8</v>
      </c>
      <c r="B10" s="214"/>
      <c r="C10" s="6"/>
      <c r="D10" s="6"/>
      <c r="E10" s="6"/>
      <c r="F10" s="6"/>
      <c r="G10" s="6"/>
      <c r="H10" s="6"/>
    </row>
    <row r="11" spans="1:8" ht="18.75" x14ac:dyDescent="0.25">
      <c r="A11" s="11"/>
      <c r="B11" s="11"/>
      <c r="C11" s="11"/>
      <c r="D11" s="11"/>
      <c r="E11" s="11"/>
      <c r="F11" s="11"/>
      <c r="G11" s="11"/>
      <c r="H11" s="11"/>
    </row>
    <row r="12" spans="1:8" ht="30.75" customHeight="1" x14ac:dyDescent="0.25">
      <c r="A12" s="222" t="str">
        <f>'7. Паспорт отчет о закупке'!A12:AV12</f>
        <v>N_TP1100.AS.0015</v>
      </c>
      <c r="B12" s="222"/>
      <c r="C12" s="8"/>
      <c r="D12" s="8"/>
      <c r="E12" s="8"/>
      <c r="F12" s="8"/>
      <c r="G12" s="8"/>
      <c r="H12" s="8"/>
    </row>
    <row r="13" spans="1:8" x14ac:dyDescent="0.25">
      <c r="A13" s="214" t="s">
        <v>7</v>
      </c>
      <c r="B13" s="214"/>
      <c r="C13" s="6"/>
      <c r="D13" s="6"/>
      <c r="E13" s="6"/>
      <c r="F13" s="6"/>
      <c r="G13" s="6"/>
      <c r="H13" s="6"/>
    </row>
    <row r="14" spans="1:8" ht="18.75" x14ac:dyDescent="0.25">
      <c r="A14" s="10"/>
      <c r="B14" s="10"/>
      <c r="C14" s="10"/>
      <c r="D14" s="10"/>
      <c r="E14" s="10"/>
      <c r="F14" s="10"/>
      <c r="G14" s="10"/>
      <c r="H14" s="10"/>
    </row>
    <row r="15" spans="1:8" ht="93" customHeight="1" x14ac:dyDescent="0.25">
      <c r="A15" s="21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c r="B15" s="219"/>
      <c r="C15" s="8"/>
      <c r="D15" s="8"/>
      <c r="E15" s="8"/>
      <c r="F15" s="8"/>
      <c r="G15" s="8"/>
      <c r="H15" s="8"/>
    </row>
    <row r="16" spans="1:8" x14ac:dyDescent="0.25">
      <c r="A16" s="214" t="s">
        <v>6</v>
      </c>
      <c r="B16" s="214"/>
      <c r="C16" s="6"/>
      <c r="D16" s="6"/>
      <c r="E16" s="6"/>
      <c r="F16" s="6"/>
      <c r="G16" s="6"/>
      <c r="H16" s="6"/>
    </row>
    <row r="17" spans="1:2" x14ac:dyDescent="0.25">
      <c r="B17" s="95"/>
    </row>
    <row r="18" spans="1:2" ht="33.75" customHeight="1" x14ac:dyDescent="0.25">
      <c r="A18" s="391" t="s">
        <v>503</v>
      </c>
      <c r="B18" s="392"/>
    </row>
    <row r="19" spans="1:2" x14ac:dyDescent="0.25">
      <c r="B19" s="37"/>
    </row>
    <row r="20" spans="1:2" ht="16.5" thickBot="1" x14ac:dyDescent="0.3">
      <c r="B20" s="96"/>
    </row>
    <row r="21" spans="1:2" ht="60.75" thickBot="1" x14ac:dyDescent="0.3">
      <c r="A21" s="97" t="s">
        <v>372</v>
      </c>
      <c r="B21" s="9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(18 ПУ, 63 ТТ) 0,4 кВ филиала Сургутские ЭС (2025)</v>
      </c>
    </row>
    <row r="22" spans="1:2" ht="16.5" thickBot="1" x14ac:dyDescent="0.3">
      <c r="A22" s="97" t="s">
        <v>373</v>
      </c>
      <c r="B22" s="98" t="s">
        <v>579</v>
      </c>
    </row>
    <row r="23" spans="1:2" ht="16.5" thickBot="1" x14ac:dyDescent="0.3">
      <c r="A23" s="97" t="s">
        <v>338</v>
      </c>
      <c r="B23" s="99" t="s">
        <v>580</v>
      </c>
    </row>
    <row r="24" spans="1:2" ht="16.5" thickBot="1" x14ac:dyDescent="0.3">
      <c r="A24" s="97" t="s">
        <v>374</v>
      </c>
      <c r="B24" s="99" t="s">
        <v>597</v>
      </c>
    </row>
    <row r="25" spans="1:2" ht="16.5" thickBot="1" x14ac:dyDescent="0.3">
      <c r="A25" s="100" t="s">
        <v>375</v>
      </c>
      <c r="B25" s="98">
        <v>2025</v>
      </c>
    </row>
    <row r="26" spans="1:2" ht="16.5" thickBot="1" x14ac:dyDescent="0.3">
      <c r="A26" s="101" t="s">
        <v>376</v>
      </c>
      <c r="B26" s="102" t="s">
        <v>531</v>
      </c>
    </row>
    <row r="27" spans="1:2" ht="29.25" thickBot="1" x14ac:dyDescent="0.3">
      <c r="A27" s="109" t="s">
        <v>582</v>
      </c>
      <c r="B27" s="153">
        <v>1.261691662624846</v>
      </c>
    </row>
    <row r="28" spans="1:2" ht="16.5" thickBot="1" x14ac:dyDescent="0.3">
      <c r="A28" s="104" t="s">
        <v>377</v>
      </c>
      <c r="B28" s="104" t="s">
        <v>581</v>
      </c>
    </row>
    <row r="29" spans="1:2" ht="29.25" thickBot="1" x14ac:dyDescent="0.3">
      <c r="A29" s="110" t="s">
        <v>378</v>
      </c>
      <c r="B29" s="104"/>
    </row>
    <row r="30" spans="1:2" ht="29.25" thickBot="1" x14ac:dyDescent="0.3">
      <c r="A30" s="110" t="s">
        <v>379</v>
      </c>
      <c r="B30" s="104"/>
    </row>
    <row r="31" spans="1:2" ht="16.5" thickBot="1" x14ac:dyDescent="0.3">
      <c r="A31" s="104" t="s">
        <v>380</v>
      </c>
      <c r="B31" s="104"/>
    </row>
    <row r="32" spans="1:2" ht="29.25" thickBot="1" x14ac:dyDescent="0.3">
      <c r="A32" s="110" t="s">
        <v>381</v>
      </c>
      <c r="B32" s="104"/>
    </row>
    <row r="33" spans="1:2" ht="16.5" thickBot="1" x14ac:dyDescent="0.3">
      <c r="A33" s="104" t="s">
        <v>382</v>
      </c>
      <c r="B33" s="104"/>
    </row>
    <row r="34" spans="1:2" ht="16.5" thickBot="1" x14ac:dyDescent="0.3">
      <c r="A34" s="104" t="s">
        <v>383</v>
      </c>
      <c r="B34" s="104"/>
    </row>
    <row r="35" spans="1:2" ht="16.5" thickBot="1" x14ac:dyDescent="0.3">
      <c r="A35" s="104" t="s">
        <v>384</v>
      </c>
      <c r="B35" s="104"/>
    </row>
    <row r="36" spans="1:2" ht="16.5" thickBot="1" x14ac:dyDescent="0.3">
      <c r="A36" s="104" t="s">
        <v>385</v>
      </c>
      <c r="B36" s="104"/>
    </row>
    <row r="37" spans="1:2" ht="29.25" thickBot="1" x14ac:dyDescent="0.3">
      <c r="A37" s="110" t="s">
        <v>386</v>
      </c>
      <c r="B37" s="104"/>
    </row>
    <row r="38" spans="1:2" ht="16.5" thickBot="1" x14ac:dyDescent="0.3">
      <c r="A38" s="104" t="s">
        <v>382</v>
      </c>
      <c r="B38" s="104"/>
    </row>
    <row r="39" spans="1:2" ht="16.5" thickBot="1" x14ac:dyDescent="0.3">
      <c r="A39" s="104" t="s">
        <v>383</v>
      </c>
      <c r="B39" s="104"/>
    </row>
    <row r="40" spans="1:2" ht="16.5" thickBot="1" x14ac:dyDescent="0.3">
      <c r="A40" s="104" t="s">
        <v>384</v>
      </c>
      <c r="B40" s="104"/>
    </row>
    <row r="41" spans="1:2" ht="16.5" thickBot="1" x14ac:dyDescent="0.3">
      <c r="A41" s="104" t="s">
        <v>385</v>
      </c>
      <c r="B41" s="104"/>
    </row>
    <row r="42" spans="1:2" ht="29.25" thickBot="1" x14ac:dyDescent="0.3">
      <c r="A42" s="110" t="s">
        <v>387</v>
      </c>
      <c r="B42" s="104"/>
    </row>
    <row r="43" spans="1:2" ht="16.5" thickBot="1" x14ac:dyDescent="0.3">
      <c r="A43" s="104" t="s">
        <v>382</v>
      </c>
      <c r="B43" s="104"/>
    </row>
    <row r="44" spans="1:2" ht="16.5" thickBot="1" x14ac:dyDescent="0.3">
      <c r="A44" s="104" t="s">
        <v>383</v>
      </c>
      <c r="B44" s="104"/>
    </row>
    <row r="45" spans="1:2" ht="16.5" thickBot="1" x14ac:dyDescent="0.3">
      <c r="A45" s="104" t="s">
        <v>384</v>
      </c>
      <c r="B45" s="104"/>
    </row>
    <row r="46" spans="1:2" ht="16.5" thickBot="1" x14ac:dyDescent="0.3">
      <c r="A46" s="104" t="s">
        <v>385</v>
      </c>
      <c r="B46" s="104"/>
    </row>
    <row r="47" spans="1:2" ht="29.25" thickBot="1" x14ac:dyDescent="0.3">
      <c r="A47" s="103" t="s">
        <v>388</v>
      </c>
      <c r="B47" s="111"/>
    </row>
    <row r="48" spans="1:2" ht="16.5" thickBot="1" x14ac:dyDescent="0.3">
      <c r="A48" s="105" t="s">
        <v>380</v>
      </c>
      <c r="B48" s="111"/>
    </row>
    <row r="49" spans="1:2" ht="16.5" thickBot="1" x14ac:dyDescent="0.3">
      <c r="A49" s="105" t="s">
        <v>389</v>
      </c>
      <c r="B49" s="111"/>
    </row>
    <row r="50" spans="1:2" ht="16.5" thickBot="1" x14ac:dyDescent="0.3">
      <c r="A50" s="105" t="s">
        <v>390</v>
      </c>
      <c r="B50" s="111"/>
    </row>
    <row r="51" spans="1:2" ht="16.5" thickBot="1" x14ac:dyDescent="0.3">
      <c r="A51" s="105" t="s">
        <v>391</v>
      </c>
      <c r="B51" s="111"/>
    </row>
    <row r="52" spans="1:2" ht="16.5" thickBot="1" x14ac:dyDescent="0.3">
      <c r="A52" s="100" t="s">
        <v>392</v>
      </c>
      <c r="B52" s="112"/>
    </row>
    <row r="53" spans="1:2" ht="16.5" thickBot="1" x14ac:dyDescent="0.3">
      <c r="A53" s="100" t="s">
        <v>393</v>
      </c>
      <c r="B53" s="112"/>
    </row>
    <row r="54" spans="1:2" ht="16.5" thickBot="1" x14ac:dyDescent="0.3">
      <c r="A54" s="100" t="s">
        <v>394</v>
      </c>
      <c r="B54" s="112"/>
    </row>
    <row r="55" spans="1:2" ht="16.5" thickBot="1" x14ac:dyDescent="0.3">
      <c r="A55" s="101" t="s">
        <v>395</v>
      </c>
      <c r="B55" s="102"/>
    </row>
    <row r="56" spans="1:2" ht="15.75" customHeight="1" x14ac:dyDescent="0.25">
      <c r="A56" s="103" t="s">
        <v>396</v>
      </c>
      <c r="B56" s="105"/>
    </row>
    <row r="57" spans="1:2" x14ac:dyDescent="0.25">
      <c r="A57" s="107" t="s">
        <v>397</v>
      </c>
      <c r="B57" s="132" t="s">
        <v>583</v>
      </c>
    </row>
    <row r="58" spans="1:2" x14ac:dyDescent="0.25">
      <c r="A58" s="107" t="s">
        <v>398</v>
      </c>
      <c r="B58" s="107"/>
    </row>
    <row r="59" spans="1:2" x14ac:dyDescent="0.25">
      <c r="A59" s="107" t="s">
        <v>399</v>
      </c>
      <c r="B59" s="107"/>
    </row>
    <row r="60" spans="1:2" x14ac:dyDescent="0.25">
      <c r="A60" s="107" t="s">
        <v>400</v>
      </c>
      <c r="B60" s="107"/>
    </row>
    <row r="61" spans="1:2" ht="16.5" thickBot="1" x14ac:dyDescent="0.3">
      <c r="A61" s="108" t="s">
        <v>401</v>
      </c>
      <c r="B61" s="108"/>
    </row>
    <row r="62" spans="1:2" ht="30.75" thickBot="1" x14ac:dyDescent="0.3">
      <c r="A62" s="105" t="s">
        <v>402</v>
      </c>
      <c r="B62" s="106"/>
    </row>
    <row r="63" spans="1:2" ht="29.25" thickBot="1" x14ac:dyDescent="0.3">
      <c r="A63" s="100" t="s">
        <v>403</v>
      </c>
      <c r="B63" s="106"/>
    </row>
    <row r="64" spans="1:2" ht="16.5" thickBot="1" x14ac:dyDescent="0.3">
      <c r="A64" s="105" t="s">
        <v>380</v>
      </c>
      <c r="B64" s="113"/>
    </row>
    <row r="65" spans="1:2" ht="16.5" thickBot="1" x14ac:dyDescent="0.3">
      <c r="A65" s="105" t="s">
        <v>404</v>
      </c>
      <c r="B65" s="106"/>
    </row>
    <row r="66" spans="1:2" ht="16.5" thickBot="1" x14ac:dyDescent="0.3">
      <c r="A66" s="105" t="s">
        <v>405</v>
      </c>
      <c r="B66" s="113"/>
    </row>
    <row r="67" spans="1:2" ht="16.5" thickBot="1" x14ac:dyDescent="0.3">
      <c r="A67" s="114" t="s">
        <v>406</v>
      </c>
      <c r="B67" s="151" t="s">
        <v>584</v>
      </c>
    </row>
    <row r="68" spans="1:2" ht="16.5" thickBot="1" x14ac:dyDescent="0.3">
      <c r="A68" s="100" t="s">
        <v>407</v>
      </c>
      <c r="B68" s="112"/>
    </row>
    <row r="69" spans="1:2" ht="16.5" thickBot="1" x14ac:dyDescent="0.3">
      <c r="A69" s="107" t="s">
        <v>408</v>
      </c>
      <c r="B69" s="115"/>
    </row>
    <row r="70" spans="1:2" ht="16.5" thickBot="1" x14ac:dyDescent="0.3">
      <c r="A70" s="107" t="s">
        <v>409</v>
      </c>
      <c r="B70" s="115"/>
    </row>
    <row r="71" spans="1:2" ht="16.5" thickBot="1" x14ac:dyDescent="0.3">
      <c r="A71" s="107" t="s">
        <v>410</v>
      </c>
      <c r="B71" s="115"/>
    </row>
    <row r="72" spans="1:2" ht="29.25" thickBot="1" x14ac:dyDescent="0.3">
      <c r="A72" s="116" t="s">
        <v>411</v>
      </c>
      <c r="B72" s="152" t="s">
        <v>585</v>
      </c>
    </row>
    <row r="73" spans="1:2" ht="28.5" x14ac:dyDescent="0.25">
      <c r="A73" s="103" t="s">
        <v>412</v>
      </c>
      <c r="B73" s="388"/>
    </row>
    <row r="74" spans="1:2" x14ac:dyDescent="0.25">
      <c r="A74" s="107" t="s">
        <v>413</v>
      </c>
      <c r="B74" s="389"/>
    </row>
    <row r="75" spans="1:2" x14ac:dyDescent="0.25">
      <c r="A75" s="107" t="s">
        <v>414</v>
      </c>
      <c r="B75" s="389"/>
    </row>
    <row r="76" spans="1:2" x14ac:dyDescent="0.25">
      <c r="A76" s="107" t="s">
        <v>415</v>
      </c>
      <c r="B76" s="389"/>
    </row>
    <row r="77" spans="1:2" x14ac:dyDescent="0.25">
      <c r="A77" s="107" t="s">
        <v>416</v>
      </c>
      <c r="B77" s="389"/>
    </row>
    <row r="78" spans="1:2" ht="16.5" thickBot="1" x14ac:dyDescent="0.3">
      <c r="A78" s="117" t="s">
        <v>417</v>
      </c>
      <c r="B78" s="390"/>
    </row>
    <row r="81" spans="1:2" x14ac:dyDescent="0.25">
      <c r="A81" s="118"/>
      <c r="B81" s="119"/>
    </row>
    <row r="82" spans="1:2" x14ac:dyDescent="0.25">
      <c r="B82" s="120"/>
    </row>
    <row r="83" spans="1:2" x14ac:dyDescent="0.25">
      <c r="B83" s="12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2025-12-10T11:29:09Z</dcterms:modified>
</cp:coreProperties>
</file>