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<sst xmlns="http://schemas.openxmlformats.org/spreadsheetml/2006/main" count="2055" uniqueCount="622">
  <si>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</si>
  <si>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</si>
  <si>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</si>
  <si>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</si>
  <si>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</si>
  <si>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</si>
  <si>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</si>
  <si>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</si>
  <si>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</si>
  <si>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</si>
  <si>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</si>
  <si>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</si>
  <si>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</si>
  <si>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</si>
  <si>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</si>
  <si>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</si>
  <si>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</si>
  <si>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</si>
  <si>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</si>
  <si>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</si>
  <si>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</si>
  <si>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</si>
  <si>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</si>
  <si>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</si>
  <si>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</si>
  <si>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</si>
  <si>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</si>
  <si>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</si>
  <si>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</si>
  <si>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</si>
  <si>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</si>
  <si>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</si>
  <si>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</si>
  <si>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</si>
  <si>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</si>
  <si>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</si>
  <si>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</si>
  <si>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</si>
  <si>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</si>
  <si>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</si>
  <si>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</si>
  <si>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</si>
  <si>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</si>
  <si>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</si>
  <si>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</si>
  <si>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</si>
  <si>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</si>
  <si>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</si>
  <si>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</si>
  <si>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</si>
  <si>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</si>
  <si>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</si>
  <si>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</si>
  <si>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</si>
  <si>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</si>
  <si>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</si>
  <si>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</si>
  <si>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</si>
  <si>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</si>
  <si>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</si>
  <si>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</si>
  <si>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</si>
  <si>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</si>
  <si>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</si>
  <si>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</si>
  <si>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</si>
  <si>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</si>
  <si>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</si>
  <si>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</si>
  <si>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</si>
  <si>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</si>
  <si>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</si>
  <si>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</si>
  <si>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</si>
  <si>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</si>
  <si>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</si>
  <si>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</si>
  <si>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</si>
  <si>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</si>
  <si>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</si>
  <si>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</si>
  <si>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</si>
  <si>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</si>
  <si>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</si>
  <si>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</si>
  <si>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</si>
  <si>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</si>
  <si>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</si>
  <si>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</si>
  <si>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</si>
  <si>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</si>
  <si>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</si>
  <si>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</si>
  <si>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</si>
  <si>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</si>
  <si>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</si>
  <si>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</si>
  <si>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</si>
  <si>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</si>
  <si>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</si>
  <si>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</si>
  <si>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</si>
  <si>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</si>
  <si>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</si>
  <si>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</si>
  <si>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</si>
  <si>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</si>
  <si>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</si>
  <si>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</si>
  <si>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</si>
  <si>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</si>
  <si>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</si>
  <si>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</si>
  <si>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</si>
  <si>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</si>
  <si>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</si>
  <si>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</si>
  <si>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</si>
  <si>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</si>
  <si>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</si>
  <si>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</si>
  <si>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</si>
  <si>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</si>
  <si>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</si>
  <si>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</si>
  <si>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</si>
  <si>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</si>
  <si>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</si>
  <si>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</si>
  <si>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</si>
  <si>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</si>
  <si>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</si>
  <si>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</si>
  <si>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</si>
  <si>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</si>
  <si>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</si>
  <si>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</si>
  <si>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</si>
  <si>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</si>
  <si>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</si>
  <si>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</si>
  <si>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</si>
  <si>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</si>
  <si>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</si>
  <si>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</si>
  <si>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</si>
  <si>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</si>
  <si>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</si>
  <si>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</si>
  <si>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</si>
  <si>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</si>
  <si>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</si>
  <si>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</si>
  <si>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</si>
  <si>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</si>
  <si>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</si>
  <si>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</si>
  <si>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</si>
  <si>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</si>
  <si>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</si>
  <si>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</si>
  <si>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</si>
  <si>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</si>
  <si>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</si>
  <si>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</si>
  <si>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</si>
  <si>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</si>
  <si>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</si>
  <si>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</si>
  <si>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</si>
  <si>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</si>
  <si>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</si>
  <si>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</si>
  <si>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</si>
  <si>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</si>
  <si>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</si>
  <si>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</si>
  <si>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</si>
  <si>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</si>
  <si>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</si>
  <si>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</si>
  <si>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</si>
  <si>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</si>
  <si>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</si>
  <si>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</si>
  <si>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</si>
  <si>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</si>
  <si>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</si>
  <si>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</si>
  <si>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</si>
  <si>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</si>
  <si>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</si>
  <si>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</si>
  <si>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</si>
  <si>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</si>
  <si>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</si>
  <si>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</si>
  <si>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</si>
  <si>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</si>
  <si>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</si>
  <si>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</si>
  <si>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</si>
  <si>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</si>
  <si>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</si>
  <si>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</si>
  <si>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</si>
  <si>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</si>
  <si>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</si>
  <si>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</si>
  <si>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</si>
  <si>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</si>
  <si>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</si>
  <si>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</si>
  <si>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</si>
  <si>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</si>
  <si>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</si>
  <si>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</si>
  <si>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</si>
  <si>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</si>
  <si>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</si>
  <si>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</si>
  <si>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</si>
  <si>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</si>
  <si>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</si>
  <si>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</si>
  <si>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</si>
  <si>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</si>
  <si>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</si>
  <si>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</si>
  <si>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</si>
  <si>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</si>
  <si>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</si>
  <si>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</si>
  <si>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</si>
  <si>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</si>
  <si>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</si>
  <si>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</si>
  <si>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</si>
  <si>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</si>
  <si>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</si>
  <si>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</si>
  <si>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</si>
  <si>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</si>
  <si>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</si>
  <si>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</si>
  <si>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</si>
  <si>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</si>
  <si>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</si>
  <si>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</si>
  <si>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</si>
  <si>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</si>
  <si>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</si>
  <si>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</si>
  <si>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</si>
  <si>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</si>
  <si>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</si>
  <si>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</si>
  <si>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</si>
  <si>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</si>
  <si>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</si>
  <si>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</si>
  <si>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</si>
  <si>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</si>
  <si>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</si>
  <si>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</si>
  <si>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</si>
  <si>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</si>
  <si>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</si>
  <si>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</si>
  <si>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</si>
  <si>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</si>
  <si>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</si>
  <si>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</si>
  <si>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</si>
  <si>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</si>
  <si>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</si>
  <si>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</si>
  <si>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</si>
  <si>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</si>
  <si>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</si>
  <si>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</si>
  <si>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</si>
  <si>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</si>
  <si>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</si>
  <si>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</si>
  <si>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</si>
  <si>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</si>
  <si>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</si>
  <si>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</si>
  <si>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</si>
  <si>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</si>
  <si>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</si>
  <si>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</si>
  <si>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</si>
  <si>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</si>
  <si>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</si>
  <si>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</si>
  <si>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</si>
  <si>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</si>
  <si>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</si>
  <si>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</si>
  <si>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</si>
  <si>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</si>
  <si>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</si>
  <si>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</si>
  <si>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</si>
  <si>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</si>
  <si>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</si>
  <si>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</si>
  <si>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</si>
  <si>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</si>
  <si>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</si>
  <si>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</si>
  <si>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</si>
  <si>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</si>
  <si>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</si>
  <si>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</si>
  <si>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</si>
  <si>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</si>
  <si>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</si>
  <si>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</si>
  <si>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</si>
  <si>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</si>
  <si>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</si>
  <si>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</si>
  <si>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</si>
  <si>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</si>
  <si>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</si>
  <si>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</si>
  <si>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</si>
  <si>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</si>
  <si>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</si>
  <si>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</si>
  <si>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</si>
  <si>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</si>
  <si>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</si>
  <si>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</si>
  <si>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</si>
  <si>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</si>
  <si>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</si>
  <si>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</si>
  <si>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</si>
  <si>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</si>
  <si>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</si>
  <si>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</si>
  <si>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</si>
  <si>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</si>
  <si>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</si>
  <si>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</si>
  <si>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</si>
  <si>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</si>
  <si>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</si>
  <si>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</si>
  <si>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</si>
  <si>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</si>
  <si>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</si>
  <si>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</si>
  <si>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</si>
  <si>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</si>
  <si>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</si>
  <si>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</si>
  <si>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</si>
  <si>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</si>
  <si>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</si>
  <si>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</si>
  <si>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</si>
  <si>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</si>
  <si>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</si>
  <si>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</si>
  <si>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</si>
  <si>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</si>
  <si>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</si>
  <si>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</si>
  <si>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</si>
  <si>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</si>
  <si>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</si>
  <si>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</si>
  <si>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</si>
  <si>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</si>
  <si>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</si>
  <si>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</si>
  <si>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</si>
  <si>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</si>
  <si>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</si>
  <si>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</si>
  <si>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</si>
  <si>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</si>
  <si>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</si>
  <si>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</si>
  <si>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</si>
  <si>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</si>
  <si>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</si>
  <si>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</si>
  <si>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</si>
  <si>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</si>
  <si>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</si>
  <si>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</si>
  <si>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</si>
  <si>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</si>
  <si>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</si>
  <si>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</si>
  <si>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</si>
  <si>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</si>
  <si>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</si>
  <si>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</si>
  <si>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</si>
  <si>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</si>
  <si>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</si>
  <si>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</si>
  <si>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</si>
  <si>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</si>
  <si>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</si>
  <si>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</si>
  <si>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</si>
  <si>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</si>
  <si>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</si>
  <si>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</si>
  <si>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</si>
  <si>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</si>
  <si>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</si>
  <si>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</si>
  <si>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</si>
  <si>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</si>
  <si>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</si>
  <si>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</si>
  <si>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</si>
  <si>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</si>
  <si>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</si>
  <si>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</si>
  <si>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</si>
  <si>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</si>
  <si>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</si>
  <si>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</si>
  <si>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</si>
  <si>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</si>
  <si>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</si>
  <si>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</si>
  <si>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</si>
  <si>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</si>
  <si>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</si>
  <si>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</si>
  <si>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</si>
  <si>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</si>
  <si>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</si>
  <si>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</si>
  <si>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</si>
  <si>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</si>
  <si>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</si>
  <si>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</si>
  <si>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</si>
  <si>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</si>
  <si>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</si>
  <si>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</si>
  <si>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</si>
  <si>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</si>
  <si>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</si>
  <si>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</si>
  <si>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</si>
  <si>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</si>
  <si>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</si>
  <si>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</si>
  <si>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</si>
  <si>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</si>
  <si>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</si>
  <si>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</si>
  <si>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</si>
  <si>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</si>
  <si>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</si>
  <si>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</si>
  <si>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</si>
  <si>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</si>
  <si>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</si>
  <si>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</si>
  <si>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</si>
  <si>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</si>
  <si>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</si>
  <si>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</si>
  <si>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</si>
  <si>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</si>
  <si>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</si>
  <si>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</si>
  <si>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</si>
  <si>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</si>
  <si>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</si>
  <si>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</si>
  <si>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</si>
  <si>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</si>
  <si>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</si>
  <si>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</si>
  <si>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</si>
  <si>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</si>
  <si>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</si>
  <si>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</si>
  <si>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</si>
  <si>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</si>
  <si>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</si>
  <si>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</si>
  <si>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</si>
  <si>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</si>
  <si>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</si>
  <si>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</si>
  <si>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</si>
  <si>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</si>
  <si>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</si>
  <si>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</si>
  <si>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</si>
  <si>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</si>
  <si>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</si>
  <si>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</si>
  <si>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</si>
  <si>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</si>
  <si>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</si>
  <si>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</si>
  <si>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</si>
  <si>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</si>
  <si>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</si>
  <si>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</si>
  <si>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</si>
  <si>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</si>
  <si>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</si>
  <si>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</si>
  <si>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</si>
  <si>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</si>
  <si>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</si>
  <si>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</si>
  <si>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</si>
  <si>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</si>
  <si>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</si>
  <si>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</si>
  <si>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</si>
  <si>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</si>
  <si>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</si>
  <si>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</si>
  <si>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</si>
  <si>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</si>
  <si>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</si>
  <si>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</si>
  <si>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</si>
  <si>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</si>
  <si>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</si>
  <si>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</si>
  <si>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</si>
  <si>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</si>
  <si>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</si>
  <si>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</si>
  <si>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</si>
  <si>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</si>
  <si>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</si>
  <si>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</si>
  <si>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</si>
  <si>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</si>
  <si>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</si>
  <si>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</si>
  <si>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</si>
  <si>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</si>
  <si>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</si>
  <si>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</si>
  <si>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</si>
  <si>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</si>
  <si>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</si>
  <si>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</si>
  <si>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</si>
  <si>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</si>
  <si>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</si>
  <si>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</si>
  <si>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</si>
  <si>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</si>
  <si>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</si>
  <si>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</si>
  <si>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</si>
  <si>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</si>
  <si>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</si>
  <si>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</si>
  <si>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</si>
  <si>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</si>
  <si>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</si>
  <si>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</si>
  <si>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</si>
  <si>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</si>
  <si>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</si>
  <si>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</si>
  <si>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</si>
  <si>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</si>
  <si>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</si>
  <si>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</si>
  <si>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</si>
  <si>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</si>
  <si>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</si>
  <si>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</si>
  <si>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</si>
  <si>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</si>
  <si>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</si>
  <si>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</si>
  <si>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</si>
  <si>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</si>
  <si>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</si>
  <si>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</si>
  <si>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</si>
  <si>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4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</si>
  <si>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</si>
  <si>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</si>
  <si>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Итого стоимость проекта (2025год)млн.руб. без НДС:0,186
В том числе удельная стоимость, млн.руб. без НДС:
1ф ПУ – проектом не предусмотрен
3ф ПУ – проектом не предусмотрен
3ф ПУ с ТТ –проектом не предусмотрен
3ф ПУ с ТТ и ТН – 0,044
Высоковольтный ПУ 6-20 кВ - проектом не предусмотрен
ПКУ 6-110 проектом не предусмотрен
ПИР – 0,009
ТТ – проектом не предусмотрен
ТН – проектом не предусмотрен
УСПД – проектом не предусмотрен</t>
  </si>
  <si>
    <t>да</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</si>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</sst>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11" fillId="0" borderId="0" xfId="0" applyFont="1" applyAlignment="1">
      <alignment horizontal="right" vertical="center"/>
    </xf>
    <xf numFmtId="0" fontId="65" fillId="0" borderId="0" xfId="69" applyFo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26" xfId="0" applyNumberFormat="1" applyFont="1" applyBorder="1" applyAlignment="1">
      <alignment horizontal="center" vertical="center" wrapText="1"/>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-73995.285900176968</c:v>
              </c:pt>
              <c:pt idx="1">
                <c:v>37058.239624177208</c:v>
              </c:pt>
              <c:pt idx="2">
                <c:v>136637.9866023573</c:v>
              </c:pt>
              <c:pt idx="3">
                <c:v>227583.91442469545</c:v>
              </c:pt>
              <c:pt idx="4">
                <c:v>310641.24449594237</c:v>
              </c:pt>
              <c:pt idx="5">
                <c:v>386491.31065288989</c:v>
              </c:pt>
              <c:pt idx="6">
                <c:v>455756.97949004552</c:v>
              </c:pt>
              <c:pt idx="7">
                <c:v>519007.61824008427</c:v>
              </c:pt>
              <c:pt idx="8">
                <c:v>576763.64699559473</c:v>
              </c:pt>
              <c:pt idx="9">
                <c:v>629500.70919895114</c:v>
              </c:pt>
              <c:pt idx="10">
                <c:v>677653.49167172925</c:v>
              </c:pt>
            </c:numLit>
          </c:val>
          <c:smooth val="0"/>
          <c:extLst>
            <c:ext xmlns:c16="http://schemas.microsoft.com/office/drawing/2014/chart" uri="{C3380CC4-5D6E-409C-BE32-E72D297353CC}">
              <c16:uniqueId val="{00000000-469A-4D37-A6D4-D9D2D466180A}"/>
            </c:ext>
          </c:extLst>
        </c:ser>
        <c:ser>
          <c:idx val="0"/>
          <c:order val="1"/>
          <c:tx>
            <c:v>Накопленный чистый денежный поток</c:v>
          </c:tx>
          <c:marker>
            <c:symbol val="none"/>
          </c:marker>
          <c:val>
            <c:numLit>
              <c:formatCode>General</c:formatCode>
              <c:ptCount val="11"/>
              <c:pt idx="0">
                <c:v>-53070.173358216096</c:v>
              </c:pt>
              <c:pt idx="1">
                <c:v>91179.037796593213</c:v>
              </c:pt>
              <c:pt idx="2">
                <c:v>238594.37264633592</c:v>
              </c:pt>
              <c:pt idx="3">
                <c:v>392036.79679327353</c:v>
              </c:pt>
              <c:pt idx="4">
                <c:v>551746.28122407268</c:v>
              </c:pt>
              <c:pt idx="5">
                <c:v>717972.39576486684</c:v>
              </c:pt>
              <c:pt idx="6">
                <c:v>890974.69303483458</c:v>
              </c:pt>
              <c:pt idx="7">
                <c:v>1071023.1077579218</c:v>
              </c:pt>
              <c:pt idx="8">
                <c:v>1258398.372047032</c:v>
              </c:pt>
              <c:pt idx="9">
                <c:v>1453392.447299585</c:v>
              </c:pt>
              <c:pt idx="10">
                <c:v>1656308.9733688973</c:v>
              </c:pt>
            </c:numLit>
          </c:val>
          <c:smooth val="0"/>
          <c:extLst>
            <c:ext xmlns:c16="http://schemas.microsoft.com/office/drawing/2014/chart" uri="{C3380CC4-5D6E-409C-BE32-E72D297353CC}">
              <c16:uniqueId val="{00000001-469A-4D37-A6D4-D9D2D46618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6/N_TP1100.AS.001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593</v>
      </c>
      <c r="B5" s="214"/>
      <c r="C5" s="214"/>
      <c r="D5" s="130"/>
      <c r="E5" s="130"/>
      <c r="F5" s="130"/>
      <c r="G5" s="130"/>
      <c r="H5" s="130"/>
      <c r="I5" s="130"/>
      <c r="J5" s="130"/>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526</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527</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592</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508</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9" t="s">
        <v>564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9" t="s">
        <v>565</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9" t="s">
        <v>566</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9" t="s">
        <v>567</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9" t="s">
        <v>583</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9" t="s">
        <v>568</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9" t="s">
        <v>568</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9" t="s">
        <v>568</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9" t="s">
        <v>568</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9" t="s">
        <v>568</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9" t="s">
        <v>569</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9" t="s">
        <v>568</v>
      </c>
    </row>
    <row r="35" spans="1:18" ht="58.5" customHeight="1" x14ac:dyDescent="0.25">
      <c r="A35" s="23" t="s">
        <v>465</v>
      </c>
      <c r="B35" s="34" t="s">
        <v>72</v>
      </c>
      <c r="C35" s="149" t="s">
        <v>568</v>
      </c>
    </row>
    <row r="36" spans="1:18" ht="51.75" customHeight="1" x14ac:dyDescent="0.25">
      <c r="A36" s="23" t="s">
        <v>478</v>
      </c>
      <c r="B36" s="34" t="s">
        <v>463</v>
      </c>
      <c r="C36" s="149" t="s">
        <v>568</v>
      </c>
    </row>
    <row r="37" spans="1:18" ht="43.5" customHeight="1" x14ac:dyDescent="0.25">
      <c r="A37" s="23" t="s">
        <v>466</v>
      </c>
      <c r="B37" s="34" t="s">
        <v>464</v>
      </c>
      <c r="C37" s="149" t="s">
        <v>368</v>
      </c>
    </row>
    <row r="38" spans="1:18" ht="43.5" customHeight="1" x14ac:dyDescent="0.25">
      <c r="A38" s="23" t="s">
        <v>479</v>
      </c>
      <c r="B38" s="34" t="s">
        <v>238</v>
      </c>
      <c r="C38" s="149" t="s">
        <v>568</v>
      </c>
    </row>
    <row r="39" spans="1:18" ht="23.25" customHeight="1" x14ac:dyDescent="0.25">
      <c r="A39" s="211"/>
      <c r="B39" s="212"/>
      <c r="C39" s="213"/>
    </row>
    <row r="40" spans="1:18" ht="63" x14ac:dyDescent="0.25">
      <c r="A40" s="23" t="s">
        <v>467</v>
      </c>
      <c r="B40" s="34" t="s">
        <v>521</v>
      </c>
      <c r="C40" s="149" t="str">
        <f>CONCATENATE("4 т.у.; ",(ROUND(C48,2))," ","млн. руб.")</f>
        <v>4 т.у.; 0,22 млн. руб.</v>
      </c>
    </row>
    <row r="41" spans="1:18" ht="105.75" customHeight="1" x14ac:dyDescent="0.25">
      <c r="A41" s="23" t="s">
        <v>480</v>
      </c>
      <c r="B41" s="34" t="s">
        <v>503</v>
      </c>
      <c r="C41" s="149" t="s">
        <v>570</v>
      </c>
    </row>
    <row r="42" spans="1:18" ht="83.25" customHeight="1" x14ac:dyDescent="0.25">
      <c r="A42" s="23" t="s">
        <v>468</v>
      </c>
      <c r="B42" s="34" t="s">
        <v>518</v>
      </c>
      <c r="C42" s="149" t="s">
        <v>570</v>
      </c>
    </row>
    <row r="43" spans="1:18" ht="186" customHeight="1" x14ac:dyDescent="0.25">
      <c r="A43" s="23" t="s">
        <v>483</v>
      </c>
      <c r="B43" s="34" t="s">
        <v>484</v>
      </c>
      <c r="C43" s="149">
        <v>0</v>
      </c>
    </row>
    <row r="44" spans="1:18" ht="111" customHeight="1" x14ac:dyDescent="0.25">
      <c r="A44" s="23" t="s">
        <v>469</v>
      </c>
      <c r="B44" s="34" t="s">
        <v>509</v>
      </c>
      <c r="C44" s="149">
        <v>0</v>
      </c>
    </row>
    <row r="45" spans="1:18" ht="120" customHeight="1" x14ac:dyDescent="0.25">
      <c r="A45" s="23" t="s">
        <v>504</v>
      </c>
      <c r="B45" s="34" t="s">
        <v>510</v>
      </c>
      <c r="C45" s="149" t="s">
        <v>571</v>
      </c>
    </row>
    <row r="46" spans="1:18" ht="101.25" customHeight="1" x14ac:dyDescent="0.25">
      <c r="A46" s="23" t="s">
        <v>470</v>
      </c>
      <c r="B46" s="34" t="s">
        <v>511</v>
      </c>
      <c r="C46" s="149" t="s">
        <v>368</v>
      </c>
    </row>
    <row r="47" spans="1:18" ht="18.75" customHeight="1" x14ac:dyDescent="0.25">
      <c r="A47" s="211"/>
      <c r="B47" s="212"/>
      <c r="C47" s="213"/>
    </row>
    <row r="48" spans="1:18" ht="75.75" customHeight="1" x14ac:dyDescent="0.25">
      <c r="A48" s="23" t="s">
        <v>505</v>
      </c>
      <c r="B48" s="34" t="s">
        <v>519</v>
      </c>
      <c r="C48" s="150">
        <v>0.21934115453838268</v>
      </c>
    </row>
    <row r="49" spans="1:3" ht="71.25" customHeight="1" x14ac:dyDescent="0.25">
      <c r="A49" s="23" t="s">
        <v>471</v>
      </c>
      <c r="B49" s="34" t="s">
        <v>520</v>
      </c>
      <c r="C49" s="150">
        <v>0.18698080967900146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N_TP1100.AS.0016</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482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108</v>
      </c>
      <c r="C19" s="225" t="s">
        <v>374</v>
      </c>
      <c r="D19" s="224" t="s">
        <v>373</v>
      </c>
      <c r="E19" s="224" t="s">
        <v>107</v>
      </c>
      <c r="F19" s="224" t="s">
        <v>106</v>
      </c>
      <c r="G19" s="224" t="s">
        <v>369</v>
      </c>
      <c r="H19" s="224" t="s">
        <v>105</v>
      </c>
      <c r="I19" s="224" t="s">
        <v>104</v>
      </c>
      <c r="J19" s="224" t="s">
        <v>103</v>
      </c>
      <c r="K19" s="224" t="s">
        <v>102</v>
      </c>
      <c r="L19" s="224" t="s">
        <v>101</v>
      </c>
      <c r="M19" s="224" t="s">
        <v>100</v>
      </c>
      <c r="N19" s="224" t="s">
        <v>99</v>
      </c>
      <c r="O19" s="224" t="s">
        <v>98</v>
      </c>
      <c r="P19" s="224" t="s">
        <v>97</v>
      </c>
      <c r="Q19" s="224" t="s">
        <v>372</v>
      </c>
      <c r="R19" s="224"/>
      <c r="S19" s="227" t="s">
        <v>474</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6" t="s">
        <v>370</v>
      </c>
      <c r="R20" s="37" t="s">
        <v>371</v>
      </c>
      <c r="S20" s="227"/>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N_TP1100.AS.0016</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487</v>
      </c>
      <c r="B19" s="217"/>
      <c r="C19" s="217"/>
      <c r="D19" s="217"/>
      <c r="E19" s="217"/>
      <c r="F19" s="217"/>
      <c r="G19" s="217"/>
      <c r="H19" s="217"/>
      <c r="I19" s="217"/>
      <c r="J19" s="217"/>
      <c r="K19" s="217"/>
      <c r="L19" s="217"/>
      <c r="M19" s="217"/>
      <c r="N19" s="217"/>
      <c r="O19" s="217"/>
      <c r="P19" s="217"/>
      <c r="Q19" s="217"/>
      <c r="R19" s="217"/>
      <c r="S19" s="217"/>
      <c r="T19" s="217"/>
    </row>
    <row r="20" spans="1:113" s="45"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229</v>
      </c>
      <c r="C21" s="236"/>
      <c r="D21" s="239" t="s">
        <v>130</v>
      </c>
      <c r="E21" s="235" t="s">
        <v>516</v>
      </c>
      <c r="F21" s="236"/>
      <c r="G21" s="235" t="s">
        <v>279</v>
      </c>
      <c r="H21" s="236"/>
      <c r="I21" s="235" t="s">
        <v>129</v>
      </c>
      <c r="J21" s="236"/>
      <c r="K21" s="239" t="s">
        <v>128</v>
      </c>
      <c r="L21" s="235" t="s">
        <v>127</v>
      </c>
      <c r="M21" s="236"/>
      <c r="N21" s="235" t="s">
        <v>512</v>
      </c>
      <c r="O21" s="236"/>
      <c r="P21" s="239" t="s">
        <v>126</v>
      </c>
      <c r="Q21" s="228" t="s">
        <v>125</v>
      </c>
      <c r="R21" s="229"/>
      <c r="S21" s="228" t="s">
        <v>124</v>
      </c>
      <c r="T21" s="230"/>
    </row>
    <row r="22" spans="1:113" ht="204.75" customHeight="1" x14ac:dyDescent="0.25">
      <c r="A22" s="233"/>
      <c r="B22" s="237"/>
      <c r="C22" s="238"/>
      <c r="D22" s="242"/>
      <c r="E22" s="237"/>
      <c r="F22" s="238"/>
      <c r="G22" s="237"/>
      <c r="H22" s="238"/>
      <c r="I22" s="237"/>
      <c r="J22" s="238"/>
      <c r="K22" s="240"/>
      <c r="L22" s="237"/>
      <c r="M22" s="238"/>
      <c r="N22" s="237"/>
      <c r="O22" s="238"/>
      <c r="P22" s="240"/>
      <c r="Q22" s="85" t="s">
        <v>123</v>
      </c>
      <c r="R22" s="85" t="s">
        <v>486</v>
      </c>
      <c r="S22" s="85" t="s">
        <v>122</v>
      </c>
      <c r="T22" s="85" t="s">
        <v>121</v>
      </c>
    </row>
    <row r="23" spans="1:113" ht="51.75" customHeight="1" x14ac:dyDescent="0.25">
      <c r="A23" s="234"/>
      <c r="B23" s="85" t="s">
        <v>119</v>
      </c>
      <c r="C23" s="85" t="s">
        <v>120</v>
      </c>
      <c r="D23" s="240"/>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41" t="s">
        <v>522</v>
      </c>
      <c r="C29" s="241"/>
      <c r="D29" s="241"/>
      <c r="E29" s="241"/>
      <c r="F29" s="241"/>
      <c r="G29" s="241"/>
      <c r="H29" s="241"/>
      <c r="I29" s="241"/>
      <c r="J29" s="241"/>
      <c r="K29" s="241"/>
      <c r="L29" s="241"/>
      <c r="M29" s="241"/>
      <c r="N29" s="241"/>
      <c r="O29" s="241"/>
      <c r="P29" s="241"/>
      <c r="Q29" s="241"/>
      <c r="R29" s="241"/>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5" customFormat="1" ht="21" customHeight="1" x14ac:dyDescent="0.25"/>
    <row r="21" spans="1:27" ht="15.75" customHeight="1" x14ac:dyDescent="0.25">
      <c r="A21" s="239" t="s">
        <v>5</v>
      </c>
      <c r="B21" s="235" t="s">
        <v>496</v>
      </c>
      <c r="C21" s="236"/>
      <c r="D21" s="235" t="s">
        <v>498</v>
      </c>
      <c r="E21" s="236"/>
      <c r="F21" s="228" t="s">
        <v>102</v>
      </c>
      <c r="G21" s="230"/>
      <c r="H21" s="230"/>
      <c r="I21" s="229"/>
      <c r="J21" s="239" t="s">
        <v>499</v>
      </c>
      <c r="K21" s="235" t="s">
        <v>500</v>
      </c>
      <c r="L21" s="236"/>
      <c r="M21" s="235" t="s">
        <v>501</v>
      </c>
      <c r="N21" s="236"/>
      <c r="O21" s="235" t="s">
        <v>488</v>
      </c>
      <c r="P21" s="236"/>
      <c r="Q21" s="235" t="s">
        <v>135</v>
      </c>
      <c r="R21" s="236"/>
      <c r="S21" s="239" t="s">
        <v>134</v>
      </c>
      <c r="T21" s="239" t="s">
        <v>502</v>
      </c>
      <c r="U21" s="239" t="s">
        <v>497</v>
      </c>
      <c r="V21" s="235" t="s">
        <v>133</v>
      </c>
      <c r="W21" s="236"/>
      <c r="X21" s="228" t="s">
        <v>125</v>
      </c>
      <c r="Y21" s="230"/>
      <c r="Z21" s="228" t="s">
        <v>124</v>
      </c>
      <c r="AA21" s="230"/>
    </row>
    <row r="22" spans="1:27" ht="216" customHeight="1" x14ac:dyDescent="0.25">
      <c r="A22" s="242"/>
      <c r="B22" s="237"/>
      <c r="C22" s="238"/>
      <c r="D22" s="237"/>
      <c r="E22" s="238"/>
      <c r="F22" s="228" t="s">
        <v>132</v>
      </c>
      <c r="G22" s="229"/>
      <c r="H22" s="228" t="s">
        <v>131</v>
      </c>
      <c r="I22" s="229"/>
      <c r="J22" s="240"/>
      <c r="K22" s="237"/>
      <c r="L22" s="238"/>
      <c r="M22" s="237"/>
      <c r="N22" s="238"/>
      <c r="O22" s="237"/>
      <c r="P22" s="238"/>
      <c r="Q22" s="237"/>
      <c r="R22" s="238"/>
      <c r="S22" s="240"/>
      <c r="T22" s="240"/>
      <c r="U22" s="240"/>
      <c r="V22" s="237"/>
      <c r="W22" s="238"/>
      <c r="X22" s="85" t="s">
        <v>123</v>
      </c>
      <c r="Y22" s="85" t="s">
        <v>486</v>
      </c>
      <c r="Z22" s="85" t="s">
        <v>122</v>
      </c>
      <c r="AA22" s="85" t="s">
        <v>121</v>
      </c>
    </row>
    <row r="23" spans="1:27" ht="60" customHeight="1" x14ac:dyDescent="0.25">
      <c r="A23" s="240"/>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N_TP1100.AS.0016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481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581</v>
      </c>
      <c r="D22" s="6"/>
      <c r="E22" s="6"/>
      <c r="F22" s="4"/>
      <c r="G22" s="4"/>
      <c r="H22" s="4"/>
      <c r="I22" s="4"/>
      <c r="J22" s="4"/>
      <c r="K22" s="4"/>
      <c r="L22" s="4"/>
      <c r="M22" s="4"/>
      <c r="N22" s="4"/>
      <c r="O22" s="4"/>
      <c r="P22" s="4"/>
    </row>
    <row r="23" spans="1:21" ht="47.25" x14ac:dyDescent="0.25">
      <c r="A23" s="23" t="s">
        <v>63</v>
      </c>
      <c r="B23" s="25" t="s">
        <v>60</v>
      </c>
      <c r="C23" s="151" t="s">
        <v>582</v>
      </c>
    </row>
    <row r="24" spans="1:21" ht="63" customHeight="1" x14ac:dyDescent="0.25">
      <c r="A24" s="23" t="s">
        <v>62</v>
      </c>
      <c r="B24" s="25" t="s">
        <v>514</v>
      </c>
      <c r="C24" s="152" t="s">
        <v>599</v>
      </c>
    </row>
    <row r="25" spans="1:21" ht="189" x14ac:dyDescent="0.25">
      <c r="A25" s="23" t="s">
        <v>61</v>
      </c>
      <c r="B25" s="25" t="s">
        <v>515</v>
      </c>
      <c r="C25" s="153" t="s">
        <v>601</v>
      </c>
    </row>
    <row r="26" spans="1:21" ht="42.75" customHeight="1" x14ac:dyDescent="0.25">
      <c r="A26" s="23" t="s">
        <v>59</v>
      </c>
      <c r="B26" s="25" t="s">
        <v>236</v>
      </c>
      <c r="C26" s="149" t="s">
        <v>571</v>
      </c>
    </row>
    <row r="27" spans="1:21" ht="272.25" customHeight="1" x14ac:dyDescent="0.25">
      <c r="A27" s="23" t="s">
        <v>58</v>
      </c>
      <c r="B27" s="25" t="s">
        <v>495</v>
      </c>
      <c r="C27" s="24" t="s">
        <v>600</v>
      </c>
    </row>
    <row r="28" spans="1:21" ht="42.75" customHeight="1" x14ac:dyDescent="0.25">
      <c r="A28" s="23" t="s">
        <v>56</v>
      </c>
      <c r="B28" s="25" t="s">
        <v>57</v>
      </c>
      <c r="C28" s="34">
        <v>2025</v>
      </c>
    </row>
    <row r="29" spans="1:21" ht="42.75" customHeight="1" x14ac:dyDescent="0.25">
      <c r="A29" s="23" t="s">
        <v>54</v>
      </c>
      <c r="B29" s="24" t="s">
        <v>55</v>
      </c>
      <c r="C29" s="34">
        <v>2025</v>
      </c>
    </row>
    <row r="30" spans="1:21" ht="42.75" customHeight="1" x14ac:dyDescent="0.25">
      <c r="A30" s="23" t="s">
        <v>73</v>
      </c>
      <c r="B30" s="24" t="s">
        <v>53</v>
      </c>
      <c r="C30" s="24"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N_TP1100.AS.0016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513</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4"/>
      <c r="AB22" s="134"/>
    </row>
    <row r="23" spans="1:28" ht="32.25" customHeight="1" x14ac:dyDescent="0.25">
      <c r="A23" s="246" t="s">
        <v>365</v>
      </c>
      <c r="B23" s="247"/>
      <c r="C23" s="247"/>
      <c r="D23" s="247"/>
      <c r="E23" s="247"/>
      <c r="F23" s="247"/>
      <c r="G23" s="247"/>
      <c r="H23" s="247"/>
      <c r="I23" s="247"/>
      <c r="J23" s="247"/>
      <c r="K23" s="247"/>
      <c r="L23" s="248"/>
      <c r="M23" s="245" t="s">
        <v>366</v>
      </c>
      <c r="N23" s="245"/>
      <c r="O23" s="245"/>
      <c r="P23" s="245"/>
      <c r="Q23" s="245"/>
      <c r="R23" s="245"/>
      <c r="S23" s="245"/>
      <c r="T23" s="245"/>
      <c r="U23" s="245"/>
      <c r="V23" s="245"/>
      <c r="W23" s="245"/>
      <c r="X23" s="245"/>
      <c r="Y23" s="245"/>
      <c r="Z23" s="245"/>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N_TP1100.AS.0016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9" t="s">
        <v>490</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50" t="s">
        <v>86</v>
      </c>
      <c r="F19" s="251"/>
      <c r="G19" s="251"/>
      <c r="H19" s="251"/>
      <c r="I19" s="252"/>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3:CQ104"/>
  <sheetViews>
    <sheetView view="pageBreakPreview" zoomScale="85" zoomScaleSheetLayoutView="85" workbookViewId="0">
      <selection activeCell="A7" sqref="A7"/>
    </sheetView>
  </sheetViews>
  <sheetFormatPr defaultRowHeight="15.75" outlineLevelRow="1" x14ac:dyDescent="0.25"/>
  <cols>
    <col min="1" max="1" width="61.7109375" style="164" customWidth="1"/>
    <col min="2" max="3" width="4.140625" style="164" customWidth="1"/>
    <col min="4" max="4" width="4.28515625" style="164" customWidth="1"/>
    <col min="5" max="22" width="4.140625" style="164" hidden="1" customWidth="1"/>
    <col min="23" max="36" width="5" style="164" hidden="1" customWidth="1"/>
    <col min="37" max="37" width="5" style="164" customWidth="1"/>
    <col min="38" max="38" width="11.7109375" style="164" customWidth="1"/>
    <col min="39" max="39" width="16.7109375" style="164" customWidth="1"/>
    <col min="40" max="40" width="22.140625" style="164" customWidth="1"/>
    <col min="41" max="41" width="20.28515625" style="164" customWidth="1"/>
    <col min="42" max="55" width="16.7109375" style="164" customWidth="1"/>
    <col min="56" max="56" width="18.85546875" style="164" customWidth="1"/>
    <col min="57" max="57" width="20.5703125" style="164" customWidth="1"/>
    <col min="58" max="59" width="16.7109375" style="164" customWidth="1"/>
    <col min="60" max="60" width="26.28515625" style="164" customWidth="1"/>
    <col min="61" max="79" width="16.7109375" style="164" customWidth="1"/>
    <col min="80" max="95" width="17.85546875" style="164" customWidth="1"/>
    <col min="96" max="125" width="16.7109375" style="164" customWidth="1"/>
    <col min="126" max="16384" width="9.140625" style="164"/>
  </cols>
  <sheetData>
    <row r="3" spans="1:46" x14ac:dyDescent="0.25">
      <c r="A3" s="18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46" s="9" customFormat="1" ht="18.75" customHeight="1" x14ac:dyDescent="0.2">
      <c r="A4" s="214" t="s">
        <v>603</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164"/>
      <c r="AT4" s="33" t="s">
        <v>69</v>
      </c>
    </row>
    <row r="5" spans="1:46" s="9" customFormat="1" ht="18.75" x14ac:dyDescent="0.3">
      <c r="A5" s="14"/>
      <c r="K5" s="13"/>
      <c r="AT5" s="13" t="s">
        <v>10</v>
      </c>
    </row>
    <row r="6" spans="1:46" s="9" customFormat="1" ht="18.75" x14ac:dyDescent="0.3">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T6" s="13" t="s">
        <v>340</v>
      </c>
    </row>
    <row r="7" spans="1:46" s="9" customFormat="1" ht="18.75" x14ac:dyDescent="0.2">
      <c r="A7" s="185"/>
      <c r="B7" s="185"/>
      <c r="C7" s="185"/>
      <c r="D7" s="185"/>
      <c r="E7" s="185"/>
      <c r="F7" s="185"/>
      <c r="G7" s="185"/>
      <c r="H7" s="185"/>
      <c r="I7" s="185"/>
      <c r="J7" s="185"/>
      <c r="K7" s="185"/>
      <c r="L7" s="11"/>
      <c r="M7" s="11"/>
      <c r="N7" s="11"/>
      <c r="O7" s="11"/>
      <c r="P7" s="11"/>
      <c r="Q7" s="11"/>
      <c r="R7" s="11"/>
      <c r="S7" s="11"/>
      <c r="T7" s="11"/>
      <c r="U7" s="11"/>
      <c r="V7" s="11"/>
      <c r="W7" s="11"/>
      <c r="X7" s="11"/>
      <c r="Y7" s="11"/>
    </row>
    <row r="8" spans="1:46" s="9" customFormat="1" ht="18.75" customHeight="1" x14ac:dyDescent="0.2">
      <c r="A8" s="223" t="s">
        <v>526</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row>
    <row r="9" spans="1:46" s="9" customFormat="1" ht="18.75" customHeight="1" x14ac:dyDescent="0.2">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6" s="9" customFormat="1" ht="18.75" x14ac:dyDescent="0.2">
      <c r="A10" s="185"/>
      <c r="B10" s="185"/>
      <c r="C10" s="185"/>
      <c r="D10" s="185"/>
      <c r="E10" s="185"/>
      <c r="F10" s="185"/>
      <c r="G10" s="185"/>
      <c r="H10" s="185"/>
      <c r="I10" s="185"/>
      <c r="J10" s="185"/>
      <c r="K10" s="185"/>
      <c r="L10" s="11"/>
      <c r="M10" s="11"/>
      <c r="N10" s="11"/>
      <c r="O10" s="11"/>
      <c r="P10" s="11"/>
      <c r="Q10" s="11"/>
      <c r="R10" s="11"/>
      <c r="S10" s="11"/>
      <c r="T10" s="11"/>
      <c r="U10" s="11"/>
      <c r="V10" s="11"/>
      <c r="W10" s="11"/>
      <c r="X10" s="11"/>
      <c r="Y10" s="11"/>
    </row>
    <row r="11" spans="1:46" s="9" customFormat="1" ht="18.75" customHeight="1" x14ac:dyDescent="0.2">
      <c r="A11" s="338" t="s">
        <v>527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6" s="9" customFormat="1" ht="18.75" customHeight="1" x14ac:dyDescent="0.2">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6" s="9"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row>
    <row r="14" spans="1:46" s="3" customFormat="1" ht="12" x14ac:dyDescent="0.2">
      <c r="A14" s="338" t="s">
        <v>620</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row>
    <row r="15" spans="1:46"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6" s="3"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61" s="3" customFormat="1" ht="15" customHeight="1" x14ac:dyDescent="0.2">
      <c r="A17" s="217" t="s">
        <v>491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61" s="9" customFormat="1" ht="18.75" customHeight="1" x14ac:dyDescent="0.2">
      <c r="A18" s="15"/>
      <c r="K18" s="33"/>
      <c r="AR18" s="33"/>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U22" s="188"/>
      <c r="BD22" s="189"/>
      <c r="BE22" s="190"/>
      <c r="BF22" s="190"/>
      <c r="BG22" s="190"/>
      <c r="BH22" s="190"/>
      <c r="BI22" s="190"/>
    </row>
    <row r="23" spans="1:61" ht="27.75" x14ac:dyDescent="0.4">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U23" s="188"/>
      <c r="BD23" s="189"/>
      <c r="BE23" s="190"/>
      <c r="BF23" s="190"/>
      <c r="BG23" s="190"/>
      <c r="BH23" s="190"/>
      <c r="BI23" s="190"/>
    </row>
    <row r="24" spans="1:61" ht="18.75" customHeight="1" thickBot="1" x14ac:dyDescent="0.3">
      <c r="A24" s="191" t="s">
        <v>339</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N24" s="193"/>
      <c r="AO24" s="194"/>
      <c r="AP24" s="194"/>
      <c r="AQ24" s="194"/>
      <c r="AR24" s="194"/>
    </row>
    <row r="25" spans="1:61" ht="18.75" customHeight="1" x14ac:dyDescent="0.25">
      <c r="A25" s="339" t="s">
        <v>604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34">
        <v>186484.45467797416</v>
      </c>
      <c r="AL25" s="335"/>
      <c r="AN25" s="167" t="s">
        <v>338</v>
      </c>
      <c r="AO25" s="195"/>
      <c r="AP25" s="195"/>
    </row>
    <row r="26" spans="1:61" ht="15.75" customHeight="1" x14ac:dyDescent="0.25">
      <c r="A26" s="303" t="s">
        <v>337</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5"/>
      <c r="AK26" s="336"/>
      <c r="AL26" s="337"/>
      <c r="AN26" s="332" t="s">
        <v>336</v>
      </c>
      <c r="AO26" s="333"/>
      <c r="AP26" s="159">
        <v>1.3679061599945999</v>
      </c>
    </row>
    <row r="27" spans="1:61" x14ac:dyDescent="0.25">
      <c r="A27" s="303" t="s">
        <v>335</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5"/>
      <c r="AK27" s="330">
        <v>59</v>
      </c>
      <c r="AL27" s="331"/>
      <c r="AN27" s="332" t="s">
        <v>334</v>
      </c>
      <c r="AO27" s="333"/>
      <c r="AP27" s="159">
        <v>1.6663028980916927</v>
      </c>
    </row>
    <row r="28" spans="1:61" ht="15" customHeight="1" x14ac:dyDescent="0.25">
      <c r="A28" s="303" t="s">
        <v>333</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30">
        <v>1</v>
      </c>
      <c r="AL28" s="331"/>
      <c r="AN28" s="332" t="s">
        <v>584</v>
      </c>
      <c r="AO28" s="333"/>
      <c r="AP28" s="160">
        <v>677653.49167172925</v>
      </c>
      <c r="AW28" s="196"/>
      <c r="AX28" s="196"/>
    </row>
    <row r="29" spans="1:61" ht="15" customHeight="1" x14ac:dyDescent="0.25">
      <c r="A29" s="303" t="s">
        <v>332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30">
        <v>0</v>
      </c>
      <c r="AL29" s="331"/>
      <c r="AN29" s="332" t="s">
        <v>585</v>
      </c>
      <c r="AO29" s="333"/>
      <c r="AP29" s="161" t="s">
        <v>602</v>
      </c>
    </row>
    <row r="30" spans="1:61" ht="15" customHeight="1" x14ac:dyDescent="0.25">
      <c r="A30" s="303" t="s">
        <v>605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5"/>
      <c r="AK30" s="330">
        <v>1</v>
      </c>
      <c r="AL30" s="331"/>
    </row>
    <row r="31" spans="1:61" x14ac:dyDescent="0.25">
      <c r="A31" s="303" t="s">
        <v>331</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5"/>
      <c r="AK31" s="328">
        <v>1</v>
      </c>
      <c r="AL31" s="329"/>
    </row>
    <row r="32" spans="1:6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5"/>
      <c r="AK32" s="328">
        <v>-173333.33333333334</v>
      </c>
      <c r="AL32" s="329"/>
    </row>
    <row r="33" spans="1:95" x14ac:dyDescent="0.25">
      <c r="A33" s="303" t="s">
        <v>330</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5"/>
      <c r="AK33" s="328">
        <v>1</v>
      </c>
      <c r="AL33" s="329"/>
    </row>
    <row r="34" spans="1:95" x14ac:dyDescent="0.25">
      <c r="A34" s="303" t="s">
        <v>329</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5"/>
      <c r="AK34" s="328">
        <v>1</v>
      </c>
      <c r="AL34" s="329"/>
    </row>
    <row r="35" spans="1:95"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5"/>
      <c r="AK35" s="326"/>
      <c r="AL35" s="327"/>
    </row>
    <row r="36" spans="1:95" x14ac:dyDescent="0.25">
      <c r="A36" s="303" t="s">
        <v>306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5"/>
      <c r="AK36" s="313">
        <v>0.2</v>
      </c>
      <c r="AL36" s="314"/>
    </row>
    <row r="37" spans="1:95" x14ac:dyDescent="0.25">
      <c r="A37" s="303" t="s">
        <v>574</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5"/>
      <c r="AK37" s="328">
        <v>0</v>
      </c>
      <c r="AL37" s="329"/>
    </row>
    <row r="38" spans="1:95" x14ac:dyDescent="0.25">
      <c r="A38" s="303" t="s">
        <v>328</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5"/>
      <c r="AK38" s="326"/>
      <c r="AL38" s="327"/>
    </row>
    <row r="39" spans="1:95" x14ac:dyDescent="0.25">
      <c r="A39" s="303" t="s">
        <v>327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5"/>
      <c r="AK39" s="324">
        <v>0</v>
      </c>
      <c r="AL39" s="325"/>
    </row>
    <row r="40" spans="1:95" x14ac:dyDescent="0.25">
      <c r="A40" s="303" t="s">
        <v>326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5"/>
      <c r="AK40" s="326"/>
      <c r="AL40" s="327"/>
    </row>
    <row r="41" spans="1:95" x14ac:dyDescent="0.25">
      <c r="A41" s="303" t="s">
        <v>325</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5"/>
      <c r="AK41" s="313">
        <v>0</v>
      </c>
      <c r="AL41" s="314"/>
    </row>
    <row r="42" spans="1:95" x14ac:dyDescent="0.25">
      <c r="A42" s="303" t="s">
        <v>324</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5"/>
      <c r="AK42" s="313">
        <v>0</v>
      </c>
      <c r="AL42" s="314"/>
    </row>
    <row r="43" spans="1:95" x14ac:dyDescent="0.25">
      <c r="A43" s="303" t="s">
        <v>323</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313">
        <v>0</v>
      </c>
      <c r="AL43" s="314"/>
      <c r="BJ43" s="197"/>
    </row>
    <row r="44" spans="1:95" x14ac:dyDescent="0.25">
      <c r="A44" s="303" t="s">
        <v>322</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5"/>
      <c r="AK44" s="313">
        <v>0.13969999999999999</v>
      </c>
      <c r="AL44" s="314"/>
      <c r="BE44" s="198"/>
      <c r="BF44" s="198"/>
      <c r="BG44" s="198"/>
      <c r="BH44" s="198"/>
      <c r="BI44" s="198"/>
      <c r="BJ44" s="198"/>
    </row>
    <row r="45" spans="1:95" x14ac:dyDescent="0.25">
      <c r="A45" s="303" t="s">
        <v>321</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5"/>
      <c r="AK45" s="313">
        <v>1</v>
      </c>
      <c r="AL45" s="314"/>
    </row>
    <row r="46" spans="1:95" ht="16.5" thickBot="1" x14ac:dyDescent="0.3">
      <c r="A46" s="315" t="s">
        <v>320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7"/>
      <c r="AK46" s="318">
        <v>0.13969999999999999</v>
      </c>
      <c r="AL46" s="319"/>
    </row>
    <row r="47" spans="1:95" x14ac:dyDescent="0.25">
      <c r="A47" s="320" t="s">
        <v>319</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76">
        <v>2025</v>
      </c>
      <c r="AL47" s="323"/>
      <c r="AM47" s="199">
        <v>2026</v>
      </c>
      <c r="AN47" s="163">
        <v>2027</v>
      </c>
      <c r="AO47" s="163">
        <v>2028</v>
      </c>
      <c r="AP47" s="163">
        <v>2029</v>
      </c>
      <c r="AQ47" s="163">
        <v>2030</v>
      </c>
      <c r="AR47" s="163">
        <v>2031</v>
      </c>
      <c r="AS47" s="163">
        <v>2032</v>
      </c>
      <c r="AT47" s="163">
        <v>2033</v>
      </c>
      <c r="AU47" s="163">
        <v>2034</v>
      </c>
      <c r="AV47" s="163">
        <v>2035</v>
      </c>
      <c r="AW47" s="163">
        <v>2036</v>
      </c>
      <c r="AX47" s="163">
        <v>2037</v>
      </c>
      <c r="AY47" s="163">
        <v>2038</v>
      </c>
      <c r="AZ47" s="163">
        <v>2039</v>
      </c>
      <c r="BA47" s="163">
        <v>2040</v>
      </c>
      <c r="BB47" s="163">
        <v>2041</v>
      </c>
      <c r="BC47" s="163">
        <v>2042</v>
      </c>
      <c r="BD47" s="163">
        <v>2043</v>
      </c>
      <c r="BE47" s="163">
        <v>2044</v>
      </c>
      <c r="BF47" s="163">
        <v>2045</v>
      </c>
      <c r="BG47" s="163">
        <v>2046</v>
      </c>
      <c r="BH47" s="163">
        <v>2047</v>
      </c>
      <c r="BI47" s="163">
        <v>2048</v>
      </c>
      <c r="BJ47" s="163">
        <v>2049</v>
      </c>
      <c r="BK47" s="163">
        <v>2050</v>
      </c>
      <c r="BL47" s="163" t="s">
        <v>574</v>
      </c>
      <c r="BM47" s="163" t="s">
        <v>574</v>
      </c>
      <c r="BN47" s="163" t="s">
        <v>574</v>
      </c>
      <c r="BO47" s="163" t="s">
        <v>574</v>
      </c>
      <c r="BP47" s="163" t="s">
        <v>574</v>
      </c>
      <c r="BQ47" s="163" t="s">
        <v>574</v>
      </c>
      <c r="BR47" s="163" t="s">
        <v>574</v>
      </c>
      <c r="BS47" s="163" t="s">
        <v>574</v>
      </c>
      <c r="BT47" s="163" t="s">
        <v>574</v>
      </c>
      <c r="BU47" s="163" t="s">
        <v>574</v>
      </c>
      <c r="BV47" s="163" t="s">
        <v>574</v>
      </c>
      <c r="BW47" s="163" t="s">
        <v>574</v>
      </c>
      <c r="BX47" s="163" t="s">
        <v>574</v>
      </c>
      <c r="BY47" s="163" t="s">
        <v>574</v>
      </c>
      <c r="BZ47" s="163" t="s">
        <v>574</v>
      </c>
      <c r="CA47" s="163" t="s">
        <v>574</v>
      </c>
      <c r="CB47" s="163" t="s">
        <v>574</v>
      </c>
      <c r="CC47" s="163" t="s">
        <v>574</v>
      </c>
      <c r="CD47" s="163" t="s">
        <v>574</v>
      </c>
      <c r="CE47" s="163" t="s">
        <v>574</v>
      </c>
      <c r="CF47" s="163" t="s">
        <v>574</v>
      </c>
      <c r="CG47" s="163" t="s">
        <v>574</v>
      </c>
      <c r="CH47" s="163" t="s">
        <v>574</v>
      </c>
      <c r="CI47" s="163" t="s">
        <v>574</v>
      </c>
      <c r="CJ47" s="163" t="s">
        <v>574</v>
      </c>
      <c r="CK47" s="163" t="s">
        <v>574</v>
      </c>
      <c r="CL47" s="163" t="s">
        <v>574</v>
      </c>
      <c r="CM47" s="163" t="s">
        <v>574</v>
      </c>
      <c r="CN47" s="163" t="s">
        <v>574</v>
      </c>
      <c r="CO47" s="163" t="s">
        <v>574</v>
      </c>
      <c r="CP47" s="163" t="s">
        <v>574</v>
      </c>
      <c r="CQ47" s="163" t="s">
        <v>574</v>
      </c>
    </row>
    <row r="48" spans="1:95" outlineLevel="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5"/>
      <c r="AK48" s="306">
        <v>0.04</v>
      </c>
      <c r="AL48" s="307"/>
      <c r="AM48" s="200">
        <v>0.04</v>
      </c>
      <c r="AN48" s="200">
        <v>0.04</v>
      </c>
      <c r="AO48" s="200">
        <v>0.04</v>
      </c>
      <c r="AP48" s="200">
        <v>0.04</v>
      </c>
      <c r="AQ48" s="200">
        <v>0.04</v>
      </c>
      <c r="AR48" s="200">
        <v>0.04</v>
      </c>
      <c r="AS48" s="200">
        <v>0.04</v>
      </c>
      <c r="AT48" s="200">
        <v>0.04</v>
      </c>
      <c r="AU48" s="200">
        <v>0.04</v>
      </c>
      <c r="AV48" s="200">
        <v>0.04</v>
      </c>
      <c r="AW48" s="200">
        <v>0.04</v>
      </c>
      <c r="AX48" s="200">
        <v>0.04</v>
      </c>
      <c r="AY48" s="200">
        <v>0.04</v>
      </c>
      <c r="AZ48" s="200">
        <v>0.04</v>
      </c>
      <c r="BA48" s="200">
        <v>0.04</v>
      </c>
      <c r="BB48" s="200">
        <v>0.04</v>
      </c>
      <c r="BC48" s="200">
        <v>0.04</v>
      </c>
      <c r="BD48" s="200">
        <v>0.04</v>
      </c>
      <c r="BE48" s="200">
        <v>0.04</v>
      </c>
      <c r="BF48" s="200">
        <v>0.04</v>
      </c>
      <c r="BG48" s="200">
        <v>0.04</v>
      </c>
      <c r="BH48" s="200">
        <v>0.04</v>
      </c>
      <c r="BI48" s="200">
        <v>0.04</v>
      </c>
      <c r="BJ48" s="200">
        <v>0.04</v>
      </c>
      <c r="BK48" s="200">
        <v>0.04</v>
      </c>
      <c r="BL48" s="200">
        <v>0.04</v>
      </c>
      <c r="BM48" s="200">
        <v>0.04</v>
      </c>
      <c r="BN48" s="200">
        <v>0.04</v>
      </c>
      <c r="BO48" s="200">
        <v>0.04</v>
      </c>
      <c r="BP48" s="200">
        <v>0.04</v>
      </c>
      <c r="BQ48" s="200">
        <v>0.04</v>
      </c>
      <c r="BR48" s="200">
        <v>0.04</v>
      </c>
      <c r="BS48" s="200">
        <v>0.04</v>
      </c>
      <c r="BT48" s="200">
        <v>0.04</v>
      </c>
      <c r="BU48" s="200">
        <v>0.04</v>
      </c>
      <c r="BV48" s="200">
        <v>0.04</v>
      </c>
      <c r="BW48" s="200">
        <v>0.04</v>
      </c>
      <c r="BX48" s="200">
        <v>0.04</v>
      </c>
      <c r="BY48" s="200">
        <v>0.04</v>
      </c>
      <c r="BZ48" s="200">
        <v>0.04</v>
      </c>
      <c r="CA48" s="200">
        <v>0.04</v>
      </c>
      <c r="CB48" s="200">
        <v>0.04</v>
      </c>
      <c r="CC48" s="200">
        <v>0.04</v>
      </c>
      <c r="CD48" s="200">
        <v>0.04</v>
      </c>
      <c r="CE48" s="200">
        <v>0.04</v>
      </c>
      <c r="CF48" s="200">
        <v>0.04</v>
      </c>
      <c r="CG48" s="200">
        <v>0.04</v>
      </c>
      <c r="CH48" s="200">
        <v>0.04</v>
      </c>
      <c r="CI48" s="200">
        <v>0.04</v>
      </c>
      <c r="CJ48" s="200">
        <v>0.04</v>
      </c>
      <c r="CK48" s="200">
        <v>0.04</v>
      </c>
      <c r="CL48" s="200">
        <v>0.04</v>
      </c>
      <c r="CM48" s="200">
        <v>0.04</v>
      </c>
      <c r="CN48" s="200">
        <v>0.04</v>
      </c>
      <c r="CO48" s="200">
        <v>0.04</v>
      </c>
      <c r="CP48" s="200">
        <v>0.04</v>
      </c>
      <c r="CQ48" s="200">
        <v>0.04</v>
      </c>
    </row>
    <row r="49" spans="1:95" outlineLevel="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306">
        <v>0.04</v>
      </c>
      <c r="AL49" s="307"/>
      <c r="AM49" s="200">
        <v>8.1600000000000117E-2</v>
      </c>
      <c r="AN49" s="165">
        <v>0.12486400000000009</v>
      </c>
      <c r="AO49" s="165">
        <v>0.16985856000000021</v>
      </c>
      <c r="AP49" s="165">
        <v>0.21665290240000035</v>
      </c>
      <c r="AQ49" s="165">
        <v>0.26531901849600037</v>
      </c>
      <c r="AR49" s="165">
        <v>0.31593177923584048</v>
      </c>
      <c r="AS49" s="165">
        <v>0.3685690504052741</v>
      </c>
      <c r="AT49" s="165">
        <v>0.42331181242148519</v>
      </c>
      <c r="AU49" s="165">
        <v>0.48024428491834459</v>
      </c>
      <c r="AV49" s="165">
        <v>0.53945405631507848</v>
      </c>
      <c r="AW49" s="165">
        <v>0.60103221856768174</v>
      </c>
      <c r="AX49" s="165">
        <v>0.66507350731038906</v>
      </c>
      <c r="AY49" s="165">
        <v>0.73167644760280459</v>
      </c>
      <c r="AZ49" s="165">
        <v>0.80094350550691673</v>
      </c>
      <c r="BA49" s="165">
        <v>0.87298124572719349</v>
      </c>
      <c r="BB49" s="165">
        <v>0.94790049555628131</v>
      </c>
      <c r="BC49" s="165">
        <v>1.0258165153785326</v>
      </c>
      <c r="BD49" s="165">
        <v>1.1068491759936738</v>
      </c>
      <c r="BE49" s="165">
        <v>1.1911231430334208</v>
      </c>
      <c r="BF49" s="165">
        <v>1.2787680687547578</v>
      </c>
      <c r="BG49" s="165">
        <v>1.369918791504948</v>
      </c>
      <c r="BH49" s="165">
        <v>1.4647155431651462</v>
      </c>
      <c r="BI49" s="165">
        <v>1.5633041648917523</v>
      </c>
      <c r="BJ49" s="165">
        <v>1.6658363314874225</v>
      </c>
      <c r="BK49" s="165">
        <v>1.7724697847469195</v>
      </c>
      <c r="BL49" s="165">
        <v>1.8833685761367964</v>
      </c>
      <c r="BM49" s="165">
        <v>1.9987033191822685</v>
      </c>
      <c r="BN49" s="165">
        <v>2.1186514519495594</v>
      </c>
      <c r="BO49" s="165">
        <v>2.2433975100275418</v>
      </c>
      <c r="BP49" s="165">
        <v>2.3731334104286437</v>
      </c>
      <c r="BQ49" s="165">
        <v>2.5080587468457893</v>
      </c>
      <c r="BR49" s="165">
        <v>2.6483810967196209</v>
      </c>
      <c r="BS49" s="165">
        <v>2.7943163405884057</v>
      </c>
      <c r="BT49" s="165">
        <v>2.9460889942119421</v>
      </c>
      <c r="BU49" s="165">
        <v>3.1039325539804201</v>
      </c>
      <c r="BV49" s="165">
        <v>3.2680898561396372</v>
      </c>
      <c r="BW49" s="165">
        <v>3.438813450385223</v>
      </c>
      <c r="BX49" s="165">
        <v>3.6163659884006325</v>
      </c>
      <c r="BY49" s="165">
        <v>3.8010206279366576</v>
      </c>
      <c r="BZ49" s="165">
        <v>3.993061453054124</v>
      </c>
      <c r="CA49" s="165">
        <v>4.1927839111762895</v>
      </c>
      <c r="CB49" s="165">
        <v>4.4004952676233415</v>
      </c>
      <c r="CC49" s="165">
        <v>4.6165150783282751</v>
      </c>
      <c r="CD49" s="165">
        <v>4.8411756814614062</v>
      </c>
      <c r="CE49" s="165">
        <v>5.0748227087198625</v>
      </c>
      <c r="CF49" s="165">
        <v>5.317815617068657</v>
      </c>
      <c r="CG49" s="165">
        <v>5.5705282417514033</v>
      </c>
      <c r="CH49" s="165">
        <v>5.8333493714214599</v>
      </c>
      <c r="CI49" s="165">
        <v>6.1066833462783183</v>
      </c>
      <c r="CJ49" s="165">
        <v>6.3909506801294516</v>
      </c>
      <c r="CK49" s="165">
        <v>6.6865887073346295</v>
      </c>
      <c r="CL49" s="165">
        <v>6.9940522556280147</v>
      </c>
      <c r="CM49" s="165">
        <v>7.3138143458531353</v>
      </c>
      <c r="CN49" s="165">
        <v>7.6463669196872601</v>
      </c>
      <c r="CO49" s="165">
        <v>7.9922215964747512</v>
      </c>
      <c r="CP49" s="165">
        <v>8.3519104603337411</v>
      </c>
      <c r="CQ49" s="165">
        <v>8.7259868787470918</v>
      </c>
    </row>
    <row r="50" spans="1:95" s="167" customFormat="1" ht="16.5" thickBot="1" x14ac:dyDescent="0.3">
      <c r="A50" s="308" t="s">
        <v>586</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10"/>
      <c r="AK50" s="311">
        <v>0</v>
      </c>
      <c r="AL50" s="312"/>
      <c r="AM50" s="201">
        <v>0</v>
      </c>
      <c r="AN50" s="166">
        <v>0</v>
      </c>
      <c r="AO50" s="166">
        <v>0</v>
      </c>
      <c r="AP50" s="166">
        <v>0</v>
      </c>
      <c r="AQ50" s="166">
        <v>0</v>
      </c>
      <c r="AR50" s="166">
        <v>0</v>
      </c>
      <c r="AS50" s="166">
        <v>0</v>
      </c>
      <c r="AT50" s="166">
        <v>0</v>
      </c>
      <c r="AU50" s="166">
        <v>0</v>
      </c>
      <c r="AV50" s="166">
        <v>0</v>
      </c>
      <c r="AW50" s="166">
        <v>0</v>
      </c>
      <c r="AX50" s="166">
        <v>0</v>
      </c>
      <c r="AY50" s="166">
        <v>0</v>
      </c>
      <c r="AZ50" s="166">
        <v>0</v>
      </c>
      <c r="BA50" s="166">
        <v>0</v>
      </c>
      <c r="BB50" s="166">
        <v>0</v>
      </c>
      <c r="BC50" s="166">
        <v>0</v>
      </c>
      <c r="BD50" s="166">
        <v>0</v>
      </c>
      <c r="BE50" s="166">
        <v>0</v>
      </c>
      <c r="BF50" s="166">
        <v>0</v>
      </c>
      <c r="BG50" s="166">
        <v>0</v>
      </c>
      <c r="BH50" s="166">
        <v>0</v>
      </c>
      <c r="BI50" s="166">
        <v>0</v>
      </c>
      <c r="BJ50" s="166">
        <v>0</v>
      </c>
      <c r="BK50" s="166">
        <v>0</v>
      </c>
      <c r="BL50" s="166" t="s">
        <v>574</v>
      </c>
      <c r="BM50" s="166" t="s">
        <v>574</v>
      </c>
      <c r="BN50" s="166" t="s">
        <v>574</v>
      </c>
      <c r="BO50" s="166" t="s">
        <v>574</v>
      </c>
      <c r="BP50" s="166" t="s">
        <v>574</v>
      </c>
      <c r="BQ50" s="166" t="s">
        <v>574</v>
      </c>
      <c r="BR50" s="166" t="s">
        <v>574</v>
      </c>
      <c r="BS50" s="166" t="s">
        <v>574</v>
      </c>
      <c r="BT50" s="166" t="s">
        <v>574</v>
      </c>
      <c r="BU50" s="166" t="s">
        <v>574</v>
      </c>
      <c r="BV50" s="166" t="s">
        <v>574</v>
      </c>
      <c r="BW50" s="166" t="s">
        <v>574</v>
      </c>
      <c r="BX50" s="166" t="s">
        <v>574</v>
      </c>
      <c r="BY50" s="166" t="s">
        <v>574</v>
      </c>
      <c r="BZ50" s="166" t="s">
        <v>574</v>
      </c>
      <c r="CA50" s="166" t="s">
        <v>574</v>
      </c>
      <c r="CB50" s="166" t="s">
        <v>574</v>
      </c>
      <c r="CC50" s="166" t="s">
        <v>574</v>
      </c>
      <c r="CD50" s="166" t="s">
        <v>574</v>
      </c>
      <c r="CE50" s="166" t="s">
        <v>574</v>
      </c>
      <c r="CF50" s="166" t="s">
        <v>574</v>
      </c>
      <c r="CG50" s="166" t="s">
        <v>574</v>
      </c>
      <c r="CH50" s="166" t="s">
        <v>574</v>
      </c>
      <c r="CI50" s="166" t="s">
        <v>574</v>
      </c>
      <c r="CJ50" s="166" t="s">
        <v>574</v>
      </c>
      <c r="CK50" s="166" t="s">
        <v>574</v>
      </c>
      <c r="CL50" s="166" t="s">
        <v>574</v>
      </c>
      <c r="CM50" s="166" t="s">
        <v>574</v>
      </c>
      <c r="CN50" s="166" t="s">
        <v>574</v>
      </c>
      <c r="CO50" s="166" t="s">
        <v>574</v>
      </c>
      <c r="CP50" s="166" t="s">
        <v>574</v>
      </c>
      <c r="CQ50" s="166" t="s">
        <v>574</v>
      </c>
    </row>
    <row r="51" spans="1:95" hidden="1" x14ac:dyDescent="0.25">
      <c r="A51" s="297" t="s">
        <v>587</v>
      </c>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9">
        <v>0</v>
      </c>
      <c r="AL51" s="299"/>
      <c r="AM51" s="202">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v>0</v>
      </c>
      <c r="BJ51" s="168">
        <v>0</v>
      </c>
      <c r="BK51" s="168">
        <v>0</v>
      </c>
      <c r="BL51" s="168" t="s">
        <v>574</v>
      </c>
      <c r="BM51" s="168" t="s">
        <v>574</v>
      </c>
      <c r="BN51" s="168" t="s">
        <v>574</v>
      </c>
      <c r="BO51" s="168" t="s">
        <v>574</v>
      </c>
      <c r="BP51" s="168" t="s">
        <v>574</v>
      </c>
      <c r="BQ51" s="168" t="s">
        <v>574</v>
      </c>
      <c r="BR51" s="168" t="s">
        <v>574</v>
      </c>
      <c r="BS51" s="168" t="s">
        <v>574</v>
      </c>
      <c r="BT51" s="168" t="s">
        <v>574</v>
      </c>
      <c r="BU51" s="168" t="s">
        <v>574</v>
      </c>
      <c r="BV51" s="168" t="s">
        <v>574</v>
      </c>
      <c r="BW51" s="168" t="s">
        <v>574</v>
      </c>
      <c r="BX51" s="168" t="s">
        <v>574</v>
      </c>
      <c r="BY51" s="168" t="s">
        <v>574</v>
      </c>
      <c r="BZ51" s="168" t="s">
        <v>574</v>
      </c>
      <c r="CA51" s="168" t="s">
        <v>574</v>
      </c>
      <c r="CB51" s="168" t="s">
        <v>574</v>
      </c>
      <c r="CC51" s="168" t="s">
        <v>574</v>
      </c>
      <c r="CD51" s="168" t="s">
        <v>574</v>
      </c>
      <c r="CE51" s="168" t="s">
        <v>574</v>
      </c>
      <c r="CF51" s="168" t="s">
        <v>574</v>
      </c>
      <c r="CG51" s="168" t="s">
        <v>574</v>
      </c>
      <c r="CH51" s="168" t="s">
        <v>574</v>
      </c>
      <c r="CI51" s="168" t="s">
        <v>574</v>
      </c>
      <c r="CJ51" s="168" t="s">
        <v>574</v>
      </c>
      <c r="CK51" s="168" t="s">
        <v>574</v>
      </c>
      <c r="CL51" s="168" t="s">
        <v>574</v>
      </c>
      <c r="CM51" s="168" t="s">
        <v>574</v>
      </c>
      <c r="CN51" s="168" t="s">
        <v>574</v>
      </c>
      <c r="CO51" s="168" t="s">
        <v>574</v>
      </c>
      <c r="CP51" s="168" t="s">
        <v>574</v>
      </c>
      <c r="CQ51" s="168" t="s">
        <v>574</v>
      </c>
    </row>
    <row r="52" spans="1:95" hidden="1" x14ac:dyDescent="0.25">
      <c r="A52" s="300" t="s">
        <v>588</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91"/>
      <c r="AL52" s="291"/>
      <c r="AM52" s="203">
        <v>0</v>
      </c>
      <c r="AN52" s="170">
        <v>0</v>
      </c>
      <c r="AO52" s="170">
        <v>0</v>
      </c>
      <c r="AP52" s="170">
        <v>0</v>
      </c>
      <c r="AQ52" s="170">
        <v>0</v>
      </c>
      <c r="AR52" s="170">
        <v>0</v>
      </c>
      <c r="AS52" s="170">
        <v>0</v>
      </c>
      <c r="AT52" s="170">
        <v>0</v>
      </c>
      <c r="AU52" s="170">
        <v>0</v>
      </c>
      <c r="AV52" s="170">
        <v>0</v>
      </c>
      <c r="AW52" s="170">
        <v>0</v>
      </c>
      <c r="AX52" s="170">
        <v>0</v>
      </c>
      <c r="AY52" s="170">
        <v>0</v>
      </c>
      <c r="AZ52" s="170">
        <v>0</v>
      </c>
      <c r="BA52" s="170">
        <v>0</v>
      </c>
      <c r="BB52" s="170">
        <v>0</v>
      </c>
      <c r="BC52" s="170">
        <v>0</v>
      </c>
      <c r="BD52" s="170">
        <v>0</v>
      </c>
      <c r="BE52" s="170">
        <v>0</v>
      </c>
      <c r="BF52" s="170">
        <v>0</v>
      </c>
      <c r="BG52" s="170">
        <v>0</v>
      </c>
      <c r="BH52" s="170">
        <v>0</v>
      </c>
      <c r="BI52" s="170">
        <v>0</v>
      </c>
      <c r="BJ52" s="170">
        <v>0</v>
      </c>
      <c r="BK52" s="170">
        <v>0</v>
      </c>
      <c r="BL52" s="170" t="s">
        <v>574</v>
      </c>
      <c r="BM52" s="170" t="s">
        <v>574</v>
      </c>
      <c r="BN52" s="170" t="s">
        <v>574</v>
      </c>
      <c r="BO52" s="170" t="s">
        <v>574</v>
      </c>
      <c r="BP52" s="170" t="s">
        <v>574</v>
      </c>
      <c r="BQ52" s="170" t="s">
        <v>574</v>
      </c>
      <c r="BR52" s="170" t="s">
        <v>574</v>
      </c>
      <c r="BS52" s="170" t="s">
        <v>574</v>
      </c>
      <c r="BT52" s="170" t="s">
        <v>574</v>
      </c>
      <c r="BU52" s="170" t="s">
        <v>574</v>
      </c>
      <c r="BV52" s="170" t="s">
        <v>574</v>
      </c>
      <c r="BW52" s="170" t="s">
        <v>574</v>
      </c>
      <c r="BX52" s="170" t="s">
        <v>574</v>
      </c>
      <c r="BY52" s="170" t="s">
        <v>574</v>
      </c>
      <c r="BZ52" s="170" t="s">
        <v>574</v>
      </c>
      <c r="CA52" s="170" t="s">
        <v>574</v>
      </c>
      <c r="CB52" s="170" t="s">
        <v>574</v>
      </c>
      <c r="CC52" s="170" t="s">
        <v>574</v>
      </c>
      <c r="CD52" s="170" t="s">
        <v>574</v>
      </c>
      <c r="CE52" s="170" t="s">
        <v>574</v>
      </c>
      <c r="CF52" s="170" t="s">
        <v>574</v>
      </c>
      <c r="CG52" s="170" t="s">
        <v>574</v>
      </c>
      <c r="CH52" s="170" t="s">
        <v>574</v>
      </c>
      <c r="CI52" s="170" t="s">
        <v>574</v>
      </c>
      <c r="CJ52" s="170" t="s">
        <v>574</v>
      </c>
      <c r="CK52" s="170" t="s">
        <v>574</v>
      </c>
      <c r="CL52" s="170" t="s">
        <v>574</v>
      </c>
      <c r="CM52" s="170" t="s">
        <v>574</v>
      </c>
      <c r="CN52" s="170" t="s">
        <v>574</v>
      </c>
      <c r="CO52" s="170" t="s">
        <v>574</v>
      </c>
      <c r="CP52" s="170" t="s">
        <v>574</v>
      </c>
      <c r="CQ52" s="170" t="s">
        <v>574</v>
      </c>
    </row>
    <row r="53" spans="1:95" hidden="1" x14ac:dyDescent="0.25">
      <c r="A53" s="300" t="s">
        <v>589</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v>0</v>
      </c>
      <c r="AL53" s="302"/>
      <c r="AM53" s="203">
        <v>-208</v>
      </c>
      <c r="AN53" s="170">
        <v>-216.32000000000002</v>
      </c>
      <c r="AO53" s="170">
        <v>-224.97280000000001</v>
      </c>
      <c r="AP53" s="170">
        <v>-233.97171200000005</v>
      </c>
      <c r="AQ53" s="170">
        <v>-243.33058048000007</v>
      </c>
      <c r="AR53" s="170">
        <v>-253.06380369920007</v>
      </c>
      <c r="AS53" s="170">
        <v>-263.1863558471681</v>
      </c>
      <c r="AT53" s="170">
        <v>-273.71381008105482</v>
      </c>
      <c r="AU53" s="170">
        <v>-284.66236248429703</v>
      </c>
      <c r="AV53" s="170">
        <v>-296.04885698366894</v>
      </c>
      <c r="AW53" s="170">
        <v>-307.89081126301568</v>
      </c>
      <c r="AX53" s="170">
        <v>-320.20644371353637</v>
      </c>
      <c r="AY53" s="170">
        <v>-333.01470146207782</v>
      </c>
      <c r="AZ53" s="170">
        <v>-346.33528952056093</v>
      </c>
      <c r="BA53" s="170">
        <v>-360.18870110138334</v>
      </c>
      <c r="BB53" s="170">
        <v>-374.59624914543872</v>
      </c>
      <c r="BC53" s="170">
        <v>-389.58009911125629</v>
      </c>
      <c r="BD53" s="170">
        <v>-405.16330307570655</v>
      </c>
      <c r="BE53" s="170">
        <v>-421.36983519873479</v>
      </c>
      <c r="BF53" s="170">
        <v>-438.22462860668423</v>
      </c>
      <c r="BG53" s="170">
        <v>-455.75361375095156</v>
      </c>
      <c r="BH53" s="170">
        <v>-473.98375830098962</v>
      </c>
      <c r="BI53" s="170">
        <v>-492.94310863302917</v>
      </c>
      <c r="BJ53" s="170">
        <v>-512.66083297835041</v>
      </c>
      <c r="BK53" s="170">
        <v>-533.1672662974845</v>
      </c>
      <c r="BL53" s="170" t="s">
        <v>574</v>
      </c>
      <c r="BM53" s="170" t="s">
        <v>574</v>
      </c>
      <c r="BN53" s="170" t="s">
        <v>574</v>
      </c>
      <c r="BO53" s="170" t="s">
        <v>574</v>
      </c>
      <c r="BP53" s="170" t="s">
        <v>574</v>
      </c>
      <c r="BQ53" s="170" t="s">
        <v>574</v>
      </c>
      <c r="BR53" s="170" t="s">
        <v>574</v>
      </c>
      <c r="BS53" s="170" t="s">
        <v>574</v>
      </c>
      <c r="BT53" s="170" t="s">
        <v>574</v>
      </c>
      <c r="BU53" s="170" t="s">
        <v>574</v>
      </c>
      <c r="BV53" s="170" t="s">
        <v>574</v>
      </c>
      <c r="BW53" s="170" t="s">
        <v>574</v>
      </c>
      <c r="BX53" s="170" t="s">
        <v>574</v>
      </c>
      <c r="BY53" s="170" t="s">
        <v>574</v>
      </c>
      <c r="BZ53" s="170" t="s">
        <v>574</v>
      </c>
      <c r="CA53" s="170" t="s">
        <v>574</v>
      </c>
      <c r="CB53" s="170" t="s">
        <v>574</v>
      </c>
      <c r="CC53" s="170" t="s">
        <v>574</v>
      </c>
      <c r="CD53" s="170" t="s">
        <v>574</v>
      </c>
      <c r="CE53" s="170" t="s">
        <v>574</v>
      </c>
      <c r="CF53" s="170" t="s">
        <v>574</v>
      </c>
      <c r="CG53" s="170" t="s">
        <v>574</v>
      </c>
      <c r="CH53" s="170" t="s">
        <v>574</v>
      </c>
      <c r="CI53" s="170" t="s">
        <v>574</v>
      </c>
      <c r="CJ53" s="170" t="s">
        <v>574</v>
      </c>
      <c r="CK53" s="170" t="s">
        <v>574</v>
      </c>
      <c r="CL53" s="170" t="s">
        <v>574</v>
      </c>
      <c r="CM53" s="170" t="s">
        <v>574</v>
      </c>
      <c r="CN53" s="170" t="s">
        <v>574</v>
      </c>
      <c r="CO53" s="170" t="s">
        <v>574</v>
      </c>
      <c r="CP53" s="170" t="s">
        <v>574</v>
      </c>
      <c r="CQ53" s="170" t="s">
        <v>574</v>
      </c>
    </row>
    <row r="54" spans="1:95" ht="16.5" hidden="1" thickBot="1" x14ac:dyDescent="0.3">
      <c r="A54" s="289" t="s">
        <v>590</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04"/>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row>
    <row r="55" spans="1:95" hidden="1" x14ac:dyDescent="0.25"/>
    <row r="56" spans="1:95" hidden="1" x14ac:dyDescent="0.25"/>
    <row r="57" spans="1:95" hidden="1" x14ac:dyDescent="0.25"/>
    <row r="58" spans="1:95" s="98" customFormat="1" ht="24" hidden="1" customHeight="1" x14ac:dyDescent="0.25">
      <c r="A58" s="292" t="s">
        <v>606</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75">
        <v>2025</v>
      </c>
      <c r="AL58" s="276"/>
      <c r="AM58" s="162">
        <v>2026</v>
      </c>
      <c r="AN58" s="162">
        <v>2027</v>
      </c>
      <c r="AO58" s="162">
        <v>2028</v>
      </c>
      <c r="AP58" s="162">
        <v>2029</v>
      </c>
      <c r="AQ58" s="162">
        <v>2030</v>
      </c>
      <c r="AR58" s="162">
        <v>2031</v>
      </c>
      <c r="AS58" s="162">
        <v>2032</v>
      </c>
      <c r="AT58" s="162">
        <v>2033</v>
      </c>
      <c r="AU58" s="162">
        <v>2034</v>
      </c>
      <c r="AV58" s="162">
        <v>2035</v>
      </c>
      <c r="AW58" s="162">
        <v>2036</v>
      </c>
      <c r="AX58" s="162">
        <v>2037</v>
      </c>
      <c r="AY58" s="162">
        <v>2038</v>
      </c>
      <c r="AZ58" s="162">
        <v>2039</v>
      </c>
      <c r="BA58" s="162">
        <v>2040</v>
      </c>
      <c r="BB58" s="162">
        <v>2041</v>
      </c>
      <c r="BC58" s="162">
        <v>2042</v>
      </c>
      <c r="BD58" s="162">
        <v>2043</v>
      </c>
      <c r="BE58" s="162">
        <v>2044</v>
      </c>
      <c r="BF58" s="162">
        <v>2045</v>
      </c>
      <c r="BG58" s="162">
        <v>2046</v>
      </c>
      <c r="BH58" s="162">
        <v>2047</v>
      </c>
      <c r="BI58" s="162">
        <v>2048</v>
      </c>
      <c r="BJ58" s="162">
        <v>2049</v>
      </c>
      <c r="BK58" s="162">
        <v>2050</v>
      </c>
      <c r="BL58" s="162" t="s">
        <v>574</v>
      </c>
      <c r="BM58" s="162" t="s">
        <v>574</v>
      </c>
      <c r="BN58" s="162" t="s">
        <v>574</v>
      </c>
      <c r="BO58" s="162" t="s">
        <v>574</v>
      </c>
      <c r="BP58" s="162" t="s">
        <v>574</v>
      </c>
      <c r="BQ58" s="162" t="s">
        <v>574</v>
      </c>
      <c r="BR58" s="162" t="s">
        <v>574</v>
      </c>
      <c r="BS58" s="162" t="s">
        <v>574</v>
      </c>
      <c r="BT58" s="162" t="s">
        <v>574</v>
      </c>
      <c r="BU58" s="162" t="s">
        <v>574</v>
      </c>
      <c r="BV58" s="162" t="s">
        <v>574</v>
      </c>
      <c r="BW58" s="162" t="s">
        <v>574</v>
      </c>
      <c r="BX58" s="162" t="s">
        <v>574</v>
      </c>
      <c r="BY58" s="162" t="s">
        <v>574</v>
      </c>
      <c r="BZ58" s="162" t="s">
        <v>574</v>
      </c>
      <c r="CA58" s="162" t="s">
        <v>574</v>
      </c>
      <c r="CB58" s="162" t="s">
        <v>574</v>
      </c>
      <c r="CC58" s="162" t="s">
        <v>574</v>
      </c>
      <c r="CD58" s="162" t="s">
        <v>574</v>
      </c>
      <c r="CE58" s="162" t="s">
        <v>574</v>
      </c>
      <c r="CF58" s="162" t="s">
        <v>574</v>
      </c>
      <c r="CG58" s="162" t="s">
        <v>574</v>
      </c>
      <c r="CH58" s="162" t="s">
        <v>574</v>
      </c>
      <c r="CI58" s="162" t="s">
        <v>574</v>
      </c>
      <c r="CJ58" s="162" t="s">
        <v>574</v>
      </c>
      <c r="CK58" s="162" t="s">
        <v>574</v>
      </c>
      <c r="CL58" s="162" t="s">
        <v>574</v>
      </c>
      <c r="CM58" s="162" t="s">
        <v>574</v>
      </c>
      <c r="CN58" s="162" t="s">
        <v>574</v>
      </c>
      <c r="CO58" s="162" t="s">
        <v>574</v>
      </c>
      <c r="CP58" s="162" t="s">
        <v>574</v>
      </c>
      <c r="CQ58" s="162" t="s">
        <v>574</v>
      </c>
    </row>
    <row r="59" spans="1:95" s="98" customFormat="1" ht="11.25" hidden="1" customHeight="1" x14ac:dyDescent="0.25">
      <c r="A59" s="294" t="s">
        <v>607</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05"/>
      <c r="AN59" s="205"/>
      <c r="AO59" s="205"/>
      <c r="AP59" s="205"/>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row>
    <row r="60" spans="1:95" s="98" customFormat="1" ht="12" hidden="1" customHeight="1" x14ac:dyDescent="0.25">
      <c r="A60" s="283" t="s">
        <v>608</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8" customFormat="1" ht="12" hidden="1" customHeight="1" x14ac:dyDescent="0.25">
      <c r="A61" s="283" t="s">
        <v>609</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98" customFormat="1" ht="12" hidden="1" customHeight="1" x14ac:dyDescent="0.25">
      <c r="A62" s="286" t="s">
        <v>610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ht="16.5" thickBot="1" x14ac:dyDescent="0.3">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71"/>
      <c r="CL63" s="171"/>
      <c r="CM63" s="171"/>
      <c r="CN63" s="171"/>
      <c r="CO63" s="171"/>
      <c r="CP63" s="171"/>
      <c r="CQ63" s="171"/>
    </row>
    <row r="64" spans="1:95" x14ac:dyDescent="0.25">
      <c r="A64" s="273" t="s">
        <v>611</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v>2025</v>
      </c>
      <c r="AL64" s="276"/>
      <c r="AM64" s="162">
        <v>2026</v>
      </c>
      <c r="AN64" s="162">
        <v>2027</v>
      </c>
      <c r="AO64" s="162">
        <v>2028</v>
      </c>
      <c r="AP64" s="162">
        <v>2029</v>
      </c>
      <c r="AQ64" s="162">
        <v>2030</v>
      </c>
      <c r="AR64" s="162">
        <v>2031</v>
      </c>
      <c r="AS64" s="162">
        <v>2032</v>
      </c>
      <c r="AT64" s="162">
        <v>2033</v>
      </c>
      <c r="AU64" s="162">
        <v>2034</v>
      </c>
      <c r="AV64" s="162">
        <v>2035</v>
      </c>
      <c r="AW64" s="162">
        <v>2036</v>
      </c>
      <c r="AX64" s="162">
        <v>2037</v>
      </c>
      <c r="AY64" s="162">
        <v>2038</v>
      </c>
      <c r="AZ64" s="162">
        <v>2039</v>
      </c>
      <c r="BA64" s="162">
        <v>2040</v>
      </c>
      <c r="BB64" s="162">
        <v>2041</v>
      </c>
      <c r="BC64" s="162">
        <v>2042</v>
      </c>
      <c r="BD64" s="162">
        <v>2043</v>
      </c>
      <c r="BE64" s="162">
        <v>2044</v>
      </c>
      <c r="BF64" s="162">
        <v>2045</v>
      </c>
      <c r="BG64" s="162">
        <v>2046</v>
      </c>
      <c r="BH64" s="162">
        <v>2047</v>
      </c>
      <c r="BI64" s="162">
        <v>2048</v>
      </c>
      <c r="BJ64" s="162">
        <v>2049</v>
      </c>
      <c r="BK64" s="162">
        <v>2050</v>
      </c>
      <c r="BL64" s="162" t="s">
        <v>574</v>
      </c>
      <c r="BM64" s="162" t="s">
        <v>574</v>
      </c>
      <c r="BN64" s="162" t="s">
        <v>574</v>
      </c>
      <c r="BO64" s="162" t="s">
        <v>574</v>
      </c>
      <c r="BP64" s="162" t="s">
        <v>574</v>
      </c>
      <c r="BQ64" s="162" t="s">
        <v>574</v>
      </c>
      <c r="BR64" s="162" t="s">
        <v>574</v>
      </c>
      <c r="BS64" s="162" t="s">
        <v>574</v>
      </c>
      <c r="BT64" s="162" t="s">
        <v>574</v>
      </c>
      <c r="BU64" s="162" t="s">
        <v>574</v>
      </c>
      <c r="BV64" s="162" t="s">
        <v>574</v>
      </c>
      <c r="BW64" s="162" t="s">
        <v>574</v>
      </c>
      <c r="BX64" s="162" t="s">
        <v>574</v>
      </c>
      <c r="BY64" s="162" t="s">
        <v>574</v>
      </c>
      <c r="BZ64" s="162" t="s">
        <v>574</v>
      </c>
      <c r="CA64" s="162" t="s">
        <v>574</v>
      </c>
      <c r="CB64" s="162" t="s">
        <v>574</v>
      </c>
      <c r="CC64" s="162" t="s">
        <v>574</v>
      </c>
      <c r="CD64" s="162" t="s">
        <v>574</v>
      </c>
      <c r="CE64" s="162" t="s">
        <v>574</v>
      </c>
      <c r="CF64" s="162" t="s">
        <v>574</v>
      </c>
      <c r="CG64" s="162" t="s">
        <v>574</v>
      </c>
      <c r="CH64" s="162" t="s">
        <v>574</v>
      </c>
      <c r="CI64" s="162" t="s">
        <v>574</v>
      </c>
      <c r="CJ64" s="162" t="s">
        <v>574</v>
      </c>
      <c r="CK64" s="162" t="s">
        <v>574</v>
      </c>
      <c r="CL64" s="162" t="s">
        <v>574</v>
      </c>
      <c r="CM64" s="162" t="s">
        <v>574</v>
      </c>
      <c r="CN64" s="162" t="s">
        <v>574</v>
      </c>
      <c r="CO64" s="162" t="s">
        <v>574</v>
      </c>
      <c r="CP64" s="162" t="s">
        <v>574</v>
      </c>
      <c r="CQ64" s="162" t="s">
        <v>574</v>
      </c>
    </row>
    <row r="65" spans="1:95" s="167" customFormat="1" ht="15" x14ac:dyDescent="0.25">
      <c r="A65" s="264" t="s">
        <v>316</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8">
        <v>0</v>
      </c>
      <c r="AL65" s="269"/>
      <c r="AM65" s="172">
        <v>0</v>
      </c>
      <c r="AN65" s="172">
        <v>0</v>
      </c>
      <c r="AO65" s="172">
        <v>0</v>
      </c>
      <c r="AP65" s="172">
        <v>0</v>
      </c>
      <c r="AQ65" s="172">
        <v>0</v>
      </c>
      <c r="AR65" s="172">
        <v>0</v>
      </c>
      <c r="AS65" s="172">
        <v>0</v>
      </c>
      <c r="AT65" s="172">
        <v>0</v>
      </c>
      <c r="AU65" s="172">
        <v>0</v>
      </c>
      <c r="AV65" s="172">
        <v>0</v>
      </c>
      <c r="AW65" s="172">
        <v>0</v>
      </c>
      <c r="AX65" s="172">
        <v>0</v>
      </c>
      <c r="AY65" s="172">
        <v>0</v>
      </c>
      <c r="AZ65" s="172">
        <v>0</v>
      </c>
      <c r="BA65" s="172">
        <v>0</v>
      </c>
      <c r="BB65" s="172">
        <v>0</v>
      </c>
      <c r="BC65" s="172">
        <v>0</v>
      </c>
      <c r="BD65" s="172">
        <v>0</v>
      </c>
      <c r="BE65" s="172">
        <v>0</v>
      </c>
      <c r="BF65" s="172">
        <v>0</v>
      </c>
      <c r="BG65" s="172">
        <v>0</v>
      </c>
      <c r="BH65" s="172">
        <v>0</v>
      </c>
      <c r="BI65" s="172">
        <v>0</v>
      </c>
      <c r="BJ65" s="172">
        <v>0</v>
      </c>
      <c r="BK65" s="172">
        <v>0</v>
      </c>
      <c r="BL65" s="172" t="s">
        <v>574</v>
      </c>
      <c r="BM65" s="172" t="s">
        <v>574</v>
      </c>
      <c r="BN65" s="172" t="s">
        <v>574</v>
      </c>
      <c r="BO65" s="172" t="s">
        <v>574</v>
      </c>
      <c r="BP65" s="172" t="s">
        <v>574</v>
      </c>
      <c r="BQ65" s="172" t="s">
        <v>574</v>
      </c>
      <c r="BR65" s="172" t="s">
        <v>574</v>
      </c>
      <c r="BS65" s="172" t="s">
        <v>574</v>
      </c>
      <c r="BT65" s="172" t="s">
        <v>574</v>
      </c>
      <c r="BU65" s="172" t="s">
        <v>574</v>
      </c>
      <c r="BV65" s="172" t="s">
        <v>574</v>
      </c>
      <c r="BW65" s="172" t="s">
        <v>574</v>
      </c>
      <c r="BX65" s="172" t="s">
        <v>574</v>
      </c>
      <c r="BY65" s="172" t="s">
        <v>574</v>
      </c>
      <c r="BZ65" s="172" t="s">
        <v>574</v>
      </c>
      <c r="CA65" s="172" t="s">
        <v>574</v>
      </c>
      <c r="CB65" s="172" t="s">
        <v>574</v>
      </c>
      <c r="CC65" s="172" t="s">
        <v>574</v>
      </c>
      <c r="CD65" s="172" t="s">
        <v>574</v>
      </c>
      <c r="CE65" s="172" t="s">
        <v>574</v>
      </c>
      <c r="CF65" s="172" t="s">
        <v>574</v>
      </c>
      <c r="CG65" s="172" t="s">
        <v>574</v>
      </c>
      <c r="CH65" s="172" t="s">
        <v>574</v>
      </c>
      <c r="CI65" s="172" t="s">
        <v>574</v>
      </c>
      <c r="CJ65" s="172" t="s">
        <v>574</v>
      </c>
      <c r="CK65" s="172" t="s">
        <v>574</v>
      </c>
      <c r="CL65" s="172" t="s">
        <v>574</v>
      </c>
      <c r="CM65" s="172" t="s">
        <v>574</v>
      </c>
      <c r="CN65" s="172" t="s">
        <v>574</v>
      </c>
      <c r="CO65" s="172" t="s">
        <v>574</v>
      </c>
      <c r="CP65" s="172" t="s">
        <v>574</v>
      </c>
      <c r="CQ65" s="172" t="s">
        <v>574</v>
      </c>
    </row>
    <row r="66" spans="1:95" x14ac:dyDescent="0.25">
      <c r="A66" s="264" t="s">
        <v>315</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70">
        <v>0</v>
      </c>
      <c r="AL66" s="271"/>
      <c r="AM66" s="173">
        <v>169265.44361857823</v>
      </c>
      <c r="AN66" s="173">
        <v>176233.54524007186</v>
      </c>
      <c r="AO66" s="173">
        <v>183478.98019489882</v>
      </c>
      <c r="AP66" s="173">
        <v>191012.84181639249</v>
      </c>
      <c r="AQ66" s="173">
        <v>198846.66717121945</v>
      </c>
      <c r="AR66" s="173">
        <v>206992.45480871308</v>
      </c>
      <c r="AS66" s="173">
        <v>215462.68322018007</v>
      </c>
      <c r="AT66" s="173">
        <v>224270.33003657934</v>
      </c>
      <c r="AU66" s="173">
        <v>233428.89199410813</v>
      </c>
      <c r="AV66" s="173">
        <v>242952.40569841169</v>
      </c>
      <c r="AW66" s="173">
        <v>252855.46921936094</v>
      </c>
      <c r="AX66" s="173">
        <v>263153.26454962185</v>
      </c>
      <c r="AY66" s="173">
        <v>273861.58096156671</v>
      </c>
      <c r="AZ66" s="173">
        <v>284996.8392984629</v>
      </c>
      <c r="BA66" s="173">
        <v>296576.11723730859</v>
      </c>
      <c r="BB66" s="173">
        <v>308617.17556218163</v>
      </c>
      <c r="BC66" s="173">
        <v>321138.48548852326</v>
      </c>
      <c r="BD66" s="173">
        <v>334159.2570803921</v>
      </c>
      <c r="BE66" s="173">
        <v>347699.46880440926</v>
      </c>
      <c r="BF66" s="173">
        <v>361779.8982658608</v>
      </c>
      <c r="BG66" s="173">
        <v>376422.1541742438</v>
      </c>
      <c r="BH66" s="173">
        <v>391648.70958743588</v>
      </c>
      <c r="BI66" s="173">
        <v>407482.93648562912</v>
      </c>
      <c r="BJ66" s="173">
        <v>423949.14172822377</v>
      </c>
      <c r="BK66" s="173">
        <v>441072.6044489959</v>
      </c>
      <c r="BL66" s="173" t="s">
        <v>574</v>
      </c>
      <c r="BM66" s="173" t="s">
        <v>574</v>
      </c>
      <c r="BN66" s="173" t="s">
        <v>574</v>
      </c>
      <c r="BO66" s="173" t="s">
        <v>574</v>
      </c>
      <c r="BP66" s="173" t="s">
        <v>574</v>
      </c>
      <c r="BQ66" s="173" t="s">
        <v>574</v>
      </c>
      <c r="BR66" s="173" t="s">
        <v>574</v>
      </c>
      <c r="BS66" s="173" t="s">
        <v>574</v>
      </c>
      <c r="BT66" s="173" t="s">
        <v>574</v>
      </c>
      <c r="BU66" s="173" t="s">
        <v>574</v>
      </c>
      <c r="BV66" s="173" t="s">
        <v>574</v>
      </c>
      <c r="BW66" s="173" t="s">
        <v>574</v>
      </c>
      <c r="BX66" s="173" t="s">
        <v>574</v>
      </c>
      <c r="BY66" s="173" t="s">
        <v>574</v>
      </c>
      <c r="BZ66" s="173" t="s">
        <v>574</v>
      </c>
      <c r="CA66" s="173" t="s">
        <v>574</v>
      </c>
      <c r="CB66" s="173" t="s">
        <v>574</v>
      </c>
      <c r="CC66" s="173" t="s">
        <v>574</v>
      </c>
      <c r="CD66" s="173" t="s">
        <v>574</v>
      </c>
      <c r="CE66" s="173" t="s">
        <v>574</v>
      </c>
      <c r="CF66" s="173" t="s">
        <v>574</v>
      </c>
      <c r="CG66" s="173" t="s">
        <v>574</v>
      </c>
      <c r="CH66" s="173" t="s">
        <v>574</v>
      </c>
      <c r="CI66" s="173" t="s">
        <v>574</v>
      </c>
      <c r="CJ66" s="173" t="s">
        <v>574</v>
      </c>
      <c r="CK66" s="173" t="s">
        <v>574</v>
      </c>
      <c r="CL66" s="173" t="s">
        <v>574</v>
      </c>
      <c r="CM66" s="173" t="s">
        <v>574</v>
      </c>
      <c r="CN66" s="173" t="s">
        <v>574</v>
      </c>
      <c r="CO66" s="173" t="s">
        <v>574</v>
      </c>
      <c r="CP66" s="173" t="s">
        <v>574</v>
      </c>
      <c r="CQ66" s="173" t="s">
        <v>574</v>
      </c>
    </row>
    <row r="67" spans="1:95" x14ac:dyDescent="0.25">
      <c r="A67" s="264" t="s">
        <v>314</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0">
        <v>0</v>
      </c>
      <c r="AL67" s="271"/>
      <c r="AM67" s="173">
        <v>0</v>
      </c>
      <c r="AN67" s="173">
        <v>0</v>
      </c>
      <c r="AO67" s="173">
        <v>0</v>
      </c>
      <c r="AP67" s="173">
        <v>0</v>
      </c>
      <c r="AQ67" s="173">
        <v>0</v>
      </c>
      <c r="AR67" s="173">
        <v>0</v>
      </c>
      <c r="AS67" s="173">
        <v>0</v>
      </c>
      <c r="AT67" s="173">
        <v>0</v>
      </c>
      <c r="AU67" s="173">
        <v>0</v>
      </c>
      <c r="AV67" s="173">
        <v>0</v>
      </c>
      <c r="AW67" s="173">
        <v>0</v>
      </c>
      <c r="AX67" s="173">
        <v>0</v>
      </c>
      <c r="AY67" s="173">
        <v>0</v>
      </c>
      <c r="AZ67" s="173">
        <v>0</v>
      </c>
      <c r="BA67" s="173">
        <v>0</v>
      </c>
      <c r="BB67" s="173">
        <v>0</v>
      </c>
      <c r="BC67" s="173">
        <v>0</v>
      </c>
      <c r="BD67" s="173">
        <v>0</v>
      </c>
      <c r="BE67" s="173">
        <v>0</v>
      </c>
      <c r="BF67" s="173">
        <v>0</v>
      </c>
      <c r="BG67" s="173">
        <v>0</v>
      </c>
      <c r="BH67" s="173">
        <v>0</v>
      </c>
      <c r="BI67" s="173">
        <v>0</v>
      </c>
      <c r="BJ67" s="173">
        <v>0</v>
      </c>
      <c r="BK67" s="173">
        <v>0</v>
      </c>
      <c r="BL67" s="173" t="s">
        <v>574</v>
      </c>
      <c r="BM67" s="173" t="s">
        <v>574</v>
      </c>
      <c r="BN67" s="173" t="s">
        <v>574</v>
      </c>
      <c r="BO67" s="173" t="s">
        <v>574</v>
      </c>
      <c r="BP67" s="173" t="s">
        <v>574</v>
      </c>
      <c r="BQ67" s="173" t="s">
        <v>574</v>
      </c>
      <c r="BR67" s="173" t="s">
        <v>574</v>
      </c>
      <c r="BS67" s="173" t="s">
        <v>574</v>
      </c>
      <c r="BT67" s="173" t="s">
        <v>574</v>
      </c>
      <c r="BU67" s="173" t="s">
        <v>574</v>
      </c>
      <c r="BV67" s="173" t="s">
        <v>574</v>
      </c>
      <c r="BW67" s="173" t="s">
        <v>574</v>
      </c>
      <c r="BX67" s="173" t="s">
        <v>574</v>
      </c>
      <c r="BY67" s="173" t="s">
        <v>574</v>
      </c>
      <c r="BZ67" s="173" t="s">
        <v>574</v>
      </c>
      <c r="CA67" s="173" t="s">
        <v>574</v>
      </c>
      <c r="CB67" s="173" t="s">
        <v>574</v>
      </c>
      <c r="CC67" s="173" t="s">
        <v>574</v>
      </c>
      <c r="CD67" s="173" t="s">
        <v>574</v>
      </c>
      <c r="CE67" s="173" t="s">
        <v>574</v>
      </c>
      <c r="CF67" s="173" t="s">
        <v>574</v>
      </c>
      <c r="CG67" s="173" t="s">
        <v>574</v>
      </c>
      <c r="CH67" s="173" t="s">
        <v>574</v>
      </c>
      <c r="CI67" s="173" t="s">
        <v>574</v>
      </c>
      <c r="CJ67" s="173" t="s">
        <v>574</v>
      </c>
      <c r="CK67" s="173" t="s">
        <v>574</v>
      </c>
      <c r="CL67" s="173" t="s">
        <v>574</v>
      </c>
      <c r="CM67" s="173" t="s">
        <v>574</v>
      </c>
      <c r="CN67" s="173" t="s">
        <v>574</v>
      </c>
      <c r="CO67" s="173" t="s">
        <v>574</v>
      </c>
      <c r="CP67" s="173" t="s">
        <v>574</v>
      </c>
      <c r="CQ67" s="173" t="s">
        <v>574</v>
      </c>
    </row>
    <row r="68" spans="1:95" x14ac:dyDescent="0.25">
      <c r="A68" s="264" t="s">
        <v>313</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70">
        <v>0</v>
      </c>
      <c r="AL68" s="271"/>
      <c r="AM68" s="173">
        <v>173333.33333333334</v>
      </c>
      <c r="AN68" s="173">
        <v>180266.66666666669</v>
      </c>
      <c r="AO68" s="173">
        <v>187477.33333333334</v>
      </c>
      <c r="AP68" s="173">
        <v>194976.42666666672</v>
      </c>
      <c r="AQ68" s="173">
        <v>202775.48373333339</v>
      </c>
      <c r="AR68" s="173">
        <v>210886.50308266672</v>
      </c>
      <c r="AS68" s="173">
        <v>219321.96320597341</v>
      </c>
      <c r="AT68" s="173">
        <v>228094.84173421236</v>
      </c>
      <c r="AU68" s="173">
        <v>237218.63540358085</v>
      </c>
      <c r="AV68" s="173">
        <v>246707.38081972412</v>
      </c>
      <c r="AW68" s="173">
        <v>256575.67605251307</v>
      </c>
      <c r="AX68" s="173">
        <v>266838.70309461368</v>
      </c>
      <c r="AY68" s="173">
        <v>277512.25121839822</v>
      </c>
      <c r="AZ68" s="173">
        <v>288612.74126713414</v>
      </c>
      <c r="BA68" s="173">
        <v>300157.2509178195</v>
      </c>
      <c r="BB68" s="173">
        <v>312163.54095453228</v>
      </c>
      <c r="BC68" s="173">
        <v>324650.08259271359</v>
      </c>
      <c r="BD68" s="173">
        <v>337636.0858964221</v>
      </c>
      <c r="BE68" s="173">
        <v>351141.52933227899</v>
      </c>
      <c r="BF68" s="173">
        <v>365187.19050557021</v>
      </c>
      <c r="BG68" s="173">
        <v>379794.67812579294</v>
      </c>
      <c r="BH68" s="173">
        <v>394986.46525082469</v>
      </c>
      <c r="BI68" s="173">
        <v>410785.92386085767</v>
      </c>
      <c r="BJ68" s="173">
        <v>427217.36081529199</v>
      </c>
      <c r="BK68" s="173">
        <v>444306.0552479038</v>
      </c>
      <c r="BL68" s="173" t="s">
        <v>574</v>
      </c>
      <c r="BM68" s="173" t="s">
        <v>574</v>
      </c>
      <c r="BN68" s="173" t="s">
        <v>574</v>
      </c>
      <c r="BO68" s="173" t="s">
        <v>574</v>
      </c>
      <c r="BP68" s="173" t="s">
        <v>574</v>
      </c>
      <c r="BQ68" s="173" t="s">
        <v>574</v>
      </c>
      <c r="BR68" s="173" t="s">
        <v>574</v>
      </c>
      <c r="BS68" s="173" t="s">
        <v>574</v>
      </c>
      <c r="BT68" s="173" t="s">
        <v>574</v>
      </c>
      <c r="BU68" s="173" t="s">
        <v>574</v>
      </c>
      <c r="BV68" s="173" t="s">
        <v>574</v>
      </c>
      <c r="BW68" s="173" t="s">
        <v>574</v>
      </c>
      <c r="BX68" s="173" t="s">
        <v>574</v>
      </c>
      <c r="BY68" s="173" t="s">
        <v>574</v>
      </c>
      <c r="BZ68" s="173" t="s">
        <v>574</v>
      </c>
      <c r="CA68" s="173" t="s">
        <v>574</v>
      </c>
      <c r="CB68" s="173" t="s">
        <v>574</v>
      </c>
      <c r="CC68" s="173" t="s">
        <v>574</v>
      </c>
      <c r="CD68" s="173" t="s">
        <v>574</v>
      </c>
      <c r="CE68" s="173" t="s">
        <v>574</v>
      </c>
      <c r="CF68" s="173" t="s">
        <v>574</v>
      </c>
      <c r="CG68" s="173" t="s">
        <v>574</v>
      </c>
      <c r="CH68" s="173" t="s">
        <v>574</v>
      </c>
      <c r="CI68" s="173" t="s">
        <v>574</v>
      </c>
      <c r="CJ68" s="173" t="s">
        <v>574</v>
      </c>
      <c r="CK68" s="173" t="s">
        <v>574</v>
      </c>
      <c r="CL68" s="173" t="s">
        <v>574</v>
      </c>
      <c r="CM68" s="173" t="s">
        <v>574</v>
      </c>
      <c r="CN68" s="173" t="s">
        <v>574</v>
      </c>
      <c r="CO68" s="173" t="s">
        <v>574</v>
      </c>
      <c r="CP68" s="173" t="s">
        <v>574</v>
      </c>
      <c r="CQ68" s="173" t="s">
        <v>574</v>
      </c>
    </row>
    <row r="69" spans="1:95" x14ac:dyDescent="0.25">
      <c r="A69" s="264" t="s">
        <v>574</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0">
        <v>0</v>
      </c>
      <c r="AL69" s="271"/>
      <c r="AM69" s="173">
        <v>0</v>
      </c>
      <c r="AN69" s="173">
        <v>0</v>
      </c>
      <c r="AO69" s="173">
        <v>0</v>
      </c>
      <c r="AP69" s="173">
        <v>0</v>
      </c>
      <c r="AQ69" s="173">
        <v>0</v>
      </c>
      <c r="AR69" s="173">
        <v>0</v>
      </c>
      <c r="AS69" s="173">
        <v>0</v>
      </c>
      <c r="AT69" s="173">
        <v>0</v>
      </c>
      <c r="AU69" s="173">
        <v>0</v>
      </c>
      <c r="AV69" s="173">
        <v>0</v>
      </c>
      <c r="AW69" s="173">
        <v>0</v>
      </c>
      <c r="AX69" s="173">
        <v>0</v>
      </c>
      <c r="AY69" s="173">
        <v>0</v>
      </c>
      <c r="AZ69" s="173">
        <v>0</v>
      </c>
      <c r="BA69" s="173">
        <v>0</v>
      </c>
      <c r="BB69" s="173">
        <v>0</v>
      </c>
      <c r="BC69" s="173">
        <v>0</v>
      </c>
      <c r="BD69" s="173">
        <v>0</v>
      </c>
      <c r="BE69" s="173">
        <v>0</v>
      </c>
      <c r="BF69" s="173">
        <v>0</v>
      </c>
      <c r="BG69" s="173">
        <v>0</v>
      </c>
      <c r="BH69" s="173">
        <v>0</v>
      </c>
      <c r="BI69" s="173">
        <v>0</v>
      </c>
      <c r="BJ69" s="173">
        <v>0</v>
      </c>
      <c r="BK69" s="173">
        <v>0</v>
      </c>
      <c r="BL69" s="173" t="s">
        <v>574</v>
      </c>
      <c r="BM69" s="173" t="s">
        <v>574</v>
      </c>
      <c r="BN69" s="173" t="s">
        <v>574</v>
      </c>
      <c r="BO69" s="173" t="s">
        <v>574</v>
      </c>
      <c r="BP69" s="173" t="s">
        <v>574</v>
      </c>
      <c r="BQ69" s="173" t="s">
        <v>574</v>
      </c>
      <c r="BR69" s="173" t="s">
        <v>574</v>
      </c>
      <c r="BS69" s="173" t="s">
        <v>574</v>
      </c>
      <c r="BT69" s="173" t="s">
        <v>574</v>
      </c>
      <c r="BU69" s="173" t="s">
        <v>574</v>
      </c>
      <c r="BV69" s="173" t="s">
        <v>574</v>
      </c>
      <c r="BW69" s="173" t="s">
        <v>574</v>
      </c>
      <c r="BX69" s="173" t="s">
        <v>574</v>
      </c>
      <c r="BY69" s="173" t="s">
        <v>574</v>
      </c>
      <c r="BZ69" s="173" t="s">
        <v>574</v>
      </c>
      <c r="CA69" s="173" t="s">
        <v>574</v>
      </c>
      <c r="CB69" s="173" t="s">
        <v>574</v>
      </c>
      <c r="CC69" s="173" t="s">
        <v>574</v>
      </c>
      <c r="CD69" s="173" t="s">
        <v>574</v>
      </c>
      <c r="CE69" s="173" t="s">
        <v>574</v>
      </c>
      <c r="CF69" s="173" t="s">
        <v>574</v>
      </c>
      <c r="CG69" s="173" t="s">
        <v>574</v>
      </c>
      <c r="CH69" s="173" t="s">
        <v>574</v>
      </c>
      <c r="CI69" s="173" t="s">
        <v>574</v>
      </c>
      <c r="CJ69" s="173" t="s">
        <v>574</v>
      </c>
      <c r="CK69" s="173" t="s">
        <v>574</v>
      </c>
      <c r="CL69" s="173" t="s">
        <v>574</v>
      </c>
      <c r="CM69" s="173" t="s">
        <v>574</v>
      </c>
      <c r="CN69" s="173" t="s">
        <v>574</v>
      </c>
      <c r="CO69" s="173" t="s">
        <v>574</v>
      </c>
      <c r="CP69" s="173" t="s">
        <v>574</v>
      </c>
      <c r="CQ69" s="173" t="s">
        <v>574</v>
      </c>
    </row>
    <row r="70" spans="1:95" x14ac:dyDescent="0.25">
      <c r="A70" s="264" t="s">
        <v>574</v>
      </c>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77"/>
      <c r="AL70" s="278"/>
      <c r="AM70" s="173">
        <v>0</v>
      </c>
      <c r="AN70" s="173">
        <v>0</v>
      </c>
      <c r="AO70" s="173">
        <v>0</v>
      </c>
      <c r="AP70" s="173">
        <v>0</v>
      </c>
      <c r="AQ70" s="173">
        <v>0</v>
      </c>
      <c r="AR70" s="173">
        <v>0</v>
      </c>
      <c r="AS70" s="173">
        <v>0</v>
      </c>
      <c r="AT70" s="173">
        <v>0</v>
      </c>
      <c r="AU70" s="173">
        <v>0</v>
      </c>
      <c r="AV70" s="173">
        <v>0</v>
      </c>
      <c r="AW70" s="173">
        <v>0</v>
      </c>
      <c r="AX70" s="173">
        <v>0</v>
      </c>
      <c r="AY70" s="173">
        <v>0</v>
      </c>
      <c r="AZ70" s="173">
        <v>0</v>
      </c>
      <c r="BA70" s="173">
        <v>0</v>
      </c>
      <c r="BB70" s="173">
        <v>0</v>
      </c>
      <c r="BC70" s="173">
        <v>0</v>
      </c>
      <c r="BD70" s="173">
        <v>0</v>
      </c>
      <c r="BE70" s="173">
        <v>0</v>
      </c>
      <c r="BF70" s="173">
        <v>0</v>
      </c>
      <c r="BG70" s="173">
        <v>0</v>
      </c>
      <c r="BH70" s="173">
        <v>0</v>
      </c>
      <c r="BI70" s="173">
        <v>0</v>
      </c>
      <c r="BJ70" s="173">
        <v>0</v>
      </c>
      <c r="BK70" s="173">
        <v>0</v>
      </c>
      <c r="BL70" s="173" t="s">
        <v>621</v>
      </c>
      <c r="BM70" s="173" t="s">
        <v>621</v>
      </c>
      <c r="BN70" s="173" t="s">
        <v>621</v>
      </c>
      <c r="BO70" s="173" t="s">
        <v>621</v>
      </c>
      <c r="BP70" s="173" t="s">
        <v>621</v>
      </c>
      <c r="BQ70" s="173" t="s">
        <v>621</v>
      </c>
      <c r="BR70" s="173" t="s">
        <v>621</v>
      </c>
      <c r="BS70" s="173" t="s">
        <v>621</v>
      </c>
      <c r="BT70" s="173" t="s">
        <v>621</v>
      </c>
      <c r="BU70" s="173" t="s">
        <v>621</v>
      </c>
      <c r="BV70" s="173" t="s">
        <v>621</v>
      </c>
      <c r="BW70" s="173" t="s">
        <v>621</v>
      </c>
      <c r="BX70" s="173" t="s">
        <v>621</v>
      </c>
      <c r="BY70" s="173" t="s">
        <v>621</v>
      </c>
      <c r="BZ70" s="173" t="s">
        <v>621</v>
      </c>
      <c r="CA70" s="173" t="s">
        <v>621</v>
      </c>
      <c r="CB70" s="173" t="s">
        <v>621</v>
      </c>
      <c r="CC70" s="173" t="s">
        <v>621</v>
      </c>
      <c r="CD70" s="173" t="s">
        <v>621</v>
      </c>
      <c r="CE70" s="173" t="s">
        <v>621</v>
      </c>
      <c r="CF70" s="173" t="s">
        <v>621</v>
      </c>
      <c r="CG70" s="173" t="s">
        <v>621</v>
      </c>
      <c r="CH70" s="173" t="s">
        <v>621</v>
      </c>
      <c r="CI70" s="173" t="s">
        <v>621</v>
      </c>
      <c r="CJ70" s="173" t="s">
        <v>621</v>
      </c>
      <c r="CK70" s="173" t="s">
        <v>621</v>
      </c>
      <c r="CL70" s="173" t="s">
        <v>621</v>
      </c>
      <c r="CM70" s="173" t="s">
        <v>621</v>
      </c>
      <c r="CN70" s="173" t="s">
        <v>621</v>
      </c>
      <c r="CO70" s="173" t="s">
        <v>621</v>
      </c>
      <c r="CP70" s="173" t="s">
        <v>621</v>
      </c>
      <c r="CQ70" s="173" t="s">
        <v>621</v>
      </c>
    </row>
    <row r="71" spans="1:95" x14ac:dyDescent="0.25">
      <c r="A71" s="264" t="s">
        <v>312</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7"/>
      <c r="AL71" s="278"/>
      <c r="AM71" s="173">
        <v>-4067.8897147551315</v>
      </c>
      <c r="AN71" s="173">
        <v>-4033.1214265948315</v>
      </c>
      <c r="AO71" s="173">
        <v>-3998.353138434531</v>
      </c>
      <c r="AP71" s="173">
        <v>-3963.584850274231</v>
      </c>
      <c r="AQ71" s="173">
        <v>-3928.8165621139306</v>
      </c>
      <c r="AR71" s="173">
        <v>-3894.0482739536301</v>
      </c>
      <c r="AS71" s="173">
        <v>-3859.2799857933301</v>
      </c>
      <c r="AT71" s="173">
        <v>-3824.5116976330296</v>
      </c>
      <c r="AU71" s="173">
        <v>-3789.7434094727296</v>
      </c>
      <c r="AV71" s="173">
        <v>-3754.9751213124291</v>
      </c>
      <c r="AW71" s="173">
        <v>-3720.2068331521286</v>
      </c>
      <c r="AX71" s="173">
        <v>-3685.4385449918286</v>
      </c>
      <c r="AY71" s="173">
        <v>-3650.6702568315281</v>
      </c>
      <c r="AZ71" s="173">
        <v>-3615.9019686712281</v>
      </c>
      <c r="BA71" s="173">
        <v>-3581.1336805109277</v>
      </c>
      <c r="BB71" s="173">
        <v>-3546.3653923506272</v>
      </c>
      <c r="BC71" s="173">
        <v>-3511.5971041903272</v>
      </c>
      <c r="BD71" s="173">
        <v>-3476.8288160300267</v>
      </c>
      <c r="BE71" s="173">
        <v>-3442.0605278697267</v>
      </c>
      <c r="BF71" s="173">
        <v>-3407.2922397094262</v>
      </c>
      <c r="BG71" s="173">
        <v>-3372.5239515491257</v>
      </c>
      <c r="BH71" s="173">
        <v>-3337.7556633888257</v>
      </c>
      <c r="BI71" s="173">
        <v>-3302.9873752285253</v>
      </c>
      <c r="BJ71" s="173">
        <v>-3268.2190870682248</v>
      </c>
      <c r="BK71" s="173">
        <v>-3233.4507989079248</v>
      </c>
      <c r="BL71" s="173">
        <v>-3233.4507989079248</v>
      </c>
      <c r="BM71" s="173">
        <v>-3233.4507989079248</v>
      </c>
      <c r="BN71" s="173">
        <v>-3233.4507989079248</v>
      </c>
      <c r="BO71" s="173">
        <v>-3233.4507989079248</v>
      </c>
      <c r="BP71" s="173">
        <v>-3233.4507989079248</v>
      </c>
      <c r="BQ71" s="173">
        <v>-3233.4507989079248</v>
      </c>
      <c r="BR71" s="173">
        <v>-3233.4507989079248</v>
      </c>
      <c r="BS71" s="173">
        <v>-3233.4507989079248</v>
      </c>
      <c r="BT71" s="173">
        <v>-3233.4507989079248</v>
      </c>
      <c r="BU71" s="173">
        <v>-3233.4507989079248</v>
      </c>
      <c r="BV71" s="173">
        <v>-3233.4507989079248</v>
      </c>
      <c r="BW71" s="173">
        <v>-3233.4507989079248</v>
      </c>
      <c r="BX71" s="173">
        <v>-3233.4507989079248</v>
      </c>
      <c r="BY71" s="173">
        <v>-3233.4507989079248</v>
      </c>
      <c r="BZ71" s="173">
        <v>-3233.4507989079248</v>
      </c>
      <c r="CA71" s="173">
        <v>-3233.4507989079248</v>
      </c>
      <c r="CB71" s="173">
        <v>-3233.4507989079248</v>
      </c>
      <c r="CC71" s="173">
        <v>-3233.4507989079248</v>
      </c>
      <c r="CD71" s="173">
        <v>-3233.4507989079248</v>
      </c>
      <c r="CE71" s="173">
        <v>-3233.4507989079248</v>
      </c>
      <c r="CF71" s="173">
        <v>-3233.4507989079248</v>
      </c>
      <c r="CG71" s="173">
        <v>-3233.4507989079248</v>
      </c>
      <c r="CH71" s="173">
        <v>-3233.4507989079248</v>
      </c>
      <c r="CI71" s="173">
        <v>-3233.4507989079248</v>
      </c>
      <c r="CJ71" s="173">
        <v>-3233.4507989079248</v>
      </c>
      <c r="CK71" s="173">
        <v>-3233.4507989079248</v>
      </c>
      <c r="CL71" s="173">
        <v>-3233.4507989079248</v>
      </c>
      <c r="CM71" s="173">
        <v>-3233.4507989079248</v>
      </c>
      <c r="CN71" s="173">
        <v>-3233.4507989079248</v>
      </c>
      <c r="CO71" s="173">
        <v>-3233.4507989079248</v>
      </c>
      <c r="CP71" s="173">
        <v>-3233.4507989079248</v>
      </c>
      <c r="CQ71" s="173">
        <v>-3233.4507989079248</v>
      </c>
    </row>
    <row r="72" spans="1:95" s="167" customFormat="1" ht="15" x14ac:dyDescent="0.25">
      <c r="A72" s="264" t="s">
        <v>612</v>
      </c>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5"/>
      <c r="AK72" s="268">
        <v>0</v>
      </c>
      <c r="AL72" s="269"/>
      <c r="AM72" s="172">
        <v>169265.44361857823</v>
      </c>
      <c r="AN72" s="172">
        <v>176233.54524007186</v>
      </c>
      <c r="AO72" s="172">
        <v>183478.98019489882</v>
      </c>
      <c r="AP72" s="172">
        <v>191012.84181639249</v>
      </c>
      <c r="AQ72" s="172">
        <v>198846.66717121945</v>
      </c>
      <c r="AR72" s="172">
        <v>206992.45480871308</v>
      </c>
      <c r="AS72" s="172">
        <v>215462.68322018007</v>
      </c>
      <c r="AT72" s="172">
        <v>224270.33003657934</v>
      </c>
      <c r="AU72" s="172">
        <v>233428.89199410813</v>
      </c>
      <c r="AV72" s="172">
        <v>242952.40569841169</v>
      </c>
      <c r="AW72" s="172">
        <v>252855.46921936094</v>
      </c>
      <c r="AX72" s="172">
        <v>263153.26454962185</v>
      </c>
      <c r="AY72" s="172">
        <v>273861.58096156671</v>
      </c>
      <c r="AZ72" s="172">
        <v>284996.8392984629</v>
      </c>
      <c r="BA72" s="172">
        <v>296576.11723730859</v>
      </c>
      <c r="BB72" s="172">
        <v>308617.17556218163</v>
      </c>
      <c r="BC72" s="172">
        <v>321138.48548852326</v>
      </c>
      <c r="BD72" s="172">
        <v>334159.2570803921</v>
      </c>
      <c r="BE72" s="172">
        <v>347699.46880440926</v>
      </c>
      <c r="BF72" s="172">
        <v>361779.8982658608</v>
      </c>
      <c r="BG72" s="172">
        <v>376422.1541742438</v>
      </c>
      <c r="BH72" s="172">
        <v>391648.70958743588</v>
      </c>
      <c r="BI72" s="172">
        <v>407482.93648562912</v>
      </c>
      <c r="BJ72" s="172">
        <v>423949.14172822377</v>
      </c>
      <c r="BK72" s="172">
        <v>441072.6044489959</v>
      </c>
      <c r="BL72" s="172" t="s">
        <v>574</v>
      </c>
      <c r="BM72" s="172" t="s">
        <v>574</v>
      </c>
      <c r="BN72" s="172" t="s">
        <v>574</v>
      </c>
      <c r="BO72" s="172" t="s">
        <v>574</v>
      </c>
      <c r="BP72" s="172" t="s">
        <v>574</v>
      </c>
      <c r="BQ72" s="172" t="s">
        <v>574</v>
      </c>
      <c r="BR72" s="172" t="s">
        <v>574</v>
      </c>
      <c r="BS72" s="172" t="s">
        <v>574</v>
      </c>
      <c r="BT72" s="172" t="s">
        <v>574</v>
      </c>
      <c r="BU72" s="172" t="s">
        <v>574</v>
      </c>
      <c r="BV72" s="172" t="s">
        <v>574</v>
      </c>
      <c r="BW72" s="172" t="s">
        <v>574</v>
      </c>
      <c r="BX72" s="172" t="s">
        <v>574</v>
      </c>
      <c r="BY72" s="172" t="s">
        <v>574</v>
      </c>
      <c r="BZ72" s="172" t="s">
        <v>574</v>
      </c>
      <c r="CA72" s="172" t="s">
        <v>574</v>
      </c>
      <c r="CB72" s="172" t="s">
        <v>574</v>
      </c>
      <c r="CC72" s="172" t="s">
        <v>574</v>
      </c>
      <c r="CD72" s="172" t="s">
        <v>574</v>
      </c>
      <c r="CE72" s="172" t="s">
        <v>574</v>
      </c>
      <c r="CF72" s="172" t="s">
        <v>574</v>
      </c>
      <c r="CG72" s="172" t="s">
        <v>574</v>
      </c>
      <c r="CH72" s="172" t="s">
        <v>574</v>
      </c>
      <c r="CI72" s="172" t="s">
        <v>574</v>
      </c>
      <c r="CJ72" s="172" t="s">
        <v>574</v>
      </c>
      <c r="CK72" s="172" t="s">
        <v>574</v>
      </c>
      <c r="CL72" s="172" t="s">
        <v>574</v>
      </c>
      <c r="CM72" s="172" t="s">
        <v>574</v>
      </c>
      <c r="CN72" s="172" t="s">
        <v>574</v>
      </c>
      <c r="CO72" s="172" t="s">
        <v>574</v>
      </c>
      <c r="CP72" s="172" t="s">
        <v>574</v>
      </c>
      <c r="CQ72" s="172" t="s">
        <v>574</v>
      </c>
    </row>
    <row r="73" spans="1:95" x14ac:dyDescent="0.25">
      <c r="A73" s="264" t="s">
        <v>308</v>
      </c>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70">
        <v>0</v>
      </c>
      <c r="AL73" s="271"/>
      <c r="AM73" s="173">
        <v>-3160.7534691182063</v>
      </c>
      <c r="AN73" s="173">
        <v>-3160.7534691182063</v>
      </c>
      <c r="AO73" s="173">
        <v>-3160.7534691182063</v>
      </c>
      <c r="AP73" s="173">
        <v>-3160.7534691182063</v>
      </c>
      <c r="AQ73" s="173">
        <v>-3160.7534691182063</v>
      </c>
      <c r="AR73" s="173">
        <v>-3160.7534691182063</v>
      </c>
      <c r="AS73" s="173">
        <v>-3160.7534691182063</v>
      </c>
      <c r="AT73" s="173">
        <v>-3160.7534691182063</v>
      </c>
      <c r="AU73" s="173">
        <v>-3160.7534691182063</v>
      </c>
      <c r="AV73" s="173">
        <v>-3160.7534691182063</v>
      </c>
      <c r="AW73" s="173">
        <v>-3160.7534691182063</v>
      </c>
      <c r="AX73" s="173">
        <v>-3160.7534691182063</v>
      </c>
      <c r="AY73" s="173">
        <v>-3160.7534691182063</v>
      </c>
      <c r="AZ73" s="173">
        <v>-3160.7534691182063</v>
      </c>
      <c r="BA73" s="173">
        <v>-3160.7534691182063</v>
      </c>
      <c r="BB73" s="173">
        <v>-3160.7534691182063</v>
      </c>
      <c r="BC73" s="173">
        <v>-3160.7534691182063</v>
      </c>
      <c r="BD73" s="173">
        <v>-3160.7534691182063</v>
      </c>
      <c r="BE73" s="173">
        <v>-3160.7534691182063</v>
      </c>
      <c r="BF73" s="173">
        <v>-3160.7534691182063</v>
      </c>
      <c r="BG73" s="173">
        <v>-3160.7534691182063</v>
      </c>
      <c r="BH73" s="173">
        <v>-3160.7534691182063</v>
      </c>
      <c r="BI73" s="173">
        <v>-3160.7534691182063</v>
      </c>
      <c r="BJ73" s="173">
        <v>-3160.7534691182063</v>
      </c>
      <c r="BK73" s="173">
        <v>-3160.7534691182063</v>
      </c>
      <c r="BL73" s="173" t="s">
        <v>621</v>
      </c>
      <c r="BM73" s="173" t="s">
        <v>621</v>
      </c>
      <c r="BN73" s="173" t="s">
        <v>621</v>
      </c>
      <c r="BO73" s="173" t="s">
        <v>621</v>
      </c>
      <c r="BP73" s="173" t="s">
        <v>621</v>
      </c>
      <c r="BQ73" s="173" t="s">
        <v>621</v>
      </c>
      <c r="BR73" s="173" t="s">
        <v>621</v>
      </c>
      <c r="BS73" s="173" t="s">
        <v>621</v>
      </c>
      <c r="BT73" s="173" t="s">
        <v>621</v>
      </c>
      <c r="BU73" s="173" t="s">
        <v>621</v>
      </c>
      <c r="BV73" s="173" t="s">
        <v>621</v>
      </c>
      <c r="BW73" s="173" t="s">
        <v>621</v>
      </c>
      <c r="BX73" s="173" t="s">
        <v>621</v>
      </c>
      <c r="BY73" s="173" t="s">
        <v>621</v>
      </c>
      <c r="BZ73" s="173" t="s">
        <v>621</v>
      </c>
      <c r="CA73" s="173" t="s">
        <v>621</v>
      </c>
      <c r="CB73" s="173" t="s">
        <v>621</v>
      </c>
      <c r="CC73" s="173" t="s">
        <v>621</v>
      </c>
      <c r="CD73" s="173" t="s">
        <v>621</v>
      </c>
      <c r="CE73" s="173" t="s">
        <v>621</v>
      </c>
      <c r="CF73" s="173" t="s">
        <v>621</v>
      </c>
      <c r="CG73" s="173" t="s">
        <v>621</v>
      </c>
      <c r="CH73" s="173" t="s">
        <v>621</v>
      </c>
      <c r="CI73" s="173" t="s">
        <v>621</v>
      </c>
      <c r="CJ73" s="173" t="s">
        <v>621</v>
      </c>
      <c r="CK73" s="173" t="s">
        <v>621</v>
      </c>
      <c r="CL73" s="173" t="s">
        <v>621</v>
      </c>
      <c r="CM73" s="173" t="s">
        <v>621</v>
      </c>
      <c r="CN73" s="173" t="s">
        <v>621</v>
      </c>
      <c r="CO73" s="173" t="s">
        <v>621</v>
      </c>
      <c r="CP73" s="173" t="s">
        <v>621</v>
      </c>
      <c r="CQ73" s="173" t="s">
        <v>621</v>
      </c>
    </row>
    <row r="74" spans="1:95" s="167" customFormat="1" ht="15" x14ac:dyDescent="0.25">
      <c r="A74" s="264" t="s">
        <v>613</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8">
        <v>0</v>
      </c>
      <c r="AL74" s="269"/>
      <c r="AM74" s="172">
        <v>166104.69014946002</v>
      </c>
      <c r="AN74" s="172">
        <v>173072.79177095366</v>
      </c>
      <c r="AO74" s="172">
        <v>180318.22672578061</v>
      </c>
      <c r="AP74" s="172">
        <v>187852.08834727429</v>
      </c>
      <c r="AQ74" s="172">
        <v>195685.91370210124</v>
      </c>
      <c r="AR74" s="172">
        <v>203831.70133959487</v>
      </c>
      <c r="AS74" s="172">
        <v>212301.92975106186</v>
      </c>
      <c r="AT74" s="172">
        <v>221109.57656746113</v>
      </c>
      <c r="AU74" s="172">
        <v>230268.13852498992</v>
      </c>
      <c r="AV74" s="172">
        <v>239791.65222929348</v>
      </c>
      <c r="AW74" s="172">
        <v>249694.71575024273</v>
      </c>
      <c r="AX74" s="172">
        <v>259992.51108050364</v>
      </c>
      <c r="AY74" s="172">
        <v>270700.8274924485</v>
      </c>
      <c r="AZ74" s="172">
        <v>281836.08582934469</v>
      </c>
      <c r="BA74" s="172">
        <v>293415.36376819038</v>
      </c>
      <c r="BB74" s="172">
        <v>305456.42209306342</v>
      </c>
      <c r="BC74" s="172">
        <v>317977.73201940506</v>
      </c>
      <c r="BD74" s="172">
        <v>330998.50361127389</v>
      </c>
      <c r="BE74" s="172">
        <v>344538.71533529105</v>
      </c>
      <c r="BF74" s="172">
        <v>358619.14479674259</v>
      </c>
      <c r="BG74" s="172">
        <v>373261.40070512559</v>
      </c>
      <c r="BH74" s="172">
        <v>388487.95611831767</v>
      </c>
      <c r="BI74" s="172">
        <v>404322.18301651091</v>
      </c>
      <c r="BJ74" s="172">
        <v>420788.38825910556</v>
      </c>
      <c r="BK74" s="172">
        <v>437911.85097987769</v>
      </c>
      <c r="BL74" s="172" t="s">
        <v>574</v>
      </c>
      <c r="BM74" s="172" t="s">
        <v>574</v>
      </c>
      <c r="BN74" s="172" t="s">
        <v>574</v>
      </c>
      <c r="BO74" s="172" t="s">
        <v>574</v>
      </c>
      <c r="BP74" s="172" t="s">
        <v>574</v>
      </c>
      <c r="BQ74" s="172" t="s">
        <v>574</v>
      </c>
      <c r="BR74" s="172" t="s">
        <v>574</v>
      </c>
      <c r="BS74" s="172" t="s">
        <v>574</v>
      </c>
      <c r="BT74" s="172" t="s">
        <v>574</v>
      </c>
      <c r="BU74" s="172" t="s">
        <v>574</v>
      </c>
      <c r="BV74" s="172" t="s">
        <v>574</v>
      </c>
      <c r="BW74" s="172" t="s">
        <v>574</v>
      </c>
      <c r="BX74" s="172" t="s">
        <v>574</v>
      </c>
      <c r="BY74" s="172" t="s">
        <v>574</v>
      </c>
      <c r="BZ74" s="172" t="s">
        <v>574</v>
      </c>
      <c r="CA74" s="172" t="s">
        <v>574</v>
      </c>
      <c r="CB74" s="172" t="s">
        <v>574</v>
      </c>
      <c r="CC74" s="172" t="s">
        <v>574</v>
      </c>
      <c r="CD74" s="172" t="s">
        <v>574</v>
      </c>
      <c r="CE74" s="172" t="s">
        <v>574</v>
      </c>
      <c r="CF74" s="172" t="s">
        <v>574</v>
      </c>
      <c r="CG74" s="172" t="s">
        <v>574</v>
      </c>
      <c r="CH74" s="172" t="s">
        <v>574</v>
      </c>
      <c r="CI74" s="172" t="s">
        <v>574</v>
      </c>
      <c r="CJ74" s="172" t="s">
        <v>574</v>
      </c>
      <c r="CK74" s="172" t="s">
        <v>574</v>
      </c>
      <c r="CL74" s="172" t="s">
        <v>574</v>
      </c>
      <c r="CM74" s="172" t="s">
        <v>574</v>
      </c>
      <c r="CN74" s="172" t="s">
        <v>574</v>
      </c>
      <c r="CO74" s="172" t="s">
        <v>574</v>
      </c>
      <c r="CP74" s="172" t="s">
        <v>574</v>
      </c>
      <c r="CQ74" s="172" t="s">
        <v>574</v>
      </c>
    </row>
    <row r="75" spans="1:95" x14ac:dyDescent="0.25">
      <c r="A75" s="264" t="s">
        <v>307</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5"/>
      <c r="AK75" s="270">
        <v>0</v>
      </c>
      <c r="AL75" s="271"/>
      <c r="AM75" s="173">
        <v>0</v>
      </c>
      <c r="AN75" s="173">
        <v>0</v>
      </c>
      <c r="AO75" s="173">
        <v>0</v>
      </c>
      <c r="AP75" s="173">
        <v>0</v>
      </c>
      <c r="AQ75" s="173">
        <v>0</v>
      </c>
      <c r="AR75" s="173">
        <v>0</v>
      </c>
      <c r="AS75" s="173">
        <v>0</v>
      </c>
      <c r="AT75" s="173">
        <v>0</v>
      </c>
      <c r="AU75" s="173">
        <v>0</v>
      </c>
      <c r="AV75" s="173">
        <v>0</v>
      </c>
      <c r="AW75" s="173">
        <v>0</v>
      </c>
      <c r="AX75" s="173">
        <v>0</v>
      </c>
      <c r="AY75" s="173">
        <v>0</v>
      </c>
      <c r="AZ75" s="173">
        <v>0</v>
      </c>
      <c r="BA75" s="173">
        <v>0</v>
      </c>
      <c r="BB75" s="173">
        <v>0</v>
      </c>
      <c r="BC75" s="173">
        <v>0</v>
      </c>
      <c r="BD75" s="173">
        <v>0</v>
      </c>
      <c r="BE75" s="173">
        <v>0</v>
      </c>
      <c r="BF75" s="173">
        <v>0</v>
      </c>
      <c r="BG75" s="173">
        <v>0</v>
      </c>
      <c r="BH75" s="173">
        <v>0</v>
      </c>
      <c r="BI75" s="173">
        <v>0</v>
      </c>
      <c r="BJ75" s="173">
        <v>0</v>
      </c>
      <c r="BK75" s="173">
        <v>0</v>
      </c>
      <c r="BL75" s="173">
        <v>0</v>
      </c>
      <c r="BM75" s="173">
        <v>0</v>
      </c>
      <c r="BN75" s="173">
        <v>0</v>
      </c>
      <c r="BO75" s="173">
        <v>0</v>
      </c>
      <c r="BP75" s="173">
        <v>0</v>
      </c>
      <c r="BQ75" s="173">
        <v>0</v>
      </c>
      <c r="BR75" s="173">
        <v>0</v>
      </c>
      <c r="BS75" s="173">
        <v>0</v>
      </c>
      <c r="BT75" s="173">
        <v>0</v>
      </c>
      <c r="BU75" s="173">
        <v>0</v>
      </c>
      <c r="BV75" s="173">
        <v>0</v>
      </c>
      <c r="BW75" s="173">
        <v>0</v>
      </c>
      <c r="BX75" s="173">
        <v>0</v>
      </c>
      <c r="BY75" s="173">
        <v>0</v>
      </c>
      <c r="BZ75" s="173">
        <v>0</v>
      </c>
      <c r="CA75" s="173">
        <v>0</v>
      </c>
      <c r="CB75" s="173">
        <v>0</v>
      </c>
      <c r="CC75" s="173">
        <v>0</v>
      </c>
      <c r="CD75" s="173">
        <v>0</v>
      </c>
      <c r="CE75" s="173">
        <v>0</v>
      </c>
      <c r="CF75" s="173">
        <v>0</v>
      </c>
      <c r="CG75" s="173">
        <v>0</v>
      </c>
      <c r="CH75" s="173">
        <v>0</v>
      </c>
      <c r="CI75" s="173">
        <v>0</v>
      </c>
      <c r="CJ75" s="173">
        <v>0</v>
      </c>
      <c r="CK75" s="173">
        <v>0</v>
      </c>
      <c r="CL75" s="173">
        <v>0</v>
      </c>
      <c r="CM75" s="173">
        <v>0</v>
      </c>
      <c r="CN75" s="173">
        <v>0</v>
      </c>
      <c r="CO75" s="173">
        <v>0</v>
      </c>
      <c r="CP75" s="173">
        <v>0</v>
      </c>
      <c r="CQ75" s="173">
        <v>0</v>
      </c>
    </row>
    <row r="76" spans="1:95" s="167" customFormat="1" ht="15" x14ac:dyDescent="0.25">
      <c r="A76" s="264" t="s">
        <v>311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8">
        <v>0</v>
      </c>
      <c r="AL76" s="269"/>
      <c r="AM76" s="172">
        <v>166104.69014946002</v>
      </c>
      <c r="AN76" s="172">
        <v>173072.79177095366</v>
      </c>
      <c r="AO76" s="172">
        <v>180318.22672578061</v>
      </c>
      <c r="AP76" s="172">
        <v>187852.08834727429</v>
      </c>
      <c r="AQ76" s="172">
        <v>195685.91370210124</v>
      </c>
      <c r="AR76" s="172">
        <v>203831.70133959487</v>
      </c>
      <c r="AS76" s="172">
        <v>212301.92975106186</v>
      </c>
      <c r="AT76" s="172">
        <v>221109.57656746113</v>
      </c>
      <c r="AU76" s="172">
        <v>230268.13852498992</v>
      </c>
      <c r="AV76" s="172">
        <v>239791.65222929348</v>
      </c>
      <c r="AW76" s="172">
        <v>249694.71575024273</v>
      </c>
      <c r="AX76" s="172">
        <v>259992.51108050364</v>
      </c>
      <c r="AY76" s="172">
        <v>270700.8274924485</v>
      </c>
      <c r="AZ76" s="172">
        <v>281836.08582934469</v>
      </c>
      <c r="BA76" s="172">
        <v>293415.36376819038</v>
      </c>
      <c r="BB76" s="172">
        <v>305456.42209306342</v>
      </c>
      <c r="BC76" s="172">
        <v>317977.73201940506</v>
      </c>
      <c r="BD76" s="172">
        <v>330998.50361127389</v>
      </c>
      <c r="BE76" s="172">
        <v>344538.71533529105</v>
      </c>
      <c r="BF76" s="172">
        <v>358619.14479674259</v>
      </c>
      <c r="BG76" s="172">
        <v>373261.40070512559</v>
      </c>
      <c r="BH76" s="172">
        <v>388487.95611831767</v>
      </c>
      <c r="BI76" s="172">
        <v>404322.18301651091</v>
      </c>
      <c r="BJ76" s="172">
        <v>420788.38825910556</v>
      </c>
      <c r="BK76" s="172">
        <v>437911.85097987769</v>
      </c>
      <c r="BL76" s="172" t="e">
        <v>#VALUE!</v>
      </c>
      <c r="BM76" s="172" t="e">
        <v>#VALUE!</v>
      </c>
      <c r="BN76" s="172" t="e">
        <v>#VALUE!</v>
      </c>
      <c r="BO76" s="172" t="e">
        <v>#VALUE!</v>
      </c>
      <c r="BP76" s="172" t="e">
        <v>#VALUE!</v>
      </c>
      <c r="BQ76" s="172" t="e">
        <v>#VALUE!</v>
      </c>
      <c r="BR76" s="172" t="e">
        <v>#VALUE!</v>
      </c>
      <c r="BS76" s="172" t="e">
        <v>#VALUE!</v>
      </c>
      <c r="BT76" s="172" t="e">
        <v>#VALUE!</v>
      </c>
      <c r="BU76" s="172" t="e">
        <v>#VALUE!</v>
      </c>
      <c r="BV76" s="172" t="e">
        <v>#VALUE!</v>
      </c>
      <c r="BW76" s="172" t="e">
        <v>#VALUE!</v>
      </c>
      <c r="BX76" s="172" t="e">
        <v>#VALUE!</v>
      </c>
      <c r="BY76" s="172" t="e">
        <v>#VALUE!</v>
      </c>
      <c r="BZ76" s="172" t="e">
        <v>#VALUE!</v>
      </c>
      <c r="CA76" s="172" t="e">
        <v>#VALUE!</v>
      </c>
      <c r="CB76" s="172" t="e">
        <v>#VALUE!</v>
      </c>
      <c r="CC76" s="172" t="e">
        <v>#VALUE!</v>
      </c>
      <c r="CD76" s="172" t="e">
        <v>#VALUE!</v>
      </c>
      <c r="CE76" s="172" t="e">
        <v>#VALUE!</v>
      </c>
      <c r="CF76" s="172" t="e">
        <v>#VALUE!</v>
      </c>
      <c r="CG76" s="172" t="e">
        <v>#VALUE!</v>
      </c>
      <c r="CH76" s="172" t="e">
        <v>#VALUE!</v>
      </c>
      <c r="CI76" s="172" t="e">
        <v>#VALUE!</v>
      </c>
      <c r="CJ76" s="172" t="e">
        <v>#VALUE!</v>
      </c>
      <c r="CK76" s="172" t="e">
        <v>#VALUE!</v>
      </c>
      <c r="CL76" s="172" t="e">
        <v>#VALUE!</v>
      </c>
      <c r="CM76" s="172" t="e">
        <v>#VALUE!</v>
      </c>
      <c r="CN76" s="172" t="e">
        <v>#VALUE!</v>
      </c>
      <c r="CO76" s="172" t="e">
        <v>#VALUE!</v>
      </c>
      <c r="CP76" s="172" t="e">
        <v>#VALUE!</v>
      </c>
      <c r="CQ76" s="172" t="e">
        <v>#VALUE!</v>
      </c>
    </row>
    <row r="77" spans="1:95" x14ac:dyDescent="0.25">
      <c r="A77" s="264" t="s">
        <v>306</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77"/>
      <c r="AL77" s="278"/>
      <c r="AM77" s="173">
        <v>-33220.938029892008</v>
      </c>
      <c r="AN77" s="173">
        <v>-34614.558354190733</v>
      </c>
      <c r="AO77" s="173">
        <v>-36063.645345156125</v>
      </c>
      <c r="AP77" s="173">
        <v>-37570.417669454859</v>
      </c>
      <c r="AQ77" s="173">
        <v>-39137.182740420249</v>
      </c>
      <c r="AR77" s="173">
        <v>-40766.340267918975</v>
      </c>
      <c r="AS77" s="173">
        <v>-42460.385950212374</v>
      </c>
      <c r="AT77" s="173">
        <v>-44221.915313492231</v>
      </c>
      <c r="AU77" s="173">
        <v>-46053.627704997984</v>
      </c>
      <c r="AV77" s="173">
        <v>-47958.330445858701</v>
      </c>
      <c r="AW77" s="173">
        <v>-49938.943150048552</v>
      </c>
      <c r="AX77" s="173">
        <v>-51998.502216100729</v>
      </c>
      <c r="AY77" s="173">
        <v>-54140.165498489703</v>
      </c>
      <c r="AZ77" s="173">
        <v>-56367.21716586894</v>
      </c>
      <c r="BA77" s="173">
        <v>-58683.07275363808</v>
      </c>
      <c r="BB77" s="173">
        <v>-61091.284418612689</v>
      </c>
      <c r="BC77" s="173">
        <v>-63595.546403881017</v>
      </c>
      <c r="BD77" s="173">
        <v>-66199.700722254784</v>
      </c>
      <c r="BE77" s="173">
        <v>-68907.743067058211</v>
      </c>
      <c r="BF77" s="173">
        <v>-71723.828959348524</v>
      </c>
      <c r="BG77" s="173">
        <v>-74652.280141025127</v>
      </c>
      <c r="BH77" s="173">
        <v>-77697.591223663534</v>
      </c>
      <c r="BI77" s="173">
        <v>-80864.436603302194</v>
      </c>
      <c r="BJ77" s="173">
        <v>-84157.677651821112</v>
      </c>
      <c r="BK77" s="173">
        <v>-87582.370195975542</v>
      </c>
      <c r="BL77" s="173" t="e">
        <v>#VALUE!</v>
      </c>
      <c r="BM77" s="173" t="e">
        <v>#VALUE!</v>
      </c>
      <c r="BN77" s="173" t="e">
        <v>#VALUE!</v>
      </c>
      <c r="BO77" s="173" t="e">
        <v>#VALUE!</v>
      </c>
      <c r="BP77" s="173" t="e">
        <v>#VALUE!</v>
      </c>
      <c r="BQ77" s="173" t="e">
        <v>#VALUE!</v>
      </c>
      <c r="BR77" s="173" t="e">
        <v>#VALUE!</v>
      </c>
      <c r="BS77" s="173" t="e">
        <v>#VALUE!</v>
      </c>
      <c r="BT77" s="173" t="e">
        <v>#VALUE!</v>
      </c>
      <c r="BU77" s="173" t="e">
        <v>#VALUE!</v>
      </c>
      <c r="BV77" s="173" t="e">
        <v>#VALUE!</v>
      </c>
      <c r="BW77" s="173" t="e">
        <v>#VALUE!</v>
      </c>
      <c r="BX77" s="173" t="e">
        <v>#VALUE!</v>
      </c>
      <c r="BY77" s="173" t="e">
        <v>#VALUE!</v>
      </c>
      <c r="BZ77" s="173" t="e">
        <v>#VALUE!</v>
      </c>
      <c r="CA77" s="173" t="e">
        <v>#VALUE!</v>
      </c>
      <c r="CB77" s="173" t="e">
        <v>#VALUE!</v>
      </c>
      <c r="CC77" s="173" t="e">
        <v>#VALUE!</v>
      </c>
      <c r="CD77" s="173" t="e">
        <v>#VALUE!</v>
      </c>
      <c r="CE77" s="173" t="e">
        <v>#VALUE!</v>
      </c>
      <c r="CF77" s="173" t="e">
        <v>#VALUE!</v>
      </c>
      <c r="CG77" s="173" t="e">
        <v>#VALUE!</v>
      </c>
      <c r="CH77" s="173" t="e">
        <v>#VALUE!</v>
      </c>
      <c r="CI77" s="173" t="e">
        <v>#VALUE!</v>
      </c>
      <c r="CJ77" s="173" t="e">
        <v>#VALUE!</v>
      </c>
      <c r="CK77" s="173" t="e">
        <v>#VALUE!</v>
      </c>
      <c r="CL77" s="173" t="e">
        <v>#VALUE!</v>
      </c>
      <c r="CM77" s="173" t="e">
        <v>#VALUE!</v>
      </c>
      <c r="CN77" s="173" t="e">
        <v>#VALUE!</v>
      </c>
      <c r="CO77" s="173" t="e">
        <v>#VALUE!</v>
      </c>
      <c r="CP77" s="173" t="e">
        <v>#VALUE!</v>
      </c>
      <c r="CQ77" s="173" t="e">
        <v>#VALUE!</v>
      </c>
    </row>
    <row r="78" spans="1:95" ht="16.5" thickBot="1" x14ac:dyDescent="0.3">
      <c r="A78" s="279" t="s">
        <v>310</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v>0</v>
      </c>
      <c r="AL78" s="282"/>
      <c r="AM78" s="174">
        <v>132883.752119568</v>
      </c>
      <c r="AN78" s="174">
        <v>138458.23341676293</v>
      </c>
      <c r="AO78" s="174">
        <v>144254.5813806245</v>
      </c>
      <c r="AP78" s="174">
        <v>150281.67067781943</v>
      </c>
      <c r="AQ78" s="174">
        <v>156548.73096168099</v>
      </c>
      <c r="AR78" s="174">
        <v>163065.3610716759</v>
      </c>
      <c r="AS78" s="174">
        <v>169841.5438008495</v>
      </c>
      <c r="AT78" s="174">
        <v>176887.66125396889</v>
      </c>
      <c r="AU78" s="174">
        <v>184214.51081999193</v>
      </c>
      <c r="AV78" s="174">
        <v>191833.32178343477</v>
      </c>
      <c r="AW78" s="174">
        <v>199755.77260019418</v>
      </c>
      <c r="AX78" s="174">
        <v>207994.00886440292</v>
      </c>
      <c r="AY78" s="174">
        <v>216560.66199395881</v>
      </c>
      <c r="AZ78" s="174">
        <v>225468.86866347576</v>
      </c>
      <c r="BA78" s="174">
        <v>234732.29101455229</v>
      </c>
      <c r="BB78" s="174">
        <v>244365.13767445073</v>
      </c>
      <c r="BC78" s="174">
        <v>254382.18561552404</v>
      </c>
      <c r="BD78" s="174">
        <v>264798.80288901913</v>
      </c>
      <c r="BE78" s="174">
        <v>275630.97226823284</v>
      </c>
      <c r="BF78" s="174">
        <v>286895.3158373941</v>
      </c>
      <c r="BG78" s="174">
        <v>298609.12056410045</v>
      </c>
      <c r="BH78" s="174">
        <v>310790.36489465414</v>
      </c>
      <c r="BI78" s="174">
        <v>323457.74641320872</v>
      </c>
      <c r="BJ78" s="174">
        <v>336630.71060728445</v>
      </c>
      <c r="BK78" s="174">
        <v>350329.48078390217</v>
      </c>
      <c r="BL78" s="174" t="s">
        <v>574</v>
      </c>
      <c r="BM78" s="174" t="s">
        <v>574</v>
      </c>
      <c r="BN78" s="174" t="s">
        <v>574</v>
      </c>
      <c r="BO78" s="174" t="s">
        <v>574</v>
      </c>
      <c r="BP78" s="174" t="s">
        <v>574</v>
      </c>
      <c r="BQ78" s="174" t="s">
        <v>574</v>
      </c>
      <c r="BR78" s="174" t="s">
        <v>574</v>
      </c>
      <c r="BS78" s="174" t="s">
        <v>574</v>
      </c>
      <c r="BT78" s="174" t="s">
        <v>574</v>
      </c>
      <c r="BU78" s="174" t="s">
        <v>574</v>
      </c>
      <c r="BV78" s="174" t="s">
        <v>574</v>
      </c>
      <c r="BW78" s="174" t="s">
        <v>574</v>
      </c>
      <c r="BX78" s="174" t="s">
        <v>574</v>
      </c>
      <c r="BY78" s="174" t="s">
        <v>574</v>
      </c>
      <c r="BZ78" s="174" t="s">
        <v>574</v>
      </c>
      <c r="CA78" s="174" t="s">
        <v>574</v>
      </c>
      <c r="CB78" s="174" t="s">
        <v>574</v>
      </c>
      <c r="CC78" s="174" t="s">
        <v>574</v>
      </c>
      <c r="CD78" s="174" t="s">
        <v>574</v>
      </c>
      <c r="CE78" s="174" t="s">
        <v>574</v>
      </c>
      <c r="CF78" s="174" t="s">
        <v>574</v>
      </c>
      <c r="CG78" s="174" t="s">
        <v>574</v>
      </c>
      <c r="CH78" s="174" t="s">
        <v>574</v>
      </c>
      <c r="CI78" s="174" t="s">
        <v>574</v>
      </c>
      <c r="CJ78" s="174" t="s">
        <v>574</v>
      </c>
      <c r="CK78" s="174" t="s">
        <v>574</v>
      </c>
      <c r="CL78" s="174" t="s">
        <v>574</v>
      </c>
      <c r="CM78" s="174" t="s">
        <v>574</v>
      </c>
      <c r="CN78" s="174" t="s">
        <v>574</v>
      </c>
      <c r="CO78" s="174" t="s">
        <v>574</v>
      </c>
      <c r="CP78" s="174" t="s">
        <v>574</v>
      </c>
      <c r="CQ78" s="174" t="s">
        <v>574</v>
      </c>
    </row>
    <row r="79" spans="1:95" s="175" customFormat="1" ht="16.5" thickBot="1" x14ac:dyDescent="0.3">
      <c r="AK79" s="272">
        <v>0</v>
      </c>
      <c r="AL79" s="272"/>
      <c r="AM79" s="176">
        <v>1</v>
      </c>
      <c r="AN79" s="176">
        <v>2</v>
      </c>
      <c r="AO79" s="176">
        <v>3</v>
      </c>
      <c r="AP79" s="176">
        <v>4</v>
      </c>
      <c r="AQ79" s="176">
        <v>5</v>
      </c>
      <c r="AR79" s="176">
        <v>6</v>
      </c>
      <c r="AS79" s="176">
        <v>7</v>
      </c>
      <c r="AT79" s="176">
        <v>8</v>
      </c>
      <c r="AU79" s="176">
        <v>9</v>
      </c>
      <c r="AV79" s="176">
        <v>10</v>
      </c>
      <c r="AW79" s="176">
        <v>11</v>
      </c>
      <c r="AX79" s="176">
        <v>12</v>
      </c>
      <c r="AY79" s="176">
        <v>13</v>
      </c>
      <c r="AZ79" s="176">
        <v>14</v>
      </c>
      <c r="BA79" s="176">
        <v>15</v>
      </c>
      <c r="BB79" s="176">
        <v>16</v>
      </c>
      <c r="BC79" s="176">
        <v>17</v>
      </c>
      <c r="BD79" s="176">
        <v>18</v>
      </c>
      <c r="BE79" s="176">
        <v>19</v>
      </c>
      <c r="BF79" s="176">
        <v>20</v>
      </c>
      <c r="BG79" s="176">
        <v>21</v>
      </c>
      <c r="BH79" s="176">
        <v>22</v>
      </c>
      <c r="BI79" s="176">
        <v>23</v>
      </c>
      <c r="BJ79" s="176">
        <v>24</v>
      </c>
      <c r="BK79" s="176">
        <v>25</v>
      </c>
      <c r="BL79" s="176">
        <v>26</v>
      </c>
      <c r="BM79" s="176">
        <v>27</v>
      </c>
      <c r="BN79" s="176">
        <v>28</v>
      </c>
      <c r="BO79" s="176">
        <v>29</v>
      </c>
      <c r="BP79" s="176">
        <v>30</v>
      </c>
      <c r="BQ79" s="176">
        <v>31</v>
      </c>
      <c r="BR79" s="176">
        <v>32</v>
      </c>
      <c r="BS79" s="176">
        <v>33</v>
      </c>
      <c r="BT79" s="176">
        <v>34</v>
      </c>
      <c r="BU79" s="176">
        <v>35</v>
      </c>
      <c r="BV79" s="176">
        <v>36</v>
      </c>
      <c r="BW79" s="176">
        <v>37</v>
      </c>
      <c r="BX79" s="176">
        <v>38</v>
      </c>
      <c r="BY79" s="176">
        <v>39</v>
      </c>
      <c r="BZ79" s="176">
        <v>40</v>
      </c>
      <c r="CA79" s="176">
        <v>41</v>
      </c>
      <c r="CB79" s="176">
        <v>42</v>
      </c>
      <c r="CC79" s="176">
        <v>43</v>
      </c>
      <c r="CD79" s="176">
        <v>44</v>
      </c>
      <c r="CE79" s="176">
        <v>45</v>
      </c>
      <c r="CF79" s="176">
        <v>46</v>
      </c>
      <c r="CG79" s="176">
        <v>47</v>
      </c>
      <c r="CH79" s="176">
        <v>48</v>
      </c>
      <c r="CI79" s="176">
        <v>49</v>
      </c>
      <c r="CJ79" s="176">
        <v>50</v>
      </c>
      <c r="CK79" s="176">
        <v>51</v>
      </c>
      <c r="CL79" s="176">
        <v>52</v>
      </c>
      <c r="CM79" s="176">
        <v>53</v>
      </c>
      <c r="CN79" s="176">
        <v>54</v>
      </c>
      <c r="CO79" s="176">
        <v>55</v>
      </c>
      <c r="CP79" s="176">
        <v>56</v>
      </c>
      <c r="CQ79" s="176">
        <v>57</v>
      </c>
    </row>
    <row r="80" spans="1:95" x14ac:dyDescent="0.25">
      <c r="A80" s="273" t="s">
        <v>309</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v>2025</v>
      </c>
      <c r="AL80" s="276"/>
      <c r="AM80" s="162">
        <v>2026</v>
      </c>
      <c r="AN80" s="162">
        <v>2027</v>
      </c>
      <c r="AO80" s="162">
        <v>2028</v>
      </c>
      <c r="AP80" s="162">
        <v>2029</v>
      </c>
      <c r="AQ80" s="162">
        <v>2030</v>
      </c>
      <c r="AR80" s="162">
        <v>2031</v>
      </c>
      <c r="AS80" s="162">
        <v>2032</v>
      </c>
      <c r="AT80" s="162">
        <v>2033</v>
      </c>
      <c r="AU80" s="162">
        <v>2034</v>
      </c>
      <c r="AV80" s="162">
        <v>2035</v>
      </c>
      <c r="AW80" s="162">
        <v>2036</v>
      </c>
      <c r="AX80" s="162">
        <v>2037</v>
      </c>
      <c r="AY80" s="162">
        <v>2038</v>
      </c>
      <c r="AZ80" s="162">
        <v>2039</v>
      </c>
      <c r="BA80" s="162">
        <v>2040</v>
      </c>
      <c r="BB80" s="162">
        <v>2041</v>
      </c>
      <c r="BC80" s="162">
        <v>2042</v>
      </c>
      <c r="BD80" s="162">
        <v>2043</v>
      </c>
      <c r="BE80" s="162">
        <v>2044</v>
      </c>
      <c r="BF80" s="162">
        <v>2045</v>
      </c>
      <c r="BG80" s="162">
        <v>2046</v>
      </c>
      <c r="BH80" s="162">
        <v>2047</v>
      </c>
      <c r="BI80" s="162">
        <v>2048</v>
      </c>
      <c r="BJ80" s="162">
        <v>2049</v>
      </c>
      <c r="BK80" s="162">
        <v>2050</v>
      </c>
      <c r="BL80" s="162" t="s">
        <v>574</v>
      </c>
      <c r="BM80" s="162" t="s">
        <v>574</v>
      </c>
      <c r="BN80" s="162" t="s">
        <v>574</v>
      </c>
      <c r="BO80" s="162" t="s">
        <v>574</v>
      </c>
      <c r="BP80" s="162" t="s">
        <v>574</v>
      </c>
      <c r="BQ80" s="162" t="s">
        <v>574</v>
      </c>
      <c r="BR80" s="162" t="s">
        <v>574</v>
      </c>
      <c r="BS80" s="162" t="s">
        <v>574</v>
      </c>
      <c r="BT80" s="162" t="s">
        <v>574</v>
      </c>
      <c r="BU80" s="162" t="s">
        <v>574</v>
      </c>
      <c r="BV80" s="162" t="s">
        <v>574</v>
      </c>
      <c r="BW80" s="162" t="s">
        <v>574</v>
      </c>
      <c r="BX80" s="162" t="s">
        <v>574</v>
      </c>
      <c r="BY80" s="162" t="s">
        <v>574</v>
      </c>
      <c r="BZ80" s="162" t="s">
        <v>574</v>
      </c>
      <c r="CA80" s="162" t="s">
        <v>574</v>
      </c>
      <c r="CB80" s="162" t="s">
        <v>574</v>
      </c>
      <c r="CC80" s="162" t="s">
        <v>574</v>
      </c>
      <c r="CD80" s="162" t="s">
        <v>574</v>
      </c>
      <c r="CE80" s="162" t="s">
        <v>574</v>
      </c>
      <c r="CF80" s="162" t="s">
        <v>574</v>
      </c>
      <c r="CG80" s="162" t="s">
        <v>574</v>
      </c>
      <c r="CH80" s="162" t="s">
        <v>574</v>
      </c>
      <c r="CI80" s="162" t="s">
        <v>574</v>
      </c>
      <c r="CJ80" s="162" t="s">
        <v>574</v>
      </c>
      <c r="CK80" s="162" t="s">
        <v>574</v>
      </c>
      <c r="CL80" s="162" t="s">
        <v>574</v>
      </c>
      <c r="CM80" s="162" t="s">
        <v>574</v>
      </c>
      <c r="CN80" s="162" t="s">
        <v>574</v>
      </c>
      <c r="CO80" s="162" t="s">
        <v>574</v>
      </c>
      <c r="CP80" s="162" t="s">
        <v>574</v>
      </c>
      <c r="CQ80" s="162" t="s">
        <v>574</v>
      </c>
    </row>
    <row r="81" spans="1:95" s="167" customFormat="1" ht="15" x14ac:dyDescent="0.25">
      <c r="A81" s="264" t="s">
        <v>613</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8">
        <v>0</v>
      </c>
      <c r="AL81" s="269"/>
      <c r="AM81" s="172">
        <v>166104.69014946002</v>
      </c>
      <c r="AN81" s="172">
        <v>173072.79177095366</v>
      </c>
      <c r="AO81" s="172">
        <v>180318.22672578061</v>
      </c>
      <c r="AP81" s="172">
        <v>187852.08834727429</v>
      </c>
      <c r="AQ81" s="172">
        <v>195685.91370210124</v>
      </c>
      <c r="AR81" s="172">
        <v>203831.70133959487</v>
      </c>
      <c r="AS81" s="172">
        <v>212301.92975106186</v>
      </c>
      <c r="AT81" s="172">
        <v>221109.57656746113</v>
      </c>
      <c r="AU81" s="172">
        <v>230268.13852498992</v>
      </c>
      <c r="AV81" s="172">
        <v>239791.65222929348</v>
      </c>
      <c r="AW81" s="172">
        <v>249694.71575024273</v>
      </c>
      <c r="AX81" s="172">
        <v>259992.51108050364</v>
      </c>
      <c r="AY81" s="172">
        <v>270700.8274924485</v>
      </c>
      <c r="AZ81" s="172">
        <v>281836.08582934469</v>
      </c>
      <c r="BA81" s="172">
        <v>293415.36376819038</v>
      </c>
      <c r="BB81" s="172">
        <v>305456.42209306342</v>
      </c>
      <c r="BC81" s="172">
        <v>317977.73201940506</v>
      </c>
      <c r="BD81" s="172">
        <v>330998.50361127389</v>
      </c>
      <c r="BE81" s="172">
        <v>344538.71533529105</v>
      </c>
      <c r="BF81" s="172">
        <v>358619.14479674259</v>
      </c>
      <c r="BG81" s="172">
        <v>373261.40070512559</v>
      </c>
      <c r="BH81" s="172">
        <v>388487.95611831767</v>
      </c>
      <c r="BI81" s="172">
        <v>404322.18301651091</v>
      </c>
      <c r="BJ81" s="172">
        <v>420788.38825910556</v>
      </c>
      <c r="BK81" s="172">
        <v>437911.85097987769</v>
      </c>
      <c r="BL81" s="172" t="s">
        <v>574</v>
      </c>
      <c r="BM81" s="172" t="s">
        <v>574</v>
      </c>
      <c r="BN81" s="172" t="s">
        <v>574</v>
      </c>
      <c r="BO81" s="172" t="s">
        <v>574</v>
      </c>
      <c r="BP81" s="172" t="s">
        <v>574</v>
      </c>
      <c r="BQ81" s="172" t="s">
        <v>574</v>
      </c>
      <c r="BR81" s="172" t="s">
        <v>574</v>
      </c>
      <c r="BS81" s="172" t="s">
        <v>574</v>
      </c>
      <c r="BT81" s="172" t="s">
        <v>574</v>
      </c>
      <c r="BU81" s="172" t="s">
        <v>574</v>
      </c>
      <c r="BV81" s="172" t="s">
        <v>574</v>
      </c>
      <c r="BW81" s="172" t="s">
        <v>574</v>
      </c>
      <c r="BX81" s="172" t="s">
        <v>574</v>
      </c>
      <c r="BY81" s="172" t="s">
        <v>574</v>
      </c>
      <c r="BZ81" s="172" t="s">
        <v>574</v>
      </c>
      <c r="CA81" s="172" t="s">
        <v>574</v>
      </c>
      <c r="CB81" s="172" t="s">
        <v>574</v>
      </c>
      <c r="CC81" s="172" t="s">
        <v>574</v>
      </c>
      <c r="CD81" s="172" t="s">
        <v>574</v>
      </c>
      <c r="CE81" s="172" t="s">
        <v>574</v>
      </c>
      <c r="CF81" s="172" t="s">
        <v>574</v>
      </c>
      <c r="CG81" s="172" t="s">
        <v>574</v>
      </c>
      <c r="CH81" s="172" t="s">
        <v>574</v>
      </c>
      <c r="CI81" s="172" t="s">
        <v>574</v>
      </c>
      <c r="CJ81" s="172" t="s">
        <v>574</v>
      </c>
      <c r="CK81" s="172" t="s">
        <v>574</v>
      </c>
      <c r="CL81" s="172" t="s">
        <v>574</v>
      </c>
      <c r="CM81" s="172" t="s">
        <v>574</v>
      </c>
      <c r="CN81" s="172" t="s">
        <v>574</v>
      </c>
      <c r="CO81" s="172" t="s">
        <v>574</v>
      </c>
      <c r="CP81" s="172" t="s">
        <v>574</v>
      </c>
      <c r="CQ81" s="172" t="s">
        <v>574</v>
      </c>
    </row>
    <row r="82" spans="1:95" x14ac:dyDescent="0.25">
      <c r="A82" s="264" t="s">
        <v>308</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70">
        <v>0</v>
      </c>
      <c r="AL82" s="271"/>
      <c r="AM82" s="173">
        <v>3160.7534691182063</v>
      </c>
      <c r="AN82" s="173">
        <v>3160.7534691182063</v>
      </c>
      <c r="AO82" s="173">
        <v>3160.7534691182063</v>
      </c>
      <c r="AP82" s="173">
        <v>3160.7534691182063</v>
      </c>
      <c r="AQ82" s="173">
        <v>3160.7534691182063</v>
      </c>
      <c r="AR82" s="173">
        <v>3160.7534691182063</v>
      </c>
      <c r="AS82" s="173">
        <v>3160.7534691182063</v>
      </c>
      <c r="AT82" s="173">
        <v>3160.7534691182063</v>
      </c>
      <c r="AU82" s="173">
        <v>3160.7534691182063</v>
      </c>
      <c r="AV82" s="173">
        <v>3160.7534691182063</v>
      </c>
      <c r="AW82" s="173">
        <v>3160.7534691182063</v>
      </c>
      <c r="AX82" s="173">
        <v>3160.7534691182063</v>
      </c>
      <c r="AY82" s="173">
        <v>3160.7534691182063</v>
      </c>
      <c r="AZ82" s="173">
        <v>3160.7534691182063</v>
      </c>
      <c r="BA82" s="173">
        <v>3160.7534691182063</v>
      </c>
      <c r="BB82" s="173">
        <v>3160.7534691182063</v>
      </c>
      <c r="BC82" s="173">
        <v>3160.7534691182063</v>
      </c>
      <c r="BD82" s="173">
        <v>3160.7534691182063</v>
      </c>
      <c r="BE82" s="173">
        <v>3160.7534691182063</v>
      </c>
      <c r="BF82" s="173">
        <v>3160.7534691182063</v>
      </c>
      <c r="BG82" s="173">
        <v>3160.7534691182063</v>
      </c>
      <c r="BH82" s="173">
        <v>3160.7534691182063</v>
      </c>
      <c r="BI82" s="173">
        <v>3160.7534691182063</v>
      </c>
      <c r="BJ82" s="173">
        <v>3160.7534691182063</v>
      </c>
      <c r="BK82" s="173">
        <v>3160.7534691182063</v>
      </c>
      <c r="BL82" s="173" t="s">
        <v>621</v>
      </c>
      <c r="BM82" s="173" t="s">
        <v>621</v>
      </c>
      <c r="BN82" s="173" t="s">
        <v>621</v>
      </c>
      <c r="BO82" s="173" t="s">
        <v>621</v>
      </c>
      <c r="BP82" s="173" t="s">
        <v>621</v>
      </c>
      <c r="BQ82" s="173" t="s">
        <v>621</v>
      </c>
      <c r="BR82" s="173" t="s">
        <v>621</v>
      </c>
      <c r="BS82" s="173" t="s">
        <v>621</v>
      </c>
      <c r="BT82" s="173" t="s">
        <v>621</v>
      </c>
      <c r="BU82" s="173" t="s">
        <v>621</v>
      </c>
      <c r="BV82" s="173" t="s">
        <v>621</v>
      </c>
      <c r="BW82" s="173" t="s">
        <v>621</v>
      </c>
      <c r="BX82" s="173" t="s">
        <v>621</v>
      </c>
      <c r="BY82" s="173" t="s">
        <v>621</v>
      </c>
      <c r="BZ82" s="173" t="s">
        <v>621</v>
      </c>
      <c r="CA82" s="173" t="s">
        <v>621</v>
      </c>
      <c r="CB82" s="173" t="s">
        <v>621</v>
      </c>
      <c r="CC82" s="173" t="s">
        <v>621</v>
      </c>
      <c r="CD82" s="173" t="s">
        <v>621</v>
      </c>
      <c r="CE82" s="173" t="s">
        <v>621</v>
      </c>
      <c r="CF82" s="173" t="s">
        <v>621</v>
      </c>
      <c r="CG82" s="173" t="s">
        <v>621</v>
      </c>
      <c r="CH82" s="173" t="s">
        <v>621</v>
      </c>
      <c r="CI82" s="173" t="s">
        <v>621</v>
      </c>
      <c r="CJ82" s="173" t="s">
        <v>621</v>
      </c>
      <c r="CK82" s="173" t="s">
        <v>621</v>
      </c>
      <c r="CL82" s="173" t="s">
        <v>621</v>
      </c>
      <c r="CM82" s="173" t="s">
        <v>621</v>
      </c>
      <c r="CN82" s="173" t="s">
        <v>621</v>
      </c>
      <c r="CO82" s="173" t="s">
        <v>621</v>
      </c>
      <c r="CP82" s="173" t="s">
        <v>621</v>
      </c>
      <c r="CQ82" s="173" t="s">
        <v>621</v>
      </c>
    </row>
    <row r="83" spans="1:95" x14ac:dyDescent="0.25">
      <c r="A83" s="264" t="s">
        <v>307</v>
      </c>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70">
        <v>0</v>
      </c>
      <c r="AL83" s="271"/>
      <c r="AM83" s="173">
        <v>0</v>
      </c>
      <c r="AN83" s="173">
        <v>0</v>
      </c>
      <c r="AO83" s="173">
        <v>0</v>
      </c>
      <c r="AP83" s="173">
        <v>0</v>
      </c>
      <c r="AQ83" s="173">
        <v>0</v>
      </c>
      <c r="AR83" s="173">
        <v>0</v>
      </c>
      <c r="AS83" s="173">
        <v>0</v>
      </c>
      <c r="AT83" s="173">
        <v>0</v>
      </c>
      <c r="AU83" s="173">
        <v>0</v>
      </c>
      <c r="AV83" s="173">
        <v>0</v>
      </c>
      <c r="AW83" s="173">
        <v>0</v>
      </c>
      <c r="AX83" s="173">
        <v>0</v>
      </c>
      <c r="AY83" s="173">
        <v>0</v>
      </c>
      <c r="AZ83" s="173">
        <v>0</v>
      </c>
      <c r="BA83" s="173">
        <v>0</v>
      </c>
      <c r="BB83" s="173">
        <v>0</v>
      </c>
      <c r="BC83" s="173">
        <v>0</v>
      </c>
      <c r="BD83" s="173">
        <v>0</v>
      </c>
      <c r="BE83" s="173">
        <v>0</v>
      </c>
      <c r="BF83" s="173">
        <v>0</v>
      </c>
      <c r="BG83" s="173">
        <v>0</v>
      </c>
      <c r="BH83" s="173">
        <v>0</v>
      </c>
      <c r="BI83" s="173">
        <v>0</v>
      </c>
      <c r="BJ83" s="173">
        <v>0</v>
      </c>
      <c r="BK83" s="173">
        <v>0</v>
      </c>
      <c r="BL83" s="173">
        <v>0</v>
      </c>
      <c r="BM83" s="173">
        <v>0</v>
      </c>
      <c r="BN83" s="173">
        <v>0</v>
      </c>
      <c r="BO83" s="173">
        <v>0</v>
      </c>
      <c r="BP83" s="173">
        <v>0</v>
      </c>
      <c r="BQ83" s="173">
        <v>0</v>
      </c>
      <c r="BR83" s="173">
        <v>0</v>
      </c>
      <c r="BS83" s="173">
        <v>0</v>
      </c>
      <c r="BT83" s="173">
        <v>0</v>
      </c>
      <c r="BU83" s="173">
        <v>0</v>
      </c>
      <c r="BV83" s="173">
        <v>0</v>
      </c>
      <c r="BW83" s="173">
        <v>0</v>
      </c>
      <c r="BX83" s="173">
        <v>0</v>
      </c>
      <c r="BY83" s="173">
        <v>0</v>
      </c>
      <c r="BZ83" s="173">
        <v>0</v>
      </c>
      <c r="CA83" s="173">
        <v>0</v>
      </c>
      <c r="CB83" s="173">
        <v>0</v>
      </c>
      <c r="CC83" s="173">
        <v>0</v>
      </c>
      <c r="CD83" s="173">
        <v>0</v>
      </c>
      <c r="CE83" s="173">
        <v>0</v>
      </c>
      <c r="CF83" s="173">
        <v>0</v>
      </c>
      <c r="CG83" s="173">
        <v>0</v>
      </c>
      <c r="CH83" s="173">
        <v>0</v>
      </c>
      <c r="CI83" s="173">
        <v>0</v>
      </c>
      <c r="CJ83" s="173">
        <v>0</v>
      </c>
      <c r="CK83" s="173">
        <v>0</v>
      </c>
      <c r="CL83" s="173">
        <v>0</v>
      </c>
      <c r="CM83" s="173">
        <v>0</v>
      </c>
      <c r="CN83" s="173">
        <v>0</v>
      </c>
      <c r="CO83" s="173">
        <v>0</v>
      </c>
      <c r="CP83" s="173">
        <v>0</v>
      </c>
      <c r="CQ83" s="173">
        <v>0</v>
      </c>
    </row>
    <row r="84" spans="1:95" x14ac:dyDescent="0.25">
      <c r="A84" s="264" t="s">
        <v>306</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70">
        <v>0</v>
      </c>
      <c r="AL84" s="271"/>
      <c r="AM84" s="173">
        <v>-33220.938029892008</v>
      </c>
      <c r="AN84" s="173">
        <v>-34614.558354190733</v>
      </c>
      <c r="AO84" s="173">
        <v>-36063.645345156125</v>
      </c>
      <c r="AP84" s="173">
        <v>-37570.417669454866</v>
      </c>
      <c r="AQ84" s="173">
        <v>-39137.182740420249</v>
      </c>
      <c r="AR84" s="173">
        <v>-40766.340267918975</v>
      </c>
      <c r="AS84" s="173">
        <v>-42460.385950212367</v>
      </c>
      <c r="AT84" s="173">
        <v>-44221.915313492238</v>
      </c>
      <c r="AU84" s="173">
        <v>-46053.627704997954</v>
      </c>
      <c r="AV84" s="173">
        <v>-47958.330445858708</v>
      </c>
      <c r="AW84" s="173">
        <v>-49938.943150048552</v>
      </c>
      <c r="AX84" s="173">
        <v>-51998.502216100751</v>
      </c>
      <c r="AY84" s="173">
        <v>-54140.165498489689</v>
      </c>
      <c r="AZ84" s="173">
        <v>-56367.217165868962</v>
      </c>
      <c r="BA84" s="173">
        <v>-58683.072753638029</v>
      </c>
      <c r="BB84" s="173">
        <v>-61091.284418612719</v>
      </c>
      <c r="BC84" s="173">
        <v>-63595.546403881046</v>
      </c>
      <c r="BD84" s="173">
        <v>-66199.700722254813</v>
      </c>
      <c r="BE84" s="173">
        <v>-68907.743067058153</v>
      </c>
      <c r="BF84" s="173">
        <v>-71723.828959348495</v>
      </c>
      <c r="BG84" s="173">
        <v>-74652.2801410252</v>
      </c>
      <c r="BH84" s="173">
        <v>-77697.59122366365</v>
      </c>
      <c r="BI84" s="173">
        <v>-80864.436603302136</v>
      </c>
      <c r="BJ84" s="173">
        <v>-84157.67765182117</v>
      </c>
      <c r="BK84" s="173">
        <v>-87582.370195975527</v>
      </c>
      <c r="BL84" s="173" t="e">
        <v>#VALUE!</v>
      </c>
      <c r="BM84" s="173" t="e">
        <v>#VALUE!</v>
      </c>
      <c r="BN84" s="173" t="e">
        <v>#VALUE!</v>
      </c>
      <c r="BO84" s="173" t="e">
        <v>#VALUE!</v>
      </c>
      <c r="BP84" s="173" t="e">
        <v>#VALUE!</v>
      </c>
      <c r="BQ84" s="173" t="e">
        <v>#VALUE!</v>
      </c>
      <c r="BR84" s="173" t="e">
        <v>#VALUE!</v>
      </c>
      <c r="BS84" s="173" t="e">
        <v>#VALUE!</v>
      </c>
      <c r="BT84" s="173" t="e">
        <v>#VALUE!</v>
      </c>
      <c r="BU84" s="173" t="e">
        <v>#VALUE!</v>
      </c>
      <c r="BV84" s="173" t="e">
        <v>#VALUE!</v>
      </c>
      <c r="BW84" s="173" t="e">
        <v>#VALUE!</v>
      </c>
      <c r="BX84" s="173" t="e">
        <v>#VALUE!</v>
      </c>
      <c r="BY84" s="173" t="e">
        <v>#VALUE!</v>
      </c>
      <c r="BZ84" s="173" t="e">
        <v>#VALUE!</v>
      </c>
      <c r="CA84" s="173" t="e">
        <v>#VALUE!</v>
      </c>
      <c r="CB84" s="173" t="e">
        <v>#VALUE!</v>
      </c>
      <c r="CC84" s="173" t="e">
        <v>#VALUE!</v>
      </c>
      <c r="CD84" s="173" t="e">
        <v>#VALUE!</v>
      </c>
      <c r="CE84" s="173" t="e">
        <v>#VALUE!</v>
      </c>
      <c r="CF84" s="173" t="e">
        <v>#VALUE!</v>
      </c>
      <c r="CG84" s="173" t="e">
        <v>#VALUE!</v>
      </c>
      <c r="CH84" s="173" t="e">
        <v>#VALUE!</v>
      </c>
      <c r="CI84" s="173" t="e">
        <v>#VALUE!</v>
      </c>
      <c r="CJ84" s="173" t="e">
        <v>#VALUE!</v>
      </c>
      <c r="CK84" s="173" t="e">
        <v>#VALUE!</v>
      </c>
      <c r="CL84" s="173" t="e">
        <v>#VALUE!</v>
      </c>
      <c r="CM84" s="173" t="e">
        <v>#VALUE!</v>
      </c>
      <c r="CN84" s="173" t="e">
        <v>#VALUE!</v>
      </c>
      <c r="CO84" s="173" t="e">
        <v>#VALUE!</v>
      </c>
      <c r="CP84" s="173" t="e">
        <v>#VALUE!</v>
      </c>
      <c r="CQ84" s="173" t="e">
        <v>#VALUE!</v>
      </c>
    </row>
    <row r="85" spans="1:95" x14ac:dyDescent="0.25">
      <c r="A85" s="264" t="s">
        <v>305</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70">
        <v>-37296.890935594834</v>
      </c>
      <c r="AL85" s="271"/>
      <c r="AM85" s="173">
        <v>34666.666666666672</v>
      </c>
      <c r="AN85" s="173">
        <v>2630.2242689281629</v>
      </c>
      <c r="AO85" s="173">
        <v>0</v>
      </c>
      <c r="AP85" s="173">
        <v>0</v>
      </c>
      <c r="AQ85" s="173">
        <v>0</v>
      </c>
      <c r="AR85" s="173">
        <v>0</v>
      </c>
      <c r="AS85" s="173">
        <v>0</v>
      </c>
      <c r="AT85" s="173">
        <v>0</v>
      </c>
      <c r="AU85" s="173">
        <v>0</v>
      </c>
      <c r="AV85" s="173">
        <v>0</v>
      </c>
      <c r="AW85" s="173">
        <v>0</v>
      </c>
      <c r="AX85" s="173">
        <v>0</v>
      </c>
      <c r="AY85" s="173">
        <v>0</v>
      </c>
      <c r="AZ85" s="173">
        <v>0</v>
      </c>
      <c r="BA85" s="173">
        <v>0</v>
      </c>
      <c r="BB85" s="173">
        <v>0</v>
      </c>
      <c r="BC85" s="173">
        <v>0</v>
      </c>
      <c r="BD85" s="173">
        <v>0</v>
      </c>
      <c r="BE85" s="173">
        <v>0</v>
      </c>
      <c r="BF85" s="173">
        <v>0</v>
      </c>
      <c r="BG85" s="173">
        <v>0</v>
      </c>
      <c r="BH85" s="173">
        <v>0</v>
      </c>
      <c r="BI85" s="173">
        <v>0</v>
      </c>
      <c r="BJ85" s="173">
        <v>0</v>
      </c>
      <c r="BK85" s="173">
        <v>0</v>
      </c>
      <c r="BL85" s="173">
        <v>0</v>
      </c>
      <c r="BM85" s="173">
        <v>0</v>
      </c>
      <c r="BN85" s="173">
        <v>0</v>
      </c>
      <c r="BO85" s="173">
        <v>0</v>
      </c>
      <c r="BP85" s="173">
        <v>0</v>
      </c>
      <c r="BQ85" s="173">
        <v>0</v>
      </c>
      <c r="BR85" s="173">
        <v>0</v>
      </c>
      <c r="BS85" s="173">
        <v>0</v>
      </c>
      <c r="BT85" s="173">
        <v>0</v>
      </c>
      <c r="BU85" s="173">
        <v>0</v>
      </c>
      <c r="BV85" s="173">
        <v>0</v>
      </c>
      <c r="BW85" s="173">
        <v>0</v>
      </c>
      <c r="BX85" s="173">
        <v>0</v>
      </c>
      <c r="BY85" s="173">
        <v>0</v>
      </c>
      <c r="BZ85" s="173">
        <v>0</v>
      </c>
      <c r="CA85" s="173">
        <v>0</v>
      </c>
      <c r="CB85" s="173">
        <v>0</v>
      </c>
      <c r="CC85" s="173">
        <v>0</v>
      </c>
      <c r="CD85" s="173">
        <v>0</v>
      </c>
      <c r="CE85" s="173">
        <v>0</v>
      </c>
      <c r="CF85" s="173">
        <v>0</v>
      </c>
      <c r="CG85" s="173">
        <v>0</v>
      </c>
      <c r="CH85" s="173">
        <v>0</v>
      </c>
      <c r="CI85" s="173">
        <v>0</v>
      </c>
      <c r="CJ85" s="173">
        <v>0</v>
      </c>
      <c r="CK85" s="173">
        <v>0</v>
      </c>
      <c r="CL85" s="173">
        <v>0</v>
      </c>
      <c r="CM85" s="173">
        <v>0</v>
      </c>
      <c r="CN85" s="173">
        <v>0</v>
      </c>
      <c r="CO85" s="173">
        <v>0</v>
      </c>
      <c r="CP85" s="173">
        <v>0</v>
      </c>
      <c r="CQ85" s="173">
        <v>0</v>
      </c>
    </row>
    <row r="86" spans="1:95" x14ac:dyDescent="0.25">
      <c r="A86" s="264" t="s">
        <v>304</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270">
        <v>0</v>
      </c>
      <c r="AL86" s="271"/>
      <c r="AM86" s="173">
        <v>0</v>
      </c>
      <c r="AN86" s="173">
        <v>0</v>
      </c>
      <c r="AO86" s="173">
        <v>0</v>
      </c>
      <c r="AP86" s="173">
        <v>0</v>
      </c>
      <c r="AQ86" s="173">
        <v>0</v>
      </c>
      <c r="AR86" s="173">
        <v>0</v>
      </c>
      <c r="AS86" s="173">
        <v>0</v>
      </c>
      <c r="AT86" s="173">
        <v>0</v>
      </c>
      <c r="AU86" s="173">
        <v>0</v>
      </c>
      <c r="AV86" s="173">
        <v>0</v>
      </c>
      <c r="AW86" s="173">
        <v>0</v>
      </c>
      <c r="AX86" s="173">
        <v>0</v>
      </c>
      <c r="AY86" s="173">
        <v>0</v>
      </c>
      <c r="AZ86" s="173">
        <v>0</v>
      </c>
      <c r="BA86" s="173">
        <v>0</v>
      </c>
      <c r="BB86" s="173">
        <v>0</v>
      </c>
      <c r="BC86" s="173">
        <v>0</v>
      </c>
      <c r="BD86" s="173">
        <v>0</v>
      </c>
      <c r="BE86" s="173">
        <v>0</v>
      </c>
      <c r="BF86" s="173">
        <v>0</v>
      </c>
      <c r="BG86" s="173">
        <v>0</v>
      </c>
      <c r="BH86" s="173">
        <v>0</v>
      </c>
      <c r="BI86" s="173">
        <v>0</v>
      </c>
      <c r="BJ86" s="173">
        <v>0</v>
      </c>
      <c r="BK86" s="173">
        <v>0</v>
      </c>
      <c r="BL86" s="173" t="s">
        <v>574</v>
      </c>
      <c r="BM86" s="173" t="s">
        <v>574</v>
      </c>
      <c r="BN86" s="173" t="s">
        <v>574</v>
      </c>
      <c r="BO86" s="173" t="s">
        <v>574</v>
      </c>
      <c r="BP86" s="173" t="s">
        <v>574</v>
      </c>
      <c r="BQ86" s="173" t="s">
        <v>574</v>
      </c>
      <c r="BR86" s="173" t="s">
        <v>574</v>
      </c>
      <c r="BS86" s="173" t="s">
        <v>574</v>
      </c>
      <c r="BT86" s="173" t="s">
        <v>574</v>
      </c>
      <c r="BU86" s="173" t="s">
        <v>574</v>
      </c>
      <c r="BV86" s="173" t="s">
        <v>574</v>
      </c>
      <c r="BW86" s="173" t="s">
        <v>574</v>
      </c>
      <c r="BX86" s="173" t="s">
        <v>574</v>
      </c>
      <c r="BY86" s="173" t="s">
        <v>574</v>
      </c>
      <c r="BZ86" s="173" t="s">
        <v>574</v>
      </c>
      <c r="CA86" s="173" t="s">
        <v>574</v>
      </c>
      <c r="CB86" s="173" t="s">
        <v>574</v>
      </c>
      <c r="CC86" s="173" t="s">
        <v>574</v>
      </c>
      <c r="CD86" s="173" t="s">
        <v>574</v>
      </c>
      <c r="CE86" s="173" t="s">
        <v>574</v>
      </c>
      <c r="CF86" s="173" t="s">
        <v>574</v>
      </c>
      <c r="CG86" s="173" t="s">
        <v>574</v>
      </c>
      <c r="CH86" s="173" t="s">
        <v>574</v>
      </c>
      <c r="CI86" s="173" t="s">
        <v>574</v>
      </c>
      <c r="CJ86" s="173" t="s">
        <v>574</v>
      </c>
      <c r="CK86" s="173" t="s">
        <v>574</v>
      </c>
      <c r="CL86" s="173" t="s">
        <v>574</v>
      </c>
      <c r="CM86" s="173" t="s">
        <v>574</v>
      </c>
      <c r="CN86" s="173" t="s">
        <v>574</v>
      </c>
      <c r="CO86" s="173" t="s">
        <v>574</v>
      </c>
      <c r="CP86" s="173" t="s">
        <v>574</v>
      </c>
      <c r="CQ86" s="173" t="s">
        <v>574</v>
      </c>
    </row>
    <row r="87" spans="1:95" x14ac:dyDescent="0.25">
      <c r="A87" s="264" t="s">
        <v>303</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70">
        <v>-186484.45467797416</v>
      </c>
      <c r="AL87" s="271"/>
      <c r="AM87" s="173">
        <v>0</v>
      </c>
      <c r="AN87" s="173">
        <v>0</v>
      </c>
      <c r="AO87" s="173">
        <v>0</v>
      </c>
      <c r="AP87" s="173">
        <v>0</v>
      </c>
      <c r="AQ87" s="173">
        <v>0</v>
      </c>
      <c r="AR87" s="173">
        <v>0</v>
      </c>
      <c r="AS87" s="173">
        <v>0</v>
      </c>
      <c r="AT87" s="173">
        <v>0</v>
      </c>
      <c r="AU87" s="173">
        <v>0</v>
      </c>
      <c r="AV87" s="173">
        <v>0</v>
      </c>
      <c r="AW87" s="173">
        <v>0</v>
      </c>
      <c r="AX87" s="173">
        <v>0</v>
      </c>
      <c r="AY87" s="173">
        <v>0</v>
      </c>
      <c r="AZ87" s="173">
        <v>0</v>
      </c>
      <c r="BA87" s="173">
        <v>0</v>
      </c>
      <c r="BB87" s="173">
        <v>0</v>
      </c>
      <c r="BC87" s="173">
        <v>0</v>
      </c>
      <c r="BD87" s="173">
        <v>0</v>
      </c>
      <c r="BE87" s="173">
        <v>0</v>
      </c>
      <c r="BF87" s="173">
        <v>0</v>
      </c>
      <c r="BG87" s="173">
        <v>1</v>
      </c>
      <c r="BH87" s="173">
        <v>2</v>
      </c>
      <c r="BI87" s="173">
        <v>3</v>
      </c>
      <c r="BJ87" s="173">
        <v>4</v>
      </c>
      <c r="BK87" s="173">
        <v>5</v>
      </c>
      <c r="BL87" s="173">
        <v>6</v>
      </c>
      <c r="BM87" s="173">
        <v>7</v>
      </c>
      <c r="BN87" s="173">
        <v>8</v>
      </c>
      <c r="BO87" s="173">
        <v>9</v>
      </c>
      <c r="BP87" s="173">
        <v>10</v>
      </c>
      <c r="BQ87" s="173">
        <v>11</v>
      </c>
      <c r="BR87" s="173">
        <v>12</v>
      </c>
      <c r="BS87" s="173">
        <v>13</v>
      </c>
      <c r="BT87" s="173">
        <v>14</v>
      </c>
      <c r="BU87" s="173">
        <v>15</v>
      </c>
      <c r="BV87" s="173">
        <v>16</v>
      </c>
      <c r="BW87" s="173">
        <v>17</v>
      </c>
      <c r="BX87" s="173">
        <v>18</v>
      </c>
      <c r="BY87" s="173">
        <v>19</v>
      </c>
      <c r="BZ87" s="173">
        <v>20</v>
      </c>
      <c r="CA87" s="173">
        <v>21</v>
      </c>
      <c r="CB87" s="173">
        <v>22</v>
      </c>
      <c r="CC87" s="173">
        <v>23</v>
      </c>
      <c r="CD87" s="173">
        <v>24</v>
      </c>
      <c r="CE87" s="173">
        <v>25</v>
      </c>
      <c r="CF87" s="173">
        <v>26</v>
      </c>
      <c r="CG87" s="173">
        <v>27</v>
      </c>
      <c r="CH87" s="173">
        <v>28</v>
      </c>
      <c r="CI87" s="173">
        <v>29</v>
      </c>
      <c r="CJ87" s="173">
        <v>30</v>
      </c>
      <c r="CK87" s="173">
        <v>31</v>
      </c>
      <c r="CL87" s="173">
        <v>32</v>
      </c>
      <c r="CM87" s="173">
        <v>33</v>
      </c>
      <c r="CN87" s="173">
        <v>34</v>
      </c>
      <c r="CO87" s="173">
        <v>35</v>
      </c>
      <c r="CP87" s="173">
        <v>36</v>
      </c>
      <c r="CQ87" s="173">
        <v>37</v>
      </c>
    </row>
    <row r="88" spans="1:95" x14ac:dyDescent="0.25">
      <c r="A88" s="264" t="s">
        <v>302</v>
      </c>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70">
        <v>0</v>
      </c>
      <c r="AL88" s="271"/>
      <c r="AM88" s="173">
        <v>0</v>
      </c>
      <c r="AN88" s="173">
        <v>0</v>
      </c>
      <c r="AO88" s="173">
        <v>0</v>
      </c>
      <c r="AP88" s="173">
        <v>0</v>
      </c>
      <c r="AQ88" s="173">
        <v>0</v>
      </c>
      <c r="AR88" s="173">
        <v>0</v>
      </c>
      <c r="AS88" s="173">
        <v>0</v>
      </c>
      <c r="AT88" s="173">
        <v>0</v>
      </c>
      <c r="AU88" s="173">
        <v>0</v>
      </c>
      <c r="AV88" s="173">
        <v>0</v>
      </c>
      <c r="AW88" s="173">
        <v>0</v>
      </c>
      <c r="AX88" s="173">
        <v>0</v>
      </c>
      <c r="AY88" s="173">
        <v>0</v>
      </c>
      <c r="AZ88" s="173">
        <v>0</v>
      </c>
      <c r="BA88" s="173">
        <v>0</v>
      </c>
      <c r="BB88" s="173">
        <v>0</v>
      </c>
      <c r="BC88" s="173">
        <v>0</v>
      </c>
      <c r="BD88" s="173">
        <v>0</v>
      </c>
      <c r="BE88" s="173">
        <v>0</v>
      </c>
      <c r="BF88" s="173">
        <v>0</v>
      </c>
      <c r="BG88" s="173">
        <v>0</v>
      </c>
      <c r="BH88" s="173">
        <v>0</v>
      </c>
      <c r="BI88" s="173">
        <v>0</v>
      </c>
      <c r="BJ88" s="173">
        <v>0</v>
      </c>
      <c r="BK88" s="173">
        <v>0</v>
      </c>
      <c r="BL88" s="173">
        <v>0</v>
      </c>
      <c r="BM88" s="173">
        <v>0</v>
      </c>
      <c r="BN88" s="173">
        <v>0</v>
      </c>
      <c r="BO88" s="173">
        <v>0</v>
      </c>
      <c r="BP88" s="173">
        <v>0</v>
      </c>
      <c r="BQ88" s="173">
        <v>0</v>
      </c>
      <c r="BR88" s="173">
        <v>0</v>
      </c>
      <c r="BS88" s="173">
        <v>0</v>
      </c>
      <c r="BT88" s="173">
        <v>0</v>
      </c>
      <c r="BU88" s="173">
        <v>0</v>
      </c>
      <c r="BV88" s="173">
        <v>0</v>
      </c>
      <c r="BW88" s="173">
        <v>0</v>
      </c>
      <c r="BX88" s="173">
        <v>0</v>
      </c>
      <c r="BY88" s="173">
        <v>0</v>
      </c>
      <c r="BZ88" s="173">
        <v>0</v>
      </c>
      <c r="CA88" s="173">
        <v>0</v>
      </c>
      <c r="CB88" s="173">
        <v>0</v>
      </c>
      <c r="CC88" s="173">
        <v>0</v>
      </c>
      <c r="CD88" s="173">
        <v>0</v>
      </c>
      <c r="CE88" s="173">
        <v>0</v>
      </c>
      <c r="CF88" s="173">
        <v>0</v>
      </c>
      <c r="CG88" s="173">
        <v>0</v>
      </c>
      <c r="CH88" s="173">
        <v>0</v>
      </c>
      <c r="CI88" s="173">
        <v>0</v>
      </c>
      <c r="CJ88" s="173">
        <v>0</v>
      </c>
      <c r="CK88" s="173">
        <v>0</v>
      </c>
      <c r="CL88" s="173">
        <v>0</v>
      </c>
      <c r="CM88" s="173">
        <v>0</v>
      </c>
      <c r="CN88" s="173">
        <v>0</v>
      </c>
      <c r="CO88" s="173">
        <v>0</v>
      </c>
      <c r="CP88" s="173">
        <v>0</v>
      </c>
      <c r="CQ88" s="173">
        <v>0</v>
      </c>
    </row>
    <row r="89" spans="1:95" s="167" customFormat="1" ht="15" x14ac:dyDescent="0.25">
      <c r="A89" s="264" t="s">
        <v>301</v>
      </c>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8">
        <v>-223781.34561356899</v>
      </c>
      <c r="AL89" s="269"/>
      <c r="AM89" s="172">
        <v>170711.1722553529</v>
      </c>
      <c r="AN89" s="172">
        <v>144249.21115480931</v>
      </c>
      <c r="AO89" s="172">
        <v>147415.33484974271</v>
      </c>
      <c r="AP89" s="172">
        <v>153442.42414693761</v>
      </c>
      <c r="AQ89" s="172">
        <v>159709.4844307992</v>
      </c>
      <c r="AR89" s="172">
        <v>166226.11454079411</v>
      </c>
      <c r="AS89" s="172">
        <v>173002.2972699677</v>
      </c>
      <c r="AT89" s="172">
        <v>180048.4147230871</v>
      </c>
      <c r="AU89" s="172">
        <v>187375.26428911017</v>
      </c>
      <c r="AV89" s="172">
        <v>194994.07525255298</v>
      </c>
      <c r="AW89" s="172">
        <v>202916.52606931239</v>
      </c>
      <c r="AX89" s="172">
        <v>211154.7623335211</v>
      </c>
      <c r="AY89" s="172">
        <v>219721.41546307702</v>
      </c>
      <c r="AZ89" s="172">
        <v>228629.62213259394</v>
      </c>
      <c r="BA89" s="172">
        <v>237893.04448367056</v>
      </c>
      <c r="BB89" s="172">
        <v>247525.89114356891</v>
      </c>
      <c r="BC89" s="172">
        <v>257542.93908464222</v>
      </c>
      <c r="BD89" s="172">
        <v>267959.55635813728</v>
      </c>
      <c r="BE89" s="172">
        <v>278791.72573735111</v>
      </c>
      <c r="BF89" s="172">
        <v>290056.06930651231</v>
      </c>
      <c r="BG89" s="172">
        <v>301770.8740332186</v>
      </c>
      <c r="BH89" s="172">
        <v>313953.11836377223</v>
      </c>
      <c r="BI89" s="172">
        <v>326621.49988232699</v>
      </c>
      <c r="BJ89" s="172">
        <v>339795.4640764026</v>
      </c>
      <c r="BK89" s="172">
        <v>353495.23425302038</v>
      </c>
      <c r="BL89" s="172" t="s">
        <v>621</v>
      </c>
      <c r="BM89" s="172" t="s">
        <v>621</v>
      </c>
      <c r="BN89" s="172" t="s">
        <v>621</v>
      </c>
      <c r="BO89" s="172" t="s">
        <v>621</v>
      </c>
      <c r="BP89" s="172" t="s">
        <v>621</v>
      </c>
      <c r="BQ89" s="172" t="s">
        <v>621</v>
      </c>
      <c r="BR89" s="172" t="s">
        <v>621</v>
      </c>
      <c r="BS89" s="172" t="s">
        <v>621</v>
      </c>
      <c r="BT89" s="172" t="s">
        <v>621</v>
      </c>
      <c r="BU89" s="172" t="s">
        <v>621</v>
      </c>
      <c r="BV89" s="172" t="s">
        <v>621</v>
      </c>
      <c r="BW89" s="172" t="s">
        <v>621</v>
      </c>
      <c r="BX89" s="172" t="s">
        <v>621</v>
      </c>
      <c r="BY89" s="172" t="s">
        <v>621</v>
      </c>
      <c r="BZ89" s="172" t="s">
        <v>621</v>
      </c>
      <c r="CA89" s="172" t="s">
        <v>621</v>
      </c>
      <c r="CB89" s="172" t="s">
        <v>621</v>
      </c>
      <c r="CC89" s="172" t="s">
        <v>621</v>
      </c>
      <c r="CD89" s="172" t="s">
        <v>621</v>
      </c>
      <c r="CE89" s="172" t="s">
        <v>621</v>
      </c>
      <c r="CF89" s="172" t="s">
        <v>621</v>
      </c>
      <c r="CG89" s="172" t="s">
        <v>621</v>
      </c>
      <c r="CH89" s="172" t="s">
        <v>621</v>
      </c>
      <c r="CI89" s="172" t="s">
        <v>621</v>
      </c>
      <c r="CJ89" s="172" t="s">
        <v>621</v>
      </c>
      <c r="CK89" s="172" t="s">
        <v>621</v>
      </c>
      <c r="CL89" s="172" t="s">
        <v>621</v>
      </c>
      <c r="CM89" s="172" t="s">
        <v>621</v>
      </c>
      <c r="CN89" s="172" t="s">
        <v>621</v>
      </c>
      <c r="CO89" s="172" t="s">
        <v>621</v>
      </c>
      <c r="CP89" s="172" t="s">
        <v>621</v>
      </c>
      <c r="CQ89" s="172" t="s">
        <v>621</v>
      </c>
    </row>
    <row r="90" spans="1:95" s="167" customFormat="1" ht="15" x14ac:dyDescent="0.25">
      <c r="A90" s="264" t="s">
        <v>614</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8">
        <v>-223781.34561356899</v>
      </c>
      <c r="AL90" s="269"/>
      <c r="AM90" s="172">
        <v>-53070.173358216096</v>
      </c>
      <c r="AN90" s="172">
        <v>91179.037796593213</v>
      </c>
      <c r="AO90" s="172">
        <v>238594.37264633592</v>
      </c>
      <c r="AP90" s="172">
        <v>392036.79679327353</v>
      </c>
      <c r="AQ90" s="172">
        <v>551746.28122407268</v>
      </c>
      <c r="AR90" s="172">
        <v>717972.39576486684</v>
      </c>
      <c r="AS90" s="172">
        <v>890974.69303483458</v>
      </c>
      <c r="AT90" s="172">
        <v>1071023.1077579218</v>
      </c>
      <c r="AU90" s="172">
        <v>1258398.372047032</v>
      </c>
      <c r="AV90" s="172">
        <v>1453392.447299585</v>
      </c>
      <c r="AW90" s="172">
        <v>1656308.9733688973</v>
      </c>
      <c r="AX90" s="172">
        <v>1867463.7357024185</v>
      </c>
      <c r="AY90" s="172">
        <v>2087185.1511654956</v>
      </c>
      <c r="AZ90" s="172">
        <v>2315814.7732980894</v>
      </c>
      <c r="BA90" s="172">
        <v>2553707.8177817599</v>
      </c>
      <c r="BB90" s="172">
        <v>2801233.7089253287</v>
      </c>
      <c r="BC90" s="172">
        <v>3058776.6480099708</v>
      </c>
      <c r="BD90" s="172">
        <v>3326736.204368108</v>
      </c>
      <c r="BE90" s="172">
        <v>3605527.9301054589</v>
      </c>
      <c r="BF90" s="172">
        <v>3895583.9994119713</v>
      </c>
      <c r="BG90" s="172">
        <v>4197354.8734451896</v>
      </c>
      <c r="BH90" s="172">
        <v>4511307.9918089621</v>
      </c>
      <c r="BI90" s="172">
        <v>4837929.4916912895</v>
      </c>
      <c r="BJ90" s="172">
        <v>5177724.9557676921</v>
      </c>
      <c r="BK90" s="172">
        <v>5531220.1900207121</v>
      </c>
      <c r="BL90" s="172" t="s">
        <v>621</v>
      </c>
      <c r="BM90" s="172" t="s">
        <v>621</v>
      </c>
      <c r="BN90" s="172" t="s">
        <v>621</v>
      </c>
      <c r="BO90" s="172" t="s">
        <v>621</v>
      </c>
      <c r="BP90" s="172" t="s">
        <v>621</v>
      </c>
      <c r="BQ90" s="172" t="s">
        <v>621</v>
      </c>
      <c r="BR90" s="172" t="s">
        <v>621</v>
      </c>
      <c r="BS90" s="172" t="s">
        <v>621</v>
      </c>
      <c r="BT90" s="172" t="s">
        <v>621</v>
      </c>
      <c r="BU90" s="172" t="s">
        <v>621</v>
      </c>
      <c r="BV90" s="172" t="s">
        <v>621</v>
      </c>
      <c r="BW90" s="172" t="s">
        <v>621</v>
      </c>
      <c r="BX90" s="172" t="s">
        <v>621</v>
      </c>
      <c r="BY90" s="172" t="s">
        <v>621</v>
      </c>
      <c r="BZ90" s="172" t="s">
        <v>621</v>
      </c>
      <c r="CA90" s="172" t="s">
        <v>621</v>
      </c>
      <c r="CB90" s="172" t="s">
        <v>621</v>
      </c>
      <c r="CC90" s="172" t="s">
        <v>621</v>
      </c>
      <c r="CD90" s="172" t="s">
        <v>621</v>
      </c>
      <c r="CE90" s="172" t="s">
        <v>621</v>
      </c>
      <c r="CF90" s="172" t="s">
        <v>621</v>
      </c>
      <c r="CG90" s="172" t="s">
        <v>621</v>
      </c>
      <c r="CH90" s="172" t="s">
        <v>621</v>
      </c>
      <c r="CI90" s="172" t="s">
        <v>621</v>
      </c>
      <c r="CJ90" s="172" t="s">
        <v>621</v>
      </c>
      <c r="CK90" s="172" t="s">
        <v>621</v>
      </c>
      <c r="CL90" s="172" t="s">
        <v>621</v>
      </c>
      <c r="CM90" s="172" t="s">
        <v>621</v>
      </c>
      <c r="CN90" s="172" t="s">
        <v>621</v>
      </c>
      <c r="CO90" s="172" t="s">
        <v>621</v>
      </c>
      <c r="CP90" s="172" t="s">
        <v>621</v>
      </c>
      <c r="CQ90" s="172" t="s">
        <v>621</v>
      </c>
    </row>
    <row r="91" spans="1:95" x14ac:dyDescent="0.25">
      <c r="A91" s="264" t="s">
        <v>300</v>
      </c>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6">
        <v>1</v>
      </c>
      <c r="AL91" s="267"/>
      <c r="AM91" s="177">
        <v>0.87742388347810829</v>
      </c>
      <c r="AN91" s="177">
        <v>0.76987267129780501</v>
      </c>
      <c r="AO91" s="177">
        <v>0.67550466903378525</v>
      </c>
      <c r="AP91" s="177">
        <v>0.59270393001121813</v>
      </c>
      <c r="AQ91" s="177">
        <v>0.52005258402317989</v>
      </c>
      <c r="AR91" s="177">
        <v>0.45630655788644375</v>
      </c>
      <c r="AS91" s="177">
        <v>0.40037427207725179</v>
      </c>
      <c r="AT91" s="177">
        <v>0.35129794865074299</v>
      </c>
      <c r="AU91" s="177">
        <v>0.30823721036302798</v>
      </c>
      <c r="AV91" s="177">
        <v>0.27045469014918666</v>
      </c>
      <c r="AW91" s="177">
        <v>0.23730340453556784</v>
      </c>
      <c r="AX91" s="177">
        <v>0.20821567477017444</v>
      </c>
      <c r="AY91" s="177">
        <v>0.18269340595786127</v>
      </c>
      <c r="AZ91" s="177">
        <v>0.16029955774138921</v>
      </c>
      <c r="BA91" s="177">
        <v>0.14065066047327299</v>
      </c>
      <c r="BB91" s="177">
        <v>0.12341024872622003</v>
      </c>
      <c r="BC91" s="177">
        <v>0.10828309969835925</v>
      </c>
      <c r="BD91" s="177">
        <v>9.5010177852381555E-2</v>
      </c>
      <c r="BE91" s="177">
        <v>8.3364199221182392E-2</v>
      </c>
      <c r="BF91" s="177">
        <v>7.3145739423692541E-2</v>
      </c>
      <c r="BG91" s="177">
        <v>6.4179818745014078E-2</v>
      </c>
      <c r="BH91" s="177">
        <v>5.6312905804171344E-2</v>
      </c>
      <c r="BI91" s="177">
        <v>4.9410288500632928E-2</v>
      </c>
      <c r="BJ91" s="177">
        <v>4.3353767219999062E-2</v>
      </c>
      <c r="BK91" s="177">
        <v>3.8039630797577488E-2</v>
      </c>
      <c r="BL91" s="177" t="s">
        <v>621</v>
      </c>
      <c r="BM91" s="177" t="s">
        <v>621</v>
      </c>
      <c r="BN91" s="177" t="s">
        <v>621</v>
      </c>
      <c r="BO91" s="177" t="s">
        <v>621</v>
      </c>
      <c r="BP91" s="177" t="s">
        <v>621</v>
      </c>
      <c r="BQ91" s="177" t="s">
        <v>621</v>
      </c>
      <c r="BR91" s="177" t="s">
        <v>621</v>
      </c>
      <c r="BS91" s="177" t="s">
        <v>621</v>
      </c>
      <c r="BT91" s="177" t="s">
        <v>621</v>
      </c>
      <c r="BU91" s="177" t="s">
        <v>621</v>
      </c>
      <c r="BV91" s="177" t="s">
        <v>621</v>
      </c>
      <c r="BW91" s="177" t="s">
        <v>621</v>
      </c>
      <c r="BX91" s="177" t="s">
        <v>621</v>
      </c>
      <c r="BY91" s="177" t="s">
        <v>621</v>
      </c>
      <c r="BZ91" s="177" t="s">
        <v>621</v>
      </c>
      <c r="CA91" s="177" t="s">
        <v>621</v>
      </c>
      <c r="CB91" s="177" t="s">
        <v>621</v>
      </c>
      <c r="CC91" s="177" t="s">
        <v>621</v>
      </c>
      <c r="CD91" s="177" t="s">
        <v>621</v>
      </c>
      <c r="CE91" s="177" t="s">
        <v>621</v>
      </c>
      <c r="CF91" s="177" t="s">
        <v>621</v>
      </c>
      <c r="CG91" s="177" t="s">
        <v>621</v>
      </c>
      <c r="CH91" s="177" t="s">
        <v>621</v>
      </c>
      <c r="CI91" s="177" t="s">
        <v>621</v>
      </c>
      <c r="CJ91" s="177" t="s">
        <v>621</v>
      </c>
      <c r="CK91" s="177" t="s">
        <v>621</v>
      </c>
      <c r="CL91" s="177" t="s">
        <v>621</v>
      </c>
      <c r="CM91" s="177" t="s">
        <v>621</v>
      </c>
      <c r="CN91" s="177" t="s">
        <v>621</v>
      </c>
      <c r="CO91" s="177" t="s">
        <v>621</v>
      </c>
      <c r="CP91" s="177" t="s">
        <v>621</v>
      </c>
      <c r="CQ91" s="177" t="s">
        <v>621</v>
      </c>
    </row>
    <row r="92" spans="1:95" s="167" customFormat="1" ht="14.25" x14ac:dyDescent="0.25">
      <c r="A92" s="254" t="s">
        <v>615</v>
      </c>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68">
        <v>-223781.34561356899</v>
      </c>
      <c r="AL92" s="269"/>
      <c r="AM92" s="172">
        <v>149786.05971339202</v>
      </c>
      <c r="AN92" s="172">
        <v>111053.52552435418</v>
      </c>
      <c r="AO92" s="172">
        <v>99579.746978180076</v>
      </c>
      <c r="AP92" s="172">
        <v>90945.927822338155</v>
      </c>
      <c r="AQ92" s="172">
        <v>83057.330071246935</v>
      </c>
      <c r="AR92" s="172">
        <v>75850.066156947491</v>
      </c>
      <c r="AS92" s="172">
        <v>69265.668837155637</v>
      </c>
      <c r="AT92" s="172">
        <v>63250.638750038728</v>
      </c>
      <c r="AU92" s="172">
        <v>57756.028755510415</v>
      </c>
      <c r="AV92" s="172">
        <v>52737.062203356407</v>
      </c>
      <c r="AW92" s="172">
        <v>48152.782472778134</v>
      </c>
      <c r="AX92" s="172">
        <v>43965.73132020991</v>
      </c>
      <c r="AY92" s="172">
        <v>40141.653752831822</v>
      </c>
      <c r="AZ92" s="172">
        <v>36649.227314435739</v>
      </c>
      <c r="BA92" s="172">
        <v>33459.813828625978</v>
      </c>
      <c r="BB92" s="172">
        <v>30547.231792207102</v>
      </c>
      <c r="BC92" s="172">
        <v>27887.547749510777</v>
      </c>
      <c r="BD92" s="172">
        <v>25458.885106831884</v>
      </c>
      <c r="BE92" s="172">
        <v>23241.248965585779</v>
      </c>
      <c r="BF92" s="172">
        <v>21216.365663754652</v>
      </c>
      <c r="BG92" s="172">
        <v>19367.599997976446</v>
      </c>
      <c r="BH92" s="172">
        <v>17679.612381344963</v>
      </c>
      <c r="BI92" s="172">
        <v>16138.46253969522</v>
      </c>
      <c r="BJ92" s="172">
        <v>14731.413451979912</v>
      </c>
      <c r="BK92" s="172">
        <v>13446.828199688063</v>
      </c>
      <c r="BL92" s="172" t="s">
        <v>621</v>
      </c>
      <c r="BM92" s="172" t="s">
        <v>621</v>
      </c>
      <c r="BN92" s="172" t="s">
        <v>621</v>
      </c>
      <c r="BO92" s="172" t="s">
        <v>621</v>
      </c>
      <c r="BP92" s="172" t="s">
        <v>621</v>
      </c>
      <c r="BQ92" s="172" t="s">
        <v>621</v>
      </c>
      <c r="BR92" s="172" t="s">
        <v>621</v>
      </c>
      <c r="BS92" s="172" t="s">
        <v>621</v>
      </c>
      <c r="BT92" s="172" t="s">
        <v>621</v>
      </c>
      <c r="BU92" s="172" t="s">
        <v>621</v>
      </c>
      <c r="BV92" s="172" t="s">
        <v>621</v>
      </c>
      <c r="BW92" s="172" t="s">
        <v>621</v>
      </c>
      <c r="BX92" s="172" t="s">
        <v>621</v>
      </c>
      <c r="BY92" s="172" t="s">
        <v>621</v>
      </c>
      <c r="BZ92" s="172" t="s">
        <v>621</v>
      </c>
      <c r="CA92" s="172" t="s">
        <v>621</v>
      </c>
      <c r="CB92" s="172" t="s">
        <v>621</v>
      </c>
      <c r="CC92" s="172" t="s">
        <v>621</v>
      </c>
      <c r="CD92" s="172" t="s">
        <v>621</v>
      </c>
      <c r="CE92" s="172" t="s">
        <v>621</v>
      </c>
      <c r="CF92" s="172" t="s">
        <v>621</v>
      </c>
      <c r="CG92" s="172" t="s">
        <v>621</v>
      </c>
      <c r="CH92" s="172" t="s">
        <v>621</v>
      </c>
      <c r="CI92" s="172" t="s">
        <v>621</v>
      </c>
      <c r="CJ92" s="172" t="s">
        <v>621</v>
      </c>
      <c r="CK92" s="172" t="s">
        <v>621</v>
      </c>
      <c r="CL92" s="172" t="s">
        <v>621</v>
      </c>
      <c r="CM92" s="172" t="s">
        <v>621</v>
      </c>
      <c r="CN92" s="172" t="s">
        <v>621</v>
      </c>
      <c r="CO92" s="172" t="s">
        <v>621</v>
      </c>
      <c r="CP92" s="172" t="s">
        <v>621</v>
      </c>
      <c r="CQ92" s="172" t="s">
        <v>621</v>
      </c>
    </row>
    <row r="93" spans="1:95" s="167" customFormat="1" ht="14.25" x14ac:dyDescent="0.25">
      <c r="A93" s="254" t="s">
        <v>616</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8">
        <v>-223781.34561356899</v>
      </c>
      <c r="AL93" s="269"/>
      <c r="AM93" s="172">
        <v>-73995.285900176968</v>
      </c>
      <c r="AN93" s="172">
        <v>37058.239624177208</v>
      </c>
      <c r="AO93" s="172">
        <v>136637.9866023573</v>
      </c>
      <c r="AP93" s="172">
        <v>227583.91442469545</v>
      </c>
      <c r="AQ93" s="172">
        <v>310641.24449594237</v>
      </c>
      <c r="AR93" s="172">
        <v>386491.31065288989</v>
      </c>
      <c r="AS93" s="172">
        <v>455756.97949004552</v>
      </c>
      <c r="AT93" s="172">
        <v>519007.61824008427</v>
      </c>
      <c r="AU93" s="172">
        <v>576763.64699559473</v>
      </c>
      <c r="AV93" s="172">
        <v>629500.70919895114</v>
      </c>
      <c r="AW93" s="172">
        <v>677653.49167172925</v>
      </c>
      <c r="AX93" s="172">
        <v>721619.22299193917</v>
      </c>
      <c r="AY93" s="172">
        <v>761760.87674477103</v>
      </c>
      <c r="AZ93" s="172">
        <v>798410.10405920679</v>
      </c>
      <c r="BA93" s="172">
        <v>831869.91788783274</v>
      </c>
      <c r="BB93" s="172">
        <v>862417.14968003985</v>
      </c>
      <c r="BC93" s="172">
        <v>890304.69742955058</v>
      </c>
      <c r="BD93" s="172">
        <v>915763.58253638248</v>
      </c>
      <c r="BE93" s="172">
        <v>939004.8315019682</v>
      </c>
      <c r="BF93" s="172">
        <v>960221.19716572284</v>
      </c>
      <c r="BG93" s="172">
        <v>979588.79716369929</v>
      </c>
      <c r="BH93" s="172">
        <v>997268.4095450443</v>
      </c>
      <c r="BI93" s="172">
        <v>1013406.8720847395</v>
      </c>
      <c r="BJ93" s="172">
        <v>1028138.2855367194</v>
      </c>
      <c r="BK93" s="172">
        <v>1041585.1137364075</v>
      </c>
      <c r="BL93" s="172">
        <v>1041585.1137364075</v>
      </c>
      <c r="BM93" s="172">
        <v>1041585.1137364075</v>
      </c>
      <c r="BN93" s="172">
        <v>1041585.1137364075</v>
      </c>
      <c r="BO93" s="172">
        <v>1041585.1137364075</v>
      </c>
      <c r="BP93" s="172">
        <v>1041585.1137364075</v>
      </c>
      <c r="BQ93" s="172">
        <v>1041585.1137364075</v>
      </c>
      <c r="BR93" s="172">
        <v>1041585.1137364075</v>
      </c>
      <c r="BS93" s="172">
        <v>1041585.1137364075</v>
      </c>
      <c r="BT93" s="172">
        <v>1041585.1137364075</v>
      </c>
      <c r="BU93" s="172">
        <v>1041585.1137364075</v>
      </c>
      <c r="BV93" s="172">
        <v>1041585.1137364075</v>
      </c>
      <c r="BW93" s="172">
        <v>1041585.1137364075</v>
      </c>
      <c r="BX93" s="172">
        <v>1041585.1137364075</v>
      </c>
      <c r="BY93" s="172">
        <v>1041585.1137364075</v>
      </c>
      <c r="BZ93" s="172">
        <v>1041585.1137364075</v>
      </c>
      <c r="CA93" s="172">
        <v>1041585.1137364075</v>
      </c>
      <c r="CB93" s="172">
        <v>1041585.1137364075</v>
      </c>
      <c r="CC93" s="172">
        <v>1041585.1137364075</v>
      </c>
      <c r="CD93" s="172">
        <v>1041585.1137364075</v>
      </c>
      <c r="CE93" s="172">
        <v>1041585.1137364075</v>
      </c>
      <c r="CF93" s="172">
        <v>1041585.1137364075</v>
      </c>
      <c r="CG93" s="172">
        <v>1041585.1137364075</v>
      </c>
      <c r="CH93" s="172">
        <v>1041585.1137364075</v>
      </c>
      <c r="CI93" s="172">
        <v>1041585.1137364075</v>
      </c>
      <c r="CJ93" s="172">
        <v>1041585.1137364075</v>
      </c>
      <c r="CK93" s="172">
        <v>1041585.1137364075</v>
      </c>
      <c r="CL93" s="172">
        <v>1041585.1137364075</v>
      </c>
      <c r="CM93" s="172">
        <v>1041585.1137364075</v>
      </c>
      <c r="CN93" s="172">
        <v>1041585.1137364075</v>
      </c>
      <c r="CO93" s="172">
        <v>1041585.1137364075</v>
      </c>
      <c r="CP93" s="172">
        <v>1041585.1137364075</v>
      </c>
      <c r="CQ93" s="172">
        <v>1041585.1137364075</v>
      </c>
    </row>
    <row r="94" spans="1:95" s="167" customFormat="1" ht="14.25" x14ac:dyDescent="0.25">
      <c r="A94" s="254" t="s">
        <v>617</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6">
        <v>0</v>
      </c>
      <c r="AL94" s="257"/>
      <c r="AM94" s="178">
        <v>0</v>
      </c>
      <c r="AN94" s="178">
        <v>0.27029029575880692</v>
      </c>
      <c r="AO94" s="178">
        <v>0.49129419384229123</v>
      </c>
      <c r="AP94" s="178">
        <v>0.59495038744744599</v>
      </c>
      <c r="AQ94" s="178">
        <v>0.64726344898307886</v>
      </c>
      <c r="AR94" s="178">
        <v>0.67518108942025656</v>
      </c>
      <c r="AS94" s="178">
        <v>0.6906823231957786</v>
      </c>
      <c r="AT94" s="178">
        <v>0.69953205320614842</v>
      </c>
      <c r="AU94" s="178">
        <v>0.70468358942631593</v>
      </c>
      <c r="AV94" s="178">
        <v>0.70772327473925922</v>
      </c>
      <c r="AW94" s="178">
        <v>0.70953379764680036</v>
      </c>
      <c r="AX94" s="178">
        <v>0.71061921232273129</v>
      </c>
      <c r="AY94" s="178">
        <v>0.71127281781735574</v>
      </c>
      <c r="AZ94" s="178">
        <v>0.71166758917935491</v>
      </c>
      <c r="BA94" s="178">
        <v>0.71190651221102197</v>
      </c>
      <c r="BB94" s="178">
        <v>0.71205130924743898</v>
      </c>
      <c r="BC94" s="178">
        <v>0.71213914094064479</v>
      </c>
      <c r="BD94" s="178">
        <v>0.71219244966764306</v>
      </c>
      <c r="BE94" s="178">
        <v>0.71222481729611054</v>
      </c>
      <c r="BF94" s="178">
        <v>0.71224447483866737</v>
      </c>
      <c r="BG94" s="178">
        <v>0.71225641514333193</v>
      </c>
      <c r="BH94" s="178">
        <v>0.71226366855145828</v>
      </c>
      <c r="BI94" s="178">
        <v>0.71226807503968459</v>
      </c>
      <c r="BJ94" s="178">
        <v>0.71227075208750756</v>
      </c>
      <c r="BK94" s="178">
        <v>0.71227237848158098</v>
      </c>
      <c r="BL94" s="178" t="s">
        <v>621</v>
      </c>
      <c r="BM94" s="178" t="s">
        <v>621</v>
      </c>
      <c r="BN94" s="178" t="s">
        <v>621</v>
      </c>
      <c r="BO94" s="178" t="s">
        <v>621</v>
      </c>
      <c r="BP94" s="178" t="s">
        <v>621</v>
      </c>
      <c r="BQ94" s="178" t="s">
        <v>621</v>
      </c>
      <c r="BR94" s="178" t="s">
        <v>621</v>
      </c>
      <c r="BS94" s="178" t="s">
        <v>621</v>
      </c>
      <c r="BT94" s="178" t="s">
        <v>621</v>
      </c>
      <c r="BU94" s="178" t="s">
        <v>621</v>
      </c>
      <c r="BV94" s="178" t="s">
        <v>621</v>
      </c>
      <c r="BW94" s="178" t="s">
        <v>621</v>
      </c>
      <c r="BX94" s="178" t="s">
        <v>621</v>
      </c>
      <c r="BY94" s="178" t="s">
        <v>621</v>
      </c>
      <c r="BZ94" s="178" t="s">
        <v>621</v>
      </c>
      <c r="CA94" s="178" t="s">
        <v>621</v>
      </c>
      <c r="CB94" s="178" t="s">
        <v>621</v>
      </c>
      <c r="CC94" s="178" t="s">
        <v>621</v>
      </c>
      <c r="CD94" s="178" t="s">
        <v>621</v>
      </c>
      <c r="CE94" s="178" t="s">
        <v>621</v>
      </c>
      <c r="CF94" s="178" t="s">
        <v>621</v>
      </c>
      <c r="CG94" s="178" t="s">
        <v>621</v>
      </c>
      <c r="CH94" s="178" t="s">
        <v>621</v>
      </c>
      <c r="CI94" s="178" t="s">
        <v>621</v>
      </c>
      <c r="CJ94" s="178" t="s">
        <v>621</v>
      </c>
      <c r="CK94" s="178" t="s">
        <v>621</v>
      </c>
      <c r="CL94" s="178" t="s">
        <v>621</v>
      </c>
      <c r="CM94" s="178" t="s">
        <v>621</v>
      </c>
      <c r="CN94" s="178" t="s">
        <v>621</v>
      </c>
      <c r="CO94" s="178" t="s">
        <v>621</v>
      </c>
      <c r="CP94" s="178" t="s">
        <v>621</v>
      </c>
      <c r="CQ94" s="178" t="s">
        <v>621</v>
      </c>
    </row>
    <row r="95" spans="1:95" s="167" customFormat="1" ht="14.25" x14ac:dyDescent="0.25">
      <c r="A95" s="254" t="s">
        <v>618</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8">
        <v>0</v>
      </c>
      <c r="AL95" s="259"/>
      <c r="AM95" s="179">
        <v>0</v>
      </c>
      <c r="AN95" s="179">
        <v>1.3679061599945999</v>
      </c>
      <c r="AO95" s="179">
        <v>0</v>
      </c>
      <c r="AP95" s="179">
        <v>0</v>
      </c>
      <c r="AQ95" s="179">
        <v>0</v>
      </c>
      <c r="AR95" s="179">
        <v>0</v>
      </c>
      <c r="AS95" s="179">
        <v>0</v>
      </c>
      <c r="AT95" s="179">
        <v>0</v>
      </c>
      <c r="AU95" s="179">
        <v>0</v>
      </c>
      <c r="AV95" s="179">
        <v>0</v>
      </c>
      <c r="AW95" s="179">
        <v>0</v>
      </c>
      <c r="AX95" s="179">
        <v>0</v>
      </c>
      <c r="AY95" s="179">
        <v>0</v>
      </c>
      <c r="AZ95" s="179">
        <v>0</v>
      </c>
      <c r="BA95" s="179">
        <v>0</v>
      </c>
      <c r="BB95" s="179">
        <v>0</v>
      </c>
      <c r="BC95" s="179">
        <v>0</v>
      </c>
      <c r="BD95" s="179">
        <v>0</v>
      </c>
      <c r="BE95" s="179">
        <v>0</v>
      </c>
      <c r="BF95" s="179">
        <v>0</v>
      </c>
      <c r="BG95" s="179">
        <v>0</v>
      </c>
      <c r="BH95" s="179">
        <v>0</v>
      </c>
      <c r="BI95" s="179">
        <v>0</v>
      </c>
      <c r="BJ95" s="179">
        <v>0</v>
      </c>
      <c r="BK95" s="179">
        <v>0</v>
      </c>
      <c r="BL95" s="179" t="s">
        <v>621</v>
      </c>
      <c r="BM95" s="179" t="s">
        <v>621</v>
      </c>
      <c r="BN95" s="179" t="s">
        <v>621</v>
      </c>
      <c r="BO95" s="179" t="s">
        <v>621</v>
      </c>
      <c r="BP95" s="179" t="s">
        <v>621</v>
      </c>
      <c r="BQ95" s="179" t="s">
        <v>621</v>
      </c>
      <c r="BR95" s="179" t="s">
        <v>621</v>
      </c>
      <c r="BS95" s="179" t="s">
        <v>621</v>
      </c>
      <c r="BT95" s="179" t="s">
        <v>621</v>
      </c>
      <c r="BU95" s="179" t="s">
        <v>621</v>
      </c>
      <c r="BV95" s="179" t="s">
        <v>621</v>
      </c>
      <c r="BW95" s="179" t="s">
        <v>621</v>
      </c>
      <c r="BX95" s="179" t="s">
        <v>621</v>
      </c>
      <c r="BY95" s="179" t="s">
        <v>621</v>
      </c>
      <c r="BZ95" s="179" t="s">
        <v>621</v>
      </c>
      <c r="CA95" s="179" t="s">
        <v>621</v>
      </c>
      <c r="CB95" s="179" t="s">
        <v>621</v>
      </c>
      <c r="CC95" s="179" t="s">
        <v>621</v>
      </c>
      <c r="CD95" s="179" t="s">
        <v>621</v>
      </c>
      <c r="CE95" s="179" t="s">
        <v>621</v>
      </c>
      <c r="CF95" s="179" t="s">
        <v>621</v>
      </c>
      <c r="CG95" s="179" t="s">
        <v>621</v>
      </c>
      <c r="CH95" s="179" t="s">
        <v>621</v>
      </c>
      <c r="CI95" s="179" t="s">
        <v>621</v>
      </c>
      <c r="CJ95" s="179" t="s">
        <v>621</v>
      </c>
      <c r="CK95" s="179" t="s">
        <v>621</v>
      </c>
      <c r="CL95" s="179" t="s">
        <v>621</v>
      </c>
      <c r="CM95" s="179" t="s">
        <v>621</v>
      </c>
      <c r="CN95" s="179" t="s">
        <v>621</v>
      </c>
      <c r="CO95" s="179" t="s">
        <v>621</v>
      </c>
      <c r="CP95" s="179" t="s">
        <v>621</v>
      </c>
      <c r="CQ95" s="179" t="s">
        <v>621</v>
      </c>
    </row>
    <row r="96" spans="1:95" s="167" customFormat="1" ht="15" thickBot="1" x14ac:dyDescent="0.3">
      <c r="A96" s="260" t="s">
        <v>619</v>
      </c>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2">
        <v>0</v>
      </c>
      <c r="AL96" s="263"/>
      <c r="AM96" s="180">
        <v>0</v>
      </c>
      <c r="AN96" s="180">
        <v>1.6663028980916927</v>
      </c>
      <c r="AO96" s="180">
        <v>0</v>
      </c>
      <c r="AP96" s="180">
        <v>0</v>
      </c>
      <c r="AQ96" s="180">
        <v>0</v>
      </c>
      <c r="AR96" s="180">
        <v>0</v>
      </c>
      <c r="AS96" s="180">
        <v>0</v>
      </c>
      <c r="AT96" s="180">
        <v>0</v>
      </c>
      <c r="AU96" s="180">
        <v>0</v>
      </c>
      <c r="AV96" s="180">
        <v>0</v>
      </c>
      <c r="AW96" s="180">
        <v>0</v>
      </c>
      <c r="AX96" s="180">
        <v>0</v>
      </c>
      <c r="AY96" s="180">
        <v>0</v>
      </c>
      <c r="AZ96" s="180">
        <v>0</v>
      </c>
      <c r="BA96" s="180">
        <v>0</v>
      </c>
      <c r="BB96" s="180">
        <v>0</v>
      </c>
      <c r="BC96" s="180">
        <v>0</v>
      </c>
      <c r="BD96" s="180">
        <v>0</v>
      </c>
      <c r="BE96" s="180">
        <v>0</v>
      </c>
      <c r="BF96" s="180">
        <v>0</v>
      </c>
      <c r="BG96" s="180">
        <v>0</v>
      </c>
      <c r="BH96" s="180">
        <v>0</v>
      </c>
      <c r="BI96" s="180">
        <v>0</v>
      </c>
      <c r="BJ96" s="180">
        <v>0</v>
      </c>
      <c r="BK96" s="180">
        <v>0</v>
      </c>
      <c r="BL96" s="180" t="s">
        <v>621</v>
      </c>
      <c r="BM96" s="180" t="s">
        <v>621</v>
      </c>
      <c r="BN96" s="180" t="s">
        <v>621</v>
      </c>
      <c r="BO96" s="180" t="s">
        <v>621</v>
      </c>
      <c r="BP96" s="180" t="s">
        <v>621</v>
      </c>
      <c r="BQ96" s="180" t="s">
        <v>621</v>
      </c>
      <c r="BR96" s="180" t="s">
        <v>621</v>
      </c>
      <c r="BS96" s="180" t="s">
        <v>621</v>
      </c>
      <c r="BT96" s="180" t="s">
        <v>621</v>
      </c>
      <c r="BU96" s="180" t="s">
        <v>621</v>
      </c>
      <c r="BV96" s="180" t="s">
        <v>621</v>
      </c>
      <c r="BW96" s="180" t="s">
        <v>621</v>
      </c>
      <c r="BX96" s="180" t="s">
        <v>621</v>
      </c>
      <c r="BY96" s="180" t="s">
        <v>621</v>
      </c>
      <c r="BZ96" s="180" t="s">
        <v>621</v>
      </c>
      <c r="CA96" s="180" t="s">
        <v>621</v>
      </c>
      <c r="CB96" s="180" t="s">
        <v>621</v>
      </c>
      <c r="CC96" s="180" t="s">
        <v>621</v>
      </c>
      <c r="CD96" s="180" t="s">
        <v>621</v>
      </c>
      <c r="CE96" s="180" t="s">
        <v>621</v>
      </c>
      <c r="CF96" s="180" t="s">
        <v>621</v>
      </c>
      <c r="CG96" s="180" t="s">
        <v>621</v>
      </c>
      <c r="CH96" s="180" t="s">
        <v>621</v>
      </c>
      <c r="CI96" s="180" t="s">
        <v>621</v>
      </c>
      <c r="CJ96" s="180" t="s">
        <v>621</v>
      </c>
      <c r="CK96" s="180" t="s">
        <v>621</v>
      </c>
      <c r="CL96" s="180" t="s">
        <v>621</v>
      </c>
      <c r="CM96" s="180" t="s">
        <v>621</v>
      </c>
      <c r="CN96" s="180" t="s">
        <v>621</v>
      </c>
      <c r="CO96" s="180" t="s">
        <v>621</v>
      </c>
      <c r="CP96" s="180" t="s">
        <v>621</v>
      </c>
      <c r="CQ96" s="180" t="s">
        <v>621</v>
      </c>
    </row>
    <row r="97" spans="1:95" x14ac:dyDescent="0.25">
      <c r="AM97" s="208"/>
      <c r="AN97" s="208"/>
      <c r="AO97" s="208"/>
      <c r="AP97" s="208"/>
      <c r="AQ97" s="208"/>
      <c r="AR97" s="208"/>
      <c r="AS97" s="208"/>
      <c r="AT97" s="208"/>
    </row>
    <row r="98" spans="1:95"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253"/>
      <c r="Z98" s="253"/>
      <c r="AA98" s="253"/>
      <c r="AB98" s="253"/>
      <c r="AC98" s="253"/>
      <c r="AD98" s="253"/>
      <c r="AE98" s="253"/>
      <c r="AF98" s="253"/>
      <c r="AG98" s="253"/>
      <c r="AH98" s="253"/>
      <c r="AI98" s="253"/>
      <c r="AJ98" s="253"/>
      <c r="AK98" s="253"/>
      <c r="AL98" s="253"/>
      <c r="AM98" s="253"/>
      <c r="AN98" s="253"/>
      <c r="AO98" s="253"/>
      <c r="AP98" s="253"/>
      <c r="AQ98" s="253"/>
      <c r="AR98" s="253"/>
      <c r="AS98" s="253"/>
      <c r="AT98" s="253"/>
      <c r="AU98" s="253"/>
    </row>
    <row r="100" spans="1:95" x14ac:dyDescent="0.25">
      <c r="AM100" s="208"/>
    </row>
    <row r="102" spans="1:95" x14ac:dyDescent="0.25">
      <c r="AM102" s="164" t="s">
        <v>574</v>
      </c>
      <c r="CJ102" s="209"/>
      <c r="CK102" s="209"/>
      <c r="CL102" s="209"/>
      <c r="CM102" s="209"/>
      <c r="CN102" s="209"/>
      <c r="CO102" s="209"/>
      <c r="CP102" s="209"/>
      <c r="CQ102" s="209"/>
    </row>
    <row r="103" spans="1:95" ht="27.75" x14ac:dyDescent="0.25">
      <c r="AL103" s="190"/>
    </row>
    <row r="104" spans="1:95" ht="27.75" x14ac:dyDescent="0.25">
      <c r="AL104" s="190"/>
    </row>
  </sheetData>
  <mergeCells count="149">
    <mergeCell ref="AK25:AL25"/>
    <mergeCell ref="A26:AJ26"/>
    <mergeCell ref="AK26:AL26"/>
    <mergeCell ref="AN26:AO26"/>
    <mergeCell ref="A27:AJ27"/>
    <mergeCell ref="AK27:AL27"/>
    <mergeCell ref="AN27:AO27"/>
    <mergeCell ref="A4:AR4"/>
    <mergeCell ref="A6:AR6"/>
    <mergeCell ref="A8:AR8"/>
    <mergeCell ref="A9:AR9"/>
    <mergeCell ref="A11:AR11"/>
    <mergeCell ref="A12:AR12"/>
    <mergeCell ref="A14:AR14"/>
    <mergeCell ref="A15:AR15"/>
    <mergeCell ref="A17:AR17"/>
    <mergeCell ref="A25:AJ25"/>
    <mergeCell ref="A30:AJ30"/>
    <mergeCell ref="AK30:AL30"/>
    <mergeCell ref="A31:AJ31"/>
    <mergeCell ref="AK31:AL31"/>
    <mergeCell ref="A32:AJ32"/>
    <mergeCell ref="AK32:AL32"/>
    <mergeCell ref="AK28:AL28"/>
    <mergeCell ref="AN28:AO28"/>
    <mergeCell ref="A29:AJ29"/>
    <mergeCell ref="AK29:AL29"/>
    <mergeCell ref="AN29:AO29"/>
    <mergeCell ref="A28:AJ28"/>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2:AJ82"/>
    <mergeCell ref="AK82:AL82"/>
    <mergeCell ref="A83:AJ83"/>
    <mergeCell ref="AK83:AL83"/>
    <mergeCell ref="A84:AJ84"/>
    <mergeCell ref="AK84:AL84"/>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'1. паспорт местоположение'!A12:C12</f>
        <v>N_TP1100.AS.0016</v>
      </c>
      <c r="B12" s="223"/>
      <c r="C12" s="223"/>
      <c r="D12" s="223"/>
      <c r="E12" s="223"/>
      <c r="F12" s="223"/>
      <c r="G12" s="223"/>
      <c r="H12" s="223"/>
      <c r="I12" s="223"/>
      <c r="J12" s="223"/>
      <c r="K12" s="223"/>
      <c r="L12" s="223"/>
    </row>
    <row r="13" spans="1:44" x14ac:dyDescent="0.25">
      <c r="A13" s="215" t="s">
        <v>7</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75"/>
    </row>
    <row r="18" spans="1:12" x14ac:dyDescent="0.25">
      <c r="K18" s="38"/>
    </row>
    <row r="19" spans="1:12" ht="15.75" customHeight="1" x14ac:dyDescent="0.25">
      <c r="A19" s="342" t="s">
        <v>492</v>
      </c>
      <c r="B19" s="342"/>
      <c r="C19" s="342"/>
      <c r="D19" s="342"/>
      <c r="E19" s="342"/>
      <c r="F19" s="342"/>
      <c r="G19" s="342"/>
      <c r="H19" s="342"/>
      <c r="I19" s="342"/>
      <c r="J19" s="342"/>
      <c r="K19" s="342"/>
      <c r="L19" s="342"/>
    </row>
    <row r="20" spans="1:12" x14ac:dyDescent="0.25">
      <c r="A20" s="58"/>
      <c r="B20" s="58"/>
    </row>
    <row r="21" spans="1:12" ht="28.5" customHeight="1" x14ac:dyDescent="0.25">
      <c r="A21" s="343" t="s">
        <v>228</v>
      </c>
      <c r="B21" s="343" t="s">
        <v>227</v>
      </c>
      <c r="C21" s="348" t="s">
        <v>422</v>
      </c>
      <c r="D21" s="348"/>
      <c r="E21" s="348"/>
      <c r="F21" s="348"/>
      <c r="G21" s="348"/>
      <c r="H21" s="348"/>
      <c r="I21" s="343" t="s">
        <v>226</v>
      </c>
      <c r="J21" s="345" t="s">
        <v>424</v>
      </c>
      <c r="K21" s="343" t="s">
        <v>225</v>
      </c>
      <c r="L21" s="344" t="s">
        <v>423</v>
      </c>
    </row>
    <row r="22" spans="1:12" ht="58.5" customHeight="1" x14ac:dyDescent="0.25">
      <c r="A22" s="343"/>
      <c r="B22" s="343"/>
      <c r="C22" s="347" t="s">
        <v>2</v>
      </c>
      <c r="D22" s="347"/>
      <c r="E22" s="210"/>
      <c r="F22" s="210"/>
      <c r="G22" s="349" t="s">
        <v>1</v>
      </c>
      <c r="H22" s="350"/>
      <c r="I22" s="343"/>
      <c r="J22" s="346"/>
      <c r="K22" s="343"/>
      <c r="L22" s="344"/>
    </row>
    <row r="23" spans="1:12" ht="31.5" x14ac:dyDescent="0.25">
      <c r="A23" s="343"/>
      <c r="B23" s="343"/>
      <c r="C23" s="69" t="s">
        <v>224</v>
      </c>
      <c r="D23" s="69" t="s">
        <v>223</v>
      </c>
      <c r="E23" s="69"/>
      <c r="F23" s="69"/>
      <c r="G23" s="69" t="s">
        <v>224</v>
      </c>
      <c r="H23" s="69" t="s">
        <v>223</v>
      </c>
      <c r="I23" s="343"/>
      <c r="J23" s="347"/>
      <c r="K23" s="343"/>
      <c r="L23" s="344"/>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4" t="s">
        <v>568</v>
      </c>
      <c r="D26" s="154" t="s">
        <v>568</v>
      </c>
      <c r="E26" s="154"/>
      <c r="F26" s="154"/>
      <c r="G26" s="154" t="s">
        <v>568</v>
      </c>
      <c r="H26" s="154" t="s">
        <v>568</v>
      </c>
      <c r="I26" s="73"/>
      <c r="J26" s="73"/>
      <c r="K26" s="67"/>
      <c r="L26" s="67"/>
    </row>
    <row r="27" spans="1:12" ht="39" customHeight="1" x14ac:dyDescent="0.25">
      <c r="A27" s="69" t="s">
        <v>220</v>
      </c>
      <c r="B27" s="74" t="s">
        <v>431</v>
      </c>
      <c r="C27" s="154" t="s">
        <v>568</v>
      </c>
      <c r="D27" s="154" t="s">
        <v>568</v>
      </c>
      <c r="E27" s="154"/>
      <c r="F27" s="154"/>
      <c r="G27" s="154" t="s">
        <v>568</v>
      </c>
      <c r="H27" s="154" t="s">
        <v>568</v>
      </c>
      <c r="I27" s="73"/>
      <c r="J27" s="73"/>
      <c r="K27" s="67"/>
      <c r="L27" s="67"/>
    </row>
    <row r="28" spans="1:12" ht="70.5" customHeight="1" x14ac:dyDescent="0.25">
      <c r="A28" s="69" t="s">
        <v>430</v>
      </c>
      <c r="B28" s="74" t="s">
        <v>435</v>
      </c>
      <c r="C28" s="154" t="s">
        <v>568</v>
      </c>
      <c r="D28" s="154" t="s">
        <v>568</v>
      </c>
      <c r="E28" s="154"/>
      <c r="F28" s="154"/>
      <c r="G28" s="154" t="s">
        <v>568</v>
      </c>
      <c r="H28" s="154" t="s">
        <v>568</v>
      </c>
      <c r="I28" s="73"/>
      <c r="J28" s="73"/>
      <c r="K28" s="67"/>
      <c r="L28" s="67"/>
    </row>
    <row r="29" spans="1:12" ht="54" customHeight="1" x14ac:dyDescent="0.25">
      <c r="A29" s="69" t="s">
        <v>219</v>
      </c>
      <c r="B29" s="74" t="s">
        <v>434</v>
      </c>
      <c r="C29" s="154" t="s">
        <v>568</v>
      </c>
      <c r="D29" s="154" t="s">
        <v>568</v>
      </c>
      <c r="E29" s="154"/>
      <c r="F29" s="154"/>
      <c r="G29" s="154" t="s">
        <v>568</v>
      </c>
      <c r="H29" s="154" t="s">
        <v>568</v>
      </c>
      <c r="I29" s="73"/>
      <c r="J29" s="73"/>
      <c r="K29" s="67"/>
      <c r="L29" s="67"/>
    </row>
    <row r="30" spans="1:12" ht="42" customHeight="1" x14ac:dyDescent="0.25">
      <c r="A30" s="69" t="s">
        <v>218</v>
      </c>
      <c r="B30" s="74" t="s">
        <v>436</v>
      </c>
      <c r="C30" s="154" t="s">
        <v>568</v>
      </c>
      <c r="D30" s="154" t="s">
        <v>568</v>
      </c>
      <c r="E30" s="154"/>
      <c r="F30" s="154"/>
      <c r="G30" s="154" t="s">
        <v>568</v>
      </c>
      <c r="H30" s="154" t="s">
        <v>568</v>
      </c>
      <c r="I30" s="73"/>
      <c r="J30" s="73"/>
      <c r="K30" s="67"/>
      <c r="L30" s="67"/>
    </row>
    <row r="31" spans="1:12" ht="37.5" customHeight="1" x14ac:dyDescent="0.25">
      <c r="A31" s="69" t="s">
        <v>217</v>
      </c>
      <c r="B31" s="68" t="s">
        <v>432</v>
      </c>
      <c r="C31" s="155">
        <v>45689</v>
      </c>
      <c r="D31" s="155">
        <v>45777</v>
      </c>
      <c r="E31" s="155"/>
      <c r="F31" s="155"/>
      <c r="G31" s="155">
        <v>45689</v>
      </c>
      <c r="H31" s="155">
        <v>45777</v>
      </c>
      <c r="I31" s="73"/>
      <c r="J31" s="73"/>
      <c r="K31" s="67"/>
      <c r="L31" s="67"/>
    </row>
    <row r="32" spans="1:12" ht="31.5" x14ac:dyDescent="0.25">
      <c r="A32" s="69" t="s">
        <v>215</v>
      </c>
      <c r="B32" s="68" t="s">
        <v>437</v>
      </c>
      <c r="C32" s="155">
        <v>45778</v>
      </c>
      <c r="D32" s="155">
        <v>45838</v>
      </c>
      <c r="E32" s="155"/>
      <c r="F32" s="155"/>
      <c r="G32" s="155">
        <v>45778</v>
      </c>
      <c r="H32" s="155">
        <v>45838</v>
      </c>
      <c r="I32" s="73"/>
      <c r="J32" s="73"/>
      <c r="K32" s="67"/>
      <c r="L32" s="67"/>
    </row>
    <row r="33" spans="1:12" ht="37.5" customHeight="1" x14ac:dyDescent="0.25">
      <c r="A33" s="69" t="s">
        <v>448</v>
      </c>
      <c r="B33" s="68" t="s">
        <v>364</v>
      </c>
      <c r="C33" s="154" t="s">
        <v>568</v>
      </c>
      <c r="D33" s="154" t="s">
        <v>568</v>
      </c>
      <c r="E33" s="154"/>
      <c r="F33" s="154"/>
      <c r="G33" s="154" t="s">
        <v>568</v>
      </c>
      <c r="H33" s="154" t="s">
        <v>568</v>
      </c>
      <c r="I33" s="73"/>
      <c r="J33" s="73"/>
      <c r="K33" s="67"/>
      <c r="L33" s="67"/>
    </row>
    <row r="34" spans="1:12" ht="47.25" customHeight="1" x14ac:dyDescent="0.25">
      <c r="A34" s="69" t="s">
        <v>449</v>
      </c>
      <c r="B34" s="68" t="s">
        <v>441</v>
      </c>
      <c r="C34" s="154" t="s">
        <v>568</v>
      </c>
      <c r="D34" s="154" t="s">
        <v>568</v>
      </c>
      <c r="E34" s="154"/>
      <c r="F34" s="154"/>
      <c r="G34" s="154" t="s">
        <v>568</v>
      </c>
      <c r="H34" s="154" t="s">
        <v>568</v>
      </c>
      <c r="I34" s="72"/>
      <c r="J34" s="72"/>
      <c r="K34" s="72"/>
      <c r="L34" s="67"/>
    </row>
    <row r="35" spans="1:12" ht="49.5" customHeight="1" x14ac:dyDescent="0.25">
      <c r="A35" s="69" t="s">
        <v>450</v>
      </c>
      <c r="B35" s="68" t="s">
        <v>216</v>
      </c>
      <c r="C35" s="155">
        <v>45854</v>
      </c>
      <c r="D35" s="155">
        <v>45868</v>
      </c>
      <c r="E35" s="155"/>
      <c r="F35" s="155"/>
      <c r="G35" s="155">
        <v>45854</v>
      </c>
      <c r="H35" s="155">
        <v>45868</v>
      </c>
      <c r="I35" s="72"/>
      <c r="J35" s="72"/>
      <c r="K35" s="72"/>
      <c r="L35" s="67"/>
    </row>
    <row r="36" spans="1:12" ht="37.5" customHeight="1" x14ac:dyDescent="0.25">
      <c r="A36" s="69" t="s">
        <v>451</v>
      </c>
      <c r="B36" s="68" t="s">
        <v>433</v>
      </c>
      <c r="C36" s="154" t="s">
        <v>568</v>
      </c>
      <c r="D36" s="154" t="s">
        <v>568</v>
      </c>
      <c r="E36" s="154"/>
      <c r="F36" s="154"/>
      <c r="G36" s="154" t="s">
        <v>568</v>
      </c>
      <c r="H36" s="154" t="s">
        <v>568</v>
      </c>
      <c r="I36" s="71"/>
      <c r="J36" s="71"/>
      <c r="K36" s="67"/>
      <c r="L36" s="67"/>
    </row>
    <row r="37" spans="1:12" x14ac:dyDescent="0.25">
      <c r="A37" s="69" t="s">
        <v>452</v>
      </c>
      <c r="B37" s="68" t="s">
        <v>214</v>
      </c>
      <c r="C37" s="155">
        <v>45839</v>
      </c>
      <c r="D37" s="155">
        <v>45853</v>
      </c>
      <c r="E37" s="155"/>
      <c r="F37" s="155"/>
      <c r="G37" s="155">
        <v>45839</v>
      </c>
      <c r="H37" s="155">
        <v>45853</v>
      </c>
      <c r="I37" s="71"/>
      <c r="J37" s="71"/>
      <c r="K37" s="67"/>
      <c r="L37" s="67"/>
    </row>
    <row r="38" spans="1:12" x14ac:dyDescent="0.25">
      <c r="A38" s="69" t="s">
        <v>453</v>
      </c>
      <c r="B38" s="70" t="s">
        <v>213</v>
      </c>
      <c r="C38" s="154"/>
      <c r="D38" s="154"/>
      <c r="E38" s="154"/>
      <c r="F38" s="154"/>
      <c r="G38" s="154"/>
      <c r="H38" s="154"/>
      <c r="I38" s="67"/>
      <c r="J38" s="67"/>
      <c r="K38" s="67"/>
      <c r="L38" s="67"/>
    </row>
    <row r="39" spans="1:12" ht="63" x14ac:dyDescent="0.25">
      <c r="A39" s="69">
        <v>2</v>
      </c>
      <c r="B39" s="68" t="s">
        <v>438</v>
      </c>
      <c r="C39" s="155">
        <v>45871</v>
      </c>
      <c r="D39" s="155">
        <v>45900</v>
      </c>
      <c r="E39" s="155"/>
      <c r="F39" s="155"/>
      <c r="G39" s="155">
        <v>45871</v>
      </c>
      <c r="H39" s="155">
        <v>45900</v>
      </c>
      <c r="I39" s="67"/>
      <c r="J39" s="67"/>
      <c r="K39" s="67"/>
      <c r="L39" s="67"/>
    </row>
    <row r="40" spans="1:12" ht="33.75" customHeight="1" x14ac:dyDescent="0.25">
      <c r="A40" s="69" t="s">
        <v>212</v>
      </c>
      <c r="B40" s="68" t="s">
        <v>440</v>
      </c>
      <c r="C40" s="155">
        <v>45901</v>
      </c>
      <c r="D40" s="155">
        <v>45930</v>
      </c>
      <c r="E40" s="155"/>
      <c r="F40" s="155"/>
      <c r="G40" s="155">
        <v>45901</v>
      </c>
      <c r="H40" s="155">
        <v>45930</v>
      </c>
      <c r="I40" s="67"/>
      <c r="J40" s="67"/>
      <c r="K40" s="67"/>
      <c r="L40" s="67"/>
    </row>
    <row r="41" spans="1:12" ht="63" customHeight="1" x14ac:dyDescent="0.25">
      <c r="A41" s="69" t="s">
        <v>211</v>
      </c>
      <c r="B41" s="70" t="s">
        <v>523</v>
      </c>
      <c r="C41" s="154"/>
      <c r="D41" s="154"/>
      <c r="E41" s="154"/>
      <c r="F41" s="154"/>
      <c r="G41" s="154"/>
      <c r="H41" s="154"/>
      <c r="I41" s="67"/>
      <c r="J41" s="67"/>
      <c r="K41" s="67"/>
      <c r="L41" s="67"/>
    </row>
    <row r="42" spans="1:12" ht="58.5" customHeight="1" x14ac:dyDescent="0.25">
      <c r="A42" s="69">
        <v>3</v>
      </c>
      <c r="B42" s="68" t="s">
        <v>439</v>
      </c>
      <c r="C42" s="154" t="s">
        <v>568</v>
      </c>
      <c r="D42" s="154" t="s">
        <v>568</v>
      </c>
      <c r="E42" s="154"/>
      <c r="F42" s="154"/>
      <c r="G42" s="154" t="s">
        <v>568</v>
      </c>
      <c r="H42" s="154" t="s">
        <v>568</v>
      </c>
      <c r="I42" s="67"/>
      <c r="J42" s="67"/>
      <c r="K42" s="67"/>
      <c r="L42" s="67"/>
    </row>
    <row r="43" spans="1:12" ht="34.5" customHeight="1" x14ac:dyDescent="0.25">
      <c r="A43" s="69" t="s">
        <v>210</v>
      </c>
      <c r="B43" s="68" t="s">
        <v>208</v>
      </c>
      <c r="C43" s="155">
        <v>45931</v>
      </c>
      <c r="D43" s="155">
        <v>45971</v>
      </c>
      <c r="E43" s="155"/>
      <c r="F43" s="155"/>
      <c r="G43" s="155">
        <v>45931</v>
      </c>
      <c r="H43" s="155">
        <v>45971</v>
      </c>
      <c r="I43" s="67"/>
      <c r="J43" s="67"/>
      <c r="K43" s="67"/>
      <c r="L43" s="67"/>
    </row>
    <row r="44" spans="1:12" ht="24.75" customHeight="1" x14ac:dyDescent="0.25">
      <c r="A44" s="69" t="s">
        <v>209</v>
      </c>
      <c r="B44" s="68" t="s">
        <v>206</v>
      </c>
      <c r="C44" s="155">
        <v>45972</v>
      </c>
      <c r="D44" s="155">
        <v>45991</v>
      </c>
      <c r="E44" s="155"/>
      <c r="F44" s="155"/>
      <c r="G44" s="155">
        <v>45972</v>
      </c>
      <c r="H44" s="155">
        <v>45991</v>
      </c>
      <c r="I44" s="67"/>
      <c r="J44" s="67"/>
      <c r="K44" s="67"/>
      <c r="L44" s="67"/>
    </row>
    <row r="45" spans="1:12" ht="90.75" customHeight="1" x14ac:dyDescent="0.25">
      <c r="A45" s="69" t="s">
        <v>207</v>
      </c>
      <c r="B45" s="68" t="s">
        <v>444</v>
      </c>
      <c r="C45" s="154" t="s">
        <v>568</v>
      </c>
      <c r="D45" s="154" t="s">
        <v>568</v>
      </c>
      <c r="E45" s="154"/>
      <c r="F45" s="154"/>
      <c r="G45" s="154" t="s">
        <v>568</v>
      </c>
      <c r="H45" s="154" t="s">
        <v>568</v>
      </c>
      <c r="I45" s="67"/>
      <c r="J45" s="67"/>
      <c r="K45" s="67"/>
      <c r="L45" s="67"/>
    </row>
    <row r="46" spans="1:12" ht="167.25" customHeight="1" x14ac:dyDescent="0.25">
      <c r="A46" s="69" t="s">
        <v>205</v>
      </c>
      <c r="B46" s="68" t="s">
        <v>442</v>
      </c>
      <c r="C46" s="154" t="s">
        <v>568</v>
      </c>
      <c r="D46" s="154" t="s">
        <v>568</v>
      </c>
      <c r="E46" s="154"/>
      <c r="F46" s="154"/>
      <c r="G46" s="154" t="s">
        <v>568</v>
      </c>
      <c r="H46" s="154" t="s">
        <v>568</v>
      </c>
      <c r="I46" s="67"/>
      <c r="J46" s="67"/>
      <c r="K46" s="67"/>
      <c r="L46" s="67"/>
    </row>
    <row r="47" spans="1:12" ht="30.75" customHeight="1" x14ac:dyDescent="0.25">
      <c r="A47" s="69" t="s">
        <v>203</v>
      </c>
      <c r="B47" s="68" t="s">
        <v>204</v>
      </c>
      <c r="C47" s="155">
        <v>45992</v>
      </c>
      <c r="D47" s="155">
        <v>46006</v>
      </c>
      <c r="E47" s="155"/>
      <c r="F47" s="155"/>
      <c r="G47" s="155">
        <v>45997</v>
      </c>
      <c r="H47" s="155">
        <v>46006</v>
      </c>
      <c r="I47" s="67"/>
      <c r="J47" s="67"/>
      <c r="K47" s="67"/>
      <c r="L47" s="67"/>
    </row>
    <row r="48" spans="1:12" ht="37.5" customHeight="1" x14ac:dyDescent="0.25">
      <c r="A48" s="69" t="s">
        <v>454</v>
      </c>
      <c r="B48" s="70" t="s">
        <v>202</v>
      </c>
      <c r="C48" s="154"/>
      <c r="D48" s="154"/>
      <c r="E48" s="154"/>
      <c r="F48" s="154"/>
      <c r="G48" s="154"/>
      <c r="H48" s="154"/>
      <c r="I48" s="67"/>
      <c r="J48" s="67"/>
      <c r="K48" s="67"/>
      <c r="L48" s="67"/>
    </row>
    <row r="49" spans="1:12" ht="35.25" customHeight="1" x14ac:dyDescent="0.25">
      <c r="A49" s="69">
        <v>4</v>
      </c>
      <c r="B49" s="68" t="s">
        <v>200</v>
      </c>
      <c r="C49" s="155">
        <v>46007</v>
      </c>
      <c r="D49" s="155">
        <v>46016</v>
      </c>
      <c r="E49" s="155"/>
      <c r="F49" s="155"/>
      <c r="G49" s="155">
        <v>46007</v>
      </c>
      <c r="H49" s="155">
        <v>46016</v>
      </c>
      <c r="I49" s="67"/>
      <c r="J49" s="67"/>
      <c r="K49" s="67"/>
      <c r="L49" s="67"/>
    </row>
    <row r="50" spans="1:12" ht="86.25" customHeight="1" x14ac:dyDescent="0.25">
      <c r="A50" s="69" t="s">
        <v>201</v>
      </c>
      <c r="B50" s="68" t="s">
        <v>443</v>
      </c>
      <c r="C50" s="154" t="s">
        <v>568</v>
      </c>
      <c r="D50" s="154" t="s">
        <v>568</v>
      </c>
      <c r="E50" s="154"/>
      <c r="F50" s="154"/>
      <c r="G50" s="154">
        <v>45992</v>
      </c>
      <c r="H50" s="154">
        <v>45996</v>
      </c>
      <c r="I50" s="67"/>
      <c r="J50" s="67"/>
      <c r="K50" s="67"/>
      <c r="L50" s="67"/>
    </row>
    <row r="51" spans="1:12" ht="77.25" customHeight="1" x14ac:dyDescent="0.25">
      <c r="A51" s="69" t="s">
        <v>199</v>
      </c>
      <c r="B51" s="68" t="s">
        <v>445</v>
      </c>
      <c r="C51" s="154" t="s">
        <v>568</v>
      </c>
      <c r="D51" s="154" t="s">
        <v>568</v>
      </c>
      <c r="E51" s="154"/>
      <c r="F51" s="154"/>
      <c r="G51" s="154" t="s">
        <v>568</v>
      </c>
      <c r="H51" s="154" t="s">
        <v>568</v>
      </c>
      <c r="I51" s="67"/>
      <c r="J51" s="67"/>
      <c r="K51" s="67"/>
      <c r="L51" s="67"/>
    </row>
    <row r="52" spans="1:12" ht="71.25" customHeight="1" x14ac:dyDescent="0.25">
      <c r="A52" s="69" t="s">
        <v>197</v>
      </c>
      <c r="B52" s="68" t="s">
        <v>198</v>
      </c>
      <c r="C52" s="154" t="s">
        <v>568</v>
      </c>
      <c r="D52" s="154" t="s">
        <v>568</v>
      </c>
      <c r="E52" s="154"/>
      <c r="F52" s="154"/>
      <c r="G52" s="154" t="s">
        <v>568</v>
      </c>
      <c r="H52" s="154" t="s">
        <v>568</v>
      </c>
      <c r="I52" s="67"/>
      <c r="J52" s="67"/>
      <c r="K52" s="67"/>
      <c r="L52" s="67"/>
    </row>
    <row r="53" spans="1:12" ht="48" customHeight="1" x14ac:dyDescent="0.25">
      <c r="A53" s="69" t="s">
        <v>195</v>
      </c>
      <c r="B53" s="129" t="s">
        <v>446</v>
      </c>
      <c r="C53" s="155">
        <v>46007</v>
      </c>
      <c r="D53" s="155">
        <v>46022</v>
      </c>
      <c r="E53" s="155"/>
      <c r="F53" s="155"/>
      <c r="G53" s="155">
        <v>46007</v>
      </c>
      <c r="H53" s="155">
        <v>46022</v>
      </c>
      <c r="I53" s="67"/>
      <c r="J53" s="67"/>
      <c r="K53" s="67"/>
      <c r="L53" s="67"/>
    </row>
    <row r="54" spans="1:12" ht="46.5" customHeight="1" x14ac:dyDescent="0.25">
      <c r="A54" s="69" t="s">
        <v>447</v>
      </c>
      <c r="B54" s="68" t="s">
        <v>196</v>
      </c>
      <c r="C54" s="154" t="s">
        <v>568</v>
      </c>
      <c r="D54" s="154" t="s">
        <v>568</v>
      </c>
      <c r="E54" s="154"/>
      <c r="F54" s="154"/>
      <c r="G54" s="154" t="s">
        <v>568</v>
      </c>
      <c r="H54" s="154" t="s">
        <v>568</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2.8554687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23" t="str">
        <f>'6.1. Паспорт сетевой график'!A12:L12</f>
        <v>N_TP1100.AS.0016</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8" spans="1:32" x14ac:dyDescent="0.25">
      <c r="A18" s="352" t="s">
        <v>493</v>
      </c>
      <c r="B18" s="352"/>
      <c r="C18" s="352"/>
      <c r="D18" s="352"/>
      <c r="E18" s="352"/>
      <c r="F18" s="352"/>
      <c r="G18" s="352"/>
      <c r="H18" s="352"/>
      <c r="I18" s="352"/>
      <c r="J18" s="352"/>
      <c r="K18" s="352"/>
      <c r="L18" s="352"/>
      <c r="M18" s="352"/>
      <c r="N18" s="352"/>
      <c r="O18" s="352"/>
      <c r="P18" s="352"/>
      <c r="Q18" s="352"/>
      <c r="R18" s="352"/>
      <c r="S18" s="352"/>
      <c r="T18" s="352"/>
      <c r="U18" s="352"/>
    </row>
    <row r="20" spans="1:32" ht="33" customHeight="1" x14ac:dyDescent="0.25">
      <c r="A20" s="345" t="s">
        <v>194</v>
      </c>
      <c r="B20" s="345" t="s">
        <v>193</v>
      </c>
      <c r="C20" s="356" t="s">
        <v>192</v>
      </c>
      <c r="D20" s="356"/>
      <c r="E20" s="357" t="s">
        <v>191</v>
      </c>
      <c r="F20" s="357"/>
      <c r="G20" s="358" t="s">
        <v>596</v>
      </c>
      <c r="H20" s="363" t="s">
        <v>528</v>
      </c>
      <c r="I20" s="364"/>
      <c r="J20" s="364"/>
      <c r="K20" s="364"/>
      <c r="L20" s="363" t="s">
        <v>529</v>
      </c>
      <c r="M20" s="364"/>
      <c r="N20" s="364"/>
      <c r="O20" s="364"/>
      <c r="P20" s="363" t="s">
        <v>530</v>
      </c>
      <c r="Q20" s="364"/>
      <c r="R20" s="364"/>
      <c r="S20" s="364"/>
      <c r="T20" s="363" t="s">
        <v>591</v>
      </c>
      <c r="U20" s="364"/>
      <c r="V20" s="364"/>
      <c r="W20" s="364"/>
      <c r="X20" s="363" t="s">
        <v>597</v>
      </c>
      <c r="Y20" s="364"/>
      <c r="Z20" s="364"/>
      <c r="AA20" s="364"/>
      <c r="AB20" s="361" t="s">
        <v>190</v>
      </c>
      <c r="AC20" s="361"/>
      <c r="AD20" s="63"/>
      <c r="AE20" s="63"/>
      <c r="AF20" s="63"/>
    </row>
    <row r="21" spans="1:32" ht="99.75" customHeight="1" x14ac:dyDescent="0.25">
      <c r="A21" s="346"/>
      <c r="B21" s="346"/>
      <c r="C21" s="356"/>
      <c r="D21" s="356"/>
      <c r="E21" s="357"/>
      <c r="F21" s="357"/>
      <c r="G21" s="359"/>
      <c r="H21" s="362" t="s">
        <v>2</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61"/>
      <c r="AC21" s="361"/>
    </row>
    <row r="22" spans="1:32" ht="89.25" customHeight="1" x14ac:dyDescent="0.25">
      <c r="A22" s="347"/>
      <c r="B22" s="347"/>
      <c r="C22" s="181" t="s">
        <v>2</v>
      </c>
      <c r="D22" s="181" t="s">
        <v>188</v>
      </c>
      <c r="E22" s="182" t="s">
        <v>594</v>
      </c>
      <c r="F22" s="182" t="s">
        <v>595</v>
      </c>
      <c r="G22" s="360"/>
      <c r="H22" s="183" t="s">
        <v>472</v>
      </c>
      <c r="I22" s="183" t="s">
        <v>473</v>
      </c>
      <c r="J22" s="183" t="s">
        <v>472</v>
      </c>
      <c r="K22" s="183" t="s">
        <v>473</v>
      </c>
      <c r="L22" s="183" t="s">
        <v>472</v>
      </c>
      <c r="M22" s="183" t="s">
        <v>473</v>
      </c>
      <c r="N22" s="183" t="s">
        <v>472</v>
      </c>
      <c r="O22" s="183" t="s">
        <v>473</v>
      </c>
      <c r="P22" s="183" t="s">
        <v>472</v>
      </c>
      <c r="Q22" s="183" t="s">
        <v>473</v>
      </c>
      <c r="R22" s="183" t="s">
        <v>472</v>
      </c>
      <c r="S22" s="183" t="s">
        <v>473</v>
      </c>
      <c r="T22" s="183" t="s">
        <v>472</v>
      </c>
      <c r="U22" s="183" t="s">
        <v>473</v>
      </c>
      <c r="V22" s="183" t="s">
        <v>472</v>
      </c>
      <c r="W22" s="183" t="s">
        <v>473</v>
      </c>
      <c r="X22" s="183" t="s">
        <v>472</v>
      </c>
      <c r="Y22" s="183" t="s">
        <v>473</v>
      </c>
      <c r="Z22" s="183" t="s">
        <v>472</v>
      </c>
      <c r="AA22" s="183" t="s">
        <v>473</v>
      </c>
      <c r="AB22" s="181" t="s">
        <v>189</v>
      </c>
      <c r="AC22" s="181"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9" customFormat="1" ht="47.25" customHeight="1" x14ac:dyDescent="0.25">
      <c r="A24" s="136">
        <v>1</v>
      </c>
      <c r="B24" s="137" t="s">
        <v>187</v>
      </c>
      <c r="C24" s="138">
        <v>0.31111239812456087</v>
      </c>
      <c r="D24" s="138">
        <v>0.21934115453838268</v>
      </c>
      <c r="E24" s="138">
        <v>0.31111239812456087</v>
      </c>
      <c r="F24" s="138">
        <v>0.31111239812456087</v>
      </c>
      <c r="G24" s="138">
        <v>0</v>
      </c>
      <c r="H24" s="138">
        <v>0.31111239812456087</v>
      </c>
      <c r="I24" s="138"/>
      <c r="J24" s="138">
        <v>0.21934115453838268</v>
      </c>
      <c r="K24" s="138"/>
      <c r="L24" s="138">
        <v>0</v>
      </c>
      <c r="M24" s="138"/>
      <c r="N24" s="138">
        <v>0</v>
      </c>
      <c r="O24" s="138"/>
      <c r="P24" s="138">
        <v>0</v>
      </c>
      <c r="Q24" s="138"/>
      <c r="R24" s="138">
        <v>0</v>
      </c>
      <c r="S24" s="138"/>
      <c r="T24" s="138">
        <v>0</v>
      </c>
      <c r="U24" s="138"/>
      <c r="V24" s="138">
        <v>0</v>
      </c>
      <c r="W24" s="138"/>
      <c r="X24" s="138">
        <v>0</v>
      </c>
      <c r="Y24" s="138"/>
      <c r="Z24" s="138" t="s">
        <v>573</v>
      </c>
      <c r="AA24" s="138"/>
      <c r="AB24" s="138">
        <v>0.31111239812456087</v>
      </c>
      <c r="AC24" s="138">
        <v>0.21934115453838268</v>
      </c>
    </row>
    <row r="25" spans="1:32" s="139" customFormat="1" ht="24" customHeight="1" x14ac:dyDescent="0.25">
      <c r="A25" s="140" t="s">
        <v>186</v>
      </c>
      <c r="B25" s="141" t="s">
        <v>185</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573</v>
      </c>
      <c r="AA25" s="138"/>
      <c r="AB25" s="138">
        <v>0</v>
      </c>
      <c r="AC25" s="138">
        <v>0</v>
      </c>
    </row>
    <row r="26" spans="1:32" s="139" customFormat="1" x14ac:dyDescent="0.25">
      <c r="A26" s="140" t="s">
        <v>184</v>
      </c>
      <c r="B26" s="141" t="s">
        <v>183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573</v>
      </c>
      <c r="AA26" s="138"/>
      <c r="AB26" s="138">
        <v>0</v>
      </c>
      <c r="AC26" s="138">
        <v>0</v>
      </c>
    </row>
    <row r="27" spans="1:32" s="139" customFormat="1" ht="31.5" x14ac:dyDescent="0.25">
      <c r="A27" s="140" t="s">
        <v>182</v>
      </c>
      <c r="B27" s="141" t="s">
        <v>428</v>
      </c>
      <c r="C27" s="138"/>
      <c r="D27" s="138"/>
      <c r="E27" s="138"/>
      <c r="F27" s="138"/>
      <c r="G27" s="138">
        <v>0</v>
      </c>
      <c r="H27" s="138">
        <v>0.26096533177046743</v>
      </c>
      <c r="I27" s="138"/>
      <c r="J27" s="138">
        <v>0.18698080967900146</v>
      </c>
      <c r="K27" s="138"/>
      <c r="L27" s="138">
        <v>0</v>
      </c>
      <c r="M27" s="138"/>
      <c r="N27" s="138">
        <v>0</v>
      </c>
      <c r="O27" s="138"/>
      <c r="P27" s="138">
        <v>0</v>
      </c>
      <c r="Q27" s="138"/>
      <c r="R27" s="138">
        <v>0</v>
      </c>
      <c r="S27" s="138"/>
      <c r="T27" s="138">
        <v>0</v>
      </c>
      <c r="U27" s="138"/>
      <c r="V27" s="138">
        <v>0</v>
      </c>
      <c r="W27" s="138"/>
      <c r="X27" s="138">
        <v>0</v>
      </c>
      <c r="Y27" s="138"/>
      <c r="Z27" s="138" t="s">
        <v>573</v>
      </c>
      <c r="AA27" s="138"/>
      <c r="AB27" s="138">
        <v>0.26096533177046743</v>
      </c>
      <c r="AC27" s="138">
        <v>0.18698080967900146</v>
      </c>
    </row>
    <row r="28" spans="1:32" s="139" customFormat="1" x14ac:dyDescent="0.25">
      <c r="A28" s="140" t="s">
        <v>181</v>
      </c>
      <c r="B28" s="141" t="s">
        <v>180</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32" s="139" customFormat="1" x14ac:dyDescent="0.25">
      <c r="A29" s="140" t="s">
        <v>179</v>
      </c>
      <c r="B29" s="142" t="s">
        <v>178</v>
      </c>
      <c r="C29" s="138"/>
      <c r="D29" s="138"/>
      <c r="E29" s="138"/>
      <c r="F29" s="138"/>
      <c r="G29" s="138">
        <v>0</v>
      </c>
      <c r="H29" s="138">
        <v>5.0147066354093439E-2</v>
      </c>
      <c r="I29" s="138"/>
      <c r="J29" s="138">
        <v>3.2360344859381218E-2</v>
      </c>
      <c r="K29" s="138"/>
      <c r="L29" s="138">
        <v>0</v>
      </c>
      <c r="M29" s="138"/>
      <c r="N29" s="138">
        <v>0</v>
      </c>
      <c r="O29" s="138"/>
      <c r="P29" s="138">
        <v>0</v>
      </c>
      <c r="Q29" s="138"/>
      <c r="R29" s="138">
        <v>0</v>
      </c>
      <c r="S29" s="138"/>
      <c r="T29" s="138">
        <v>0</v>
      </c>
      <c r="U29" s="138"/>
      <c r="V29" s="138">
        <v>0</v>
      </c>
      <c r="W29" s="138"/>
      <c r="X29" s="138">
        <v>0</v>
      </c>
      <c r="Y29" s="138"/>
      <c r="Z29" s="138" t="s">
        <v>573</v>
      </c>
      <c r="AA29" s="138"/>
      <c r="AB29" s="138">
        <v>5.0147066354093439E-2</v>
      </c>
      <c r="AC29" s="138">
        <v>3.2360344859381218E-2</v>
      </c>
    </row>
    <row r="30" spans="1:32" s="139" customFormat="1" ht="47.25" x14ac:dyDescent="0.25">
      <c r="A30" s="136" t="s">
        <v>63</v>
      </c>
      <c r="B30" s="137" t="s">
        <v>177</v>
      </c>
      <c r="C30" s="138">
        <v>0.26096533177046732</v>
      </c>
      <c r="D30" s="138">
        <v>0.18698080967900146</v>
      </c>
      <c r="E30" s="138">
        <v>0.26096533177046732</v>
      </c>
      <c r="F30" s="138">
        <v>0.26096533177046732</v>
      </c>
      <c r="G30" s="138">
        <v>0</v>
      </c>
      <c r="H30" s="138">
        <v>0.26096533177046732</v>
      </c>
      <c r="I30" s="138"/>
      <c r="J30" s="138">
        <v>0.18698080967900146</v>
      </c>
      <c r="K30" s="138"/>
      <c r="L30" s="138">
        <v>0</v>
      </c>
      <c r="M30" s="138"/>
      <c r="N30" s="138">
        <v>0</v>
      </c>
      <c r="O30" s="138"/>
      <c r="P30" s="138">
        <v>0</v>
      </c>
      <c r="Q30" s="138"/>
      <c r="R30" s="138">
        <v>0</v>
      </c>
      <c r="S30" s="138"/>
      <c r="T30" s="138">
        <v>0</v>
      </c>
      <c r="U30" s="138"/>
      <c r="V30" s="138">
        <v>0</v>
      </c>
      <c r="W30" s="138"/>
      <c r="X30" s="138">
        <v>0</v>
      </c>
      <c r="Y30" s="138"/>
      <c r="Z30" s="138" t="s">
        <v>573</v>
      </c>
      <c r="AA30" s="138"/>
      <c r="AB30" s="138">
        <v>0.26096533177046732</v>
      </c>
      <c r="AC30" s="138">
        <v>0.18698080967900146</v>
      </c>
    </row>
    <row r="31" spans="1:32" s="139" customFormat="1" x14ac:dyDescent="0.25">
      <c r="A31" s="136" t="s">
        <v>176</v>
      </c>
      <c r="B31" s="141" t="s">
        <v>175</v>
      </c>
      <c r="C31" s="138">
        <v>1.3354373481534256E-2</v>
      </c>
      <c r="D31" s="138">
        <v>9.543001020348222E-3</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32" s="139" customFormat="1" ht="31.5" x14ac:dyDescent="0.25">
      <c r="A32" s="136" t="s">
        <v>174</v>
      </c>
      <c r="B32" s="141" t="s">
        <v>173</v>
      </c>
      <c r="C32" s="138">
        <v>2.9853024087272456E-3</v>
      </c>
      <c r="D32" s="138">
        <v>2.13369425688229E-3</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39" customFormat="1" x14ac:dyDescent="0.25">
      <c r="A33" s="136" t="s">
        <v>172</v>
      </c>
      <c r="B33" s="141" t="s">
        <v>171</v>
      </c>
      <c r="C33" s="138">
        <v>0.11616151400238352</v>
      </c>
      <c r="D33" s="138">
        <v>8.3505002457027105E-2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39" customFormat="1" x14ac:dyDescent="0.25">
      <c r="A34" s="136" t="s">
        <v>170</v>
      </c>
      <c r="B34" s="141" t="s">
        <v>169</v>
      </c>
      <c r="C34" s="138">
        <v>0.12846414187782235</v>
      </c>
      <c r="D34" s="138">
        <v>9.1799111944743855E-2</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39" customFormat="1" ht="31.5" x14ac:dyDescent="0.25">
      <c r="A35" s="136" t="s">
        <v>62</v>
      </c>
      <c r="B35" s="137" t="s">
        <v>168</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39" customFormat="1" x14ac:dyDescent="0.25">
      <c r="A36" s="140" t="s">
        <v>167</v>
      </c>
      <c r="B36" s="143" t="s">
        <v>533</v>
      </c>
      <c r="C36" s="138"/>
      <c r="D36" s="138"/>
      <c r="E36" s="138"/>
      <c r="F36" s="138"/>
      <c r="G36" s="138">
        <v>0</v>
      </c>
      <c r="H36" s="138">
        <v>0</v>
      </c>
      <c r="I36" s="138" t="s">
        <v>574</v>
      </c>
      <c r="J36" s="138">
        <v>0</v>
      </c>
      <c r="K36" s="138" t="s">
        <v>574</v>
      </c>
      <c r="L36" s="138">
        <v>0</v>
      </c>
      <c r="M36" s="156" t="s">
        <v>574</v>
      </c>
      <c r="N36" s="138">
        <v>0</v>
      </c>
      <c r="O36" s="138" t="s">
        <v>574</v>
      </c>
      <c r="P36" s="138">
        <v>0</v>
      </c>
      <c r="Q36" s="156" t="s">
        <v>574</v>
      </c>
      <c r="R36" s="138">
        <v>0</v>
      </c>
      <c r="S36" s="138" t="s">
        <v>574</v>
      </c>
      <c r="T36" s="138">
        <v>0</v>
      </c>
      <c r="U36" s="156" t="s">
        <v>574</v>
      </c>
      <c r="V36" s="138">
        <v>0</v>
      </c>
      <c r="W36" s="138" t="s">
        <v>574</v>
      </c>
      <c r="X36" s="138">
        <v>0</v>
      </c>
      <c r="Y36" s="156" t="s">
        <v>574</v>
      </c>
      <c r="Z36" s="138" t="s">
        <v>573</v>
      </c>
      <c r="AA36" s="138" t="s">
        <v>573</v>
      </c>
      <c r="AB36" s="138">
        <v>0</v>
      </c>
      <c r="AC36" s="156">
        <v>0</v>
      </c>
    </row>
    <row r="37" spans="1:29" s="139" customFormat="1" ht="31.5" x14ac:dyDescent="0.25">
      <c r="A37" s="140" t="s">
        <v>166</v>
      </c>
      <c r="B37" s="143" t="s">
        <v>531</v>
      </c>
      <c r="C37" s="138"/>
      <c r="D37" s="138"/>
      <c r="E37" s="138"/>
      <c r="F37" s="138"/>
      <c r="G37" s="138">
        <v>0</v>
      </c>
      <c r="H37" s="138">
        <v>0</v>
      </c>
      <c r="I37" s="138" t="s">
        <v>574</v>
      </c>
      <c r="J37" s="138">
        <v>0</v>
      </c>
      <c r="K37" s="138" t="s">
        <v>574</v>
      </c>
      <c r="L37" s="138">
        <v>0</v>
      </c>
      <c r="M37" s="156" t="s">
        <v>574</v>
      </c>
      <c r="N37" s="138">
        <v>0</v>
      </c>
      <c r="O37" s="138" t="s">
        <v>574</v>
      </c>
      <c r="P37" s="138">
        <v>0</v>
      </c>
      <c r="Q37" s="156" t="s">
        <v>574</v>
      </c>
      <c r="R37" s="138">
        <v>0</v>
      </c>
      <c r="S37" s="138" t="s">
        <v>574</v>
      </c>
      <c r="T37" s="138">
        <v>0</v>
      </c>
      <c r="U37" s="156" t="s">
        <v>574</v>
      </c>
      <c r="V37" s="138">
        <v>0</v>
      </c>
      <c r="W37" s="138" t="s">
        <v>574</v>
      </c>
      <c r="X37" s="138">
        <v>0</v>
      </c>
      <c r="Y37" s="156" t="s">
        <v>574</v>
      </c>
      <c r="Z37" s="138" t="s">
        <v>573</v>
      </c>
      <c r="AA37" s="138" t="s">
        <v>573</v>
      </c>
      <c r="AB37" s="138">
        <v>0</v>
      </c>
      <c r="AC37" s="156">
        <v>0</v>
      </c>
    </row>
    <row r="38" spans="1:29" s="139" customFormat="1" x14ac:dyDescent="0.25">
      <c r="A38" s="140" t="s">
        <v>165</v>
      </c>
      <c r="B38" s="141" t="s">
        <v>156</v>
      </c>
      <c r="C38" s="138"/>
      <c r="D38" s="138"/>
      <c r="E38" s="138"/>
      <c r="F38" s="138"/>
      <c r="G38" s="138">
        <v>0</v>
      </c>
      <c r="H38" s="138">
        <v>0</v>
      </c>
      <c r="I38" s="138" t="s">
        <v>574</v>
      </c>
      <c r="J38" s="138">
        <v>0</v>
      </c>
      <c r="K38" s="138" t="s">
        <v>574</v>
      </c>
      <c r="L38" s="138">
        <v>0</v>
      </c>
      <c r="M38" s="156" t="s">
        <v>574</v>
      </c>
      <c r="N38" s="138">
        <v>0</v>
      </c>
      <c r="O38" s="138" t="s">
        <v>574</v>
      </c>
      <c r="P38" s="138">
        <v>0</v>
      </c>
      <c r="Q38" s="156" t="s">
        <v>574</v>
      </c>
      <c r="R38" s="138">
        <v>0</v>
      </c>
      <c r="S38" s="138" t="s">
        <v>574</v>
      </c>
      <c r="T38" s="138">
        <v>0</v>
      </c>
      <c r="U38" s="156" t="s">
        <v>574</v>
      </c>
      <c r="V38" s="138">
        <v>0</v>
      </c>
      <c r="W38" s="138" t="s">
        <v>574</v>
      </c>
      <c r="X38" s="138">
        <v>0</v>
      </c>
      <c r="Y38" s="156" t="s">
        <v>574</v>
      </c>
      <c r="Z38" s="138" t="s">
        <v>573</v>
      </c>
      <c r="AA38" s="138" t="s">
        <v>573</v>
      </c>
      <c r="AB38" s="138">
        <v>0</v>
      </c>
      <c r="AC38" s="156">
        <v>0</v>
      </c>
    </row>
    <row r="39" spans="1:29" s="139" customFormat="1" x14ac:dyDescent="0.25">
      <c r="A39" s="140" t="s">
        <v>164</v>
      </c>
      <c r="B39" s="141" t="s">
        <v>532</v>
      </c>
      <c r="C39" s="138"/>
      <c r="D39" s="138"/>
      <c r="E39" s="138"/>
      <c r="F39" s="138"/>
      <c r="G39" s="138">
        <v>0</v>
      </c>
      <c r="H39" s="138">
        <v>0</v>
      </c>
      <c r="I39" s="138" t="s">
        <v>574</v>
      </c>
      <c r="J39" s="138">
        <v>0</v>
      </c>
      <c r="K39" s="138" t="s">
        <v>574</v>
      </c>
      <c r="L39" s="138">
        <v>0</v>
      </c>
      <c r="M39" s="156" t="s">
        <v>574</v>
      </c>
      <c r="N39" s="138">
        <v>0</v>
      </c>
      <c r="O39" s="138" t="s">
        <v>574</v>
      </c>
      <c r="P39" s="138">
        <v>0</v>
      </c>
      <c r="Q39" s="156" t="s">
        <v>574</v>
      </c>
      <c r="R39" s="138">
        <v>0</v>
      </c>
      <c r="S39" s="138" t="s">
        <v>574</v>
      </c>
      <c r="T39" s="138">
        <v>0</v>
      </c>
      <c r="U39" s="156" t="s">
        <v>574</v>
      </c>
      <c r="V39" s="138">
        <v>0</v>
      </c>
      <c r="W39" s="138" t="s">
        <v>574</v>
      </c>
      <c r="X39" s="138">
        <v>0</v>
      </c>
      <c r="Y39" s="156" t="s">
        <v>574</v>
      </c>
      <c r="Z39" s="138" t="s">
        <v>573</v>
      </c>
      <c r="AA39" s="138" t="s">
        <v>573</v>
      </c>
      <c r="AB39" s="138">
        <v>0</v>
      </c>
      <c r="AC39" s="156">
        <v>0</v>
      </c>
    </row>
    <row r="40" spans="1:29" s="139" customFormat="1" x14ac:dyDescent="0.25">
      <c r="A40" s="140" t="s">
        <v>163</v>
      </c>
      <c r="B40" s="141" t="s">
        <v>534</v>
      </c>
      <c r="C40" s="138"/>
      <c r="D40" s="138"/>
      <c r="E40" s="138"/>
      <c r="F40" s="138"/>
      <c r="G40" s="138">
        <v>0</v>
      </c>
      <c r="H40" s="138">
        <v>0</v>
      </c>
      <c r="I40" s="138" t="s">
        <v>574</v>
      </c>
      <c r="J40" s="138">
        <v>0</v>
      </c>
      <c r="K40" s="138" t="s">
        <v>574</v>
      </c>
      <c r="L40" s="138">
        <v>0</v>
      </c>
      <c r="M40" s="156" t="s">
        <v>574</v>
      </c>
      <c r="N40" s="138">
        <v>0</v>
      </c>
      <c r="O40" s="138" t="s">
        <v>574</v>
      </c>
      <c r="P40" s="138">
        <v>0</v>
      </c>
      <c r="Q40" s="156" t="s">
        <v>574</v>
      </c>
      <c r="R40" s="138">
        <v>0</v>
      </c>
      <c r="S40" s="138" t="s">
        <v>574</v>
      </c>
      <c r="T40" s="138">
        <v>0</v>
      </c>
      <c r="U40" s="156" t="s">
        <v>574</v>
      </c>
      <c r="V40" s="138">
        <v>0</v>
      </c>
      <c r="W40" s="138" t="s">
        <v>574</v>
      </c>
      <c r="X40" s="138">
        <v>0</v>
      </c>
      <c r="Y40" s="156" t="s">
        <v>574</v>
      </c>
      <c r="Z40" s="138" t="s">
        <v>573</v>
      </c>
      <c r="AA40" s="138" t="s">
        <v>573</v>
      </c>
      <c r="AB40" s="138">
        <v>0</v>
      </c>
      <c r="AC40" s="156">
        <v>0</v>
      </c>
    </row>
    <row r="41" spans="1:29" s="139" customFormat="1" x14ac:dyDescent="0.25">
      <c r="A41" s="140" t="s">
        <v>162</v>
      </c>
      <c r="B41" s="141" t="s">
        <v>535</v>
      </c>
      <c r="C41" s="138"/>
      <c r="D41" s="138"/>
      <c r="E41" s="138"/>
      <c r="F41" s="138"/>
      <c r="G41" s="138">
        <v>0</v>
      </c>
      <c r="H41" s="138">
        <v>0</v>
      </c>
      <c r="I41" s="138" t="s">
        <v>574</v>
      </c>
      <c r="J41" s="138">
        <v>0</v>
      </c>
      <c r="K41" s="138" t="s">
        <v>574</v>
      </c>
      <c r="L41" s="138">
        <v>0</v>
      </c>
      <c r="M41" s="156" t="s">
        <v>574</v>
      </c>
      <c r="N41" s="138">
        <v>0</v>
      </c>
      <c r="O41" s="138" t="s">
        <v>574</v>
      </c>
      <c r="P41" s="138">
        <v>0</v>
      </c>
      <c r="Q41" s="156" t="s">
        <v>574</v>
      </c>
      <c r="R41" s="138">
        <v>0</v>
      </c>
      <c r="S41" s="138" t="s">
        <v>574</v>
      </c>
      <c r="T41" s="138">
        <v>0</v>
      </c>
      <c r="U41" s="156" t="s">
        <v>574</v>
      </c>
      <c r="V41" s="138">
        <v>0</v>
      </c>
      <c r="W41" s="138" t="s">
        <v>574</v>
      </c>
      <c r="X41" s="138">
        <v>0</v>
      </c>
      <c r="Y41" s="156" t="s">
        <v>574</v>
      </c>
      <c r="Z41" s="138" t="s">
        <v>573</v>
      </c>
      <c r="AA41" s="138" t="s">
        <v>573</v>
      </c>
      <c r="AB41" s="138">
        <v>0</v>
      </c>
      <c r="AC41" s="156">
        <v>0</v>
      </c>
    </row>
    <row r="42" spans="1:29" s="139" customFormat="1" x14ac:dyDescent="0.25">
      <c r="A42" s="140" t="s">
        <v>161</v>
      </c>
      <c r="B42" s="141" t="s">
        <v>536</v>
      </c>
      <c r="C42" s="138"/>
      <c r="D42" s="138"/>
      <c r="E42" s="138"/>
      <c r="F42" s="138"/>
      <c r="G42" s="138">
        <v>0</v>
      </c>
      <c r="H42" s="138">
        <v>0</v>
      </c>
      <c r="I42" s="138" t="s">
        <v>574</v>
      </c>
      <c r="J42" s="138">
        <v>0</v>
      </c>
      <c r="K42" s="138" t="s">
        <v>574</v>
      </c>
      <c r="L42" s="138">
        <v>0</v>
      </c>
      <c r="M42" s="156" t="s">
        <v>574</v>
      </c>
      <c r="N42" s="138">
        <v>0</v>
      </c>
      <c r="O42" s="138" t="s">
        <v>574</v>
      </c>
      <c r="P42" s="138">
        <v>0</v>
      </c>
      <c r="Q42" s="156" t="s">
        <v>574</v>
      </c>
      <c r="R42" s="138">
        <v>0</v>
      </c>
      <c r="S42" s="138" t="s">
        <v>574</v>
      </c>
      <c r="T42" s="138">
        <v>0</v>
      </c>
      <c r="U42" s="156" t="s">
        <v>574</v>
      </c>
      <c r="V42" s="138">
        <v>0</v>
      </c>
      <c r="W42" s="138" t="s">
        <v>574</v>
      </c>
      <c r="X42" s="138">
        <v>0</v>
      </c>
      <c r="Y42" s="156" t="s">
        <v>574</v>
      </c>
      <c r="Z42" s="138" t="s">
        <v>573</v>
      </c>
      <c r="AA42" s="138" t="s">
        <v>573</v>
      </c>
      <c r="AB42" s="138">
        <v>0</v>
      </c>
      <c r="AC42" s="156">
        <v>0</v>
      </c>
    </row>
    <row r="43" spans="1:29" s="139" customFormat="1" x14ac:dyDescent="0.25">
      <c r="A43" s="140" t="s">
        <v>537</v>
      </c>
      <c r="B43" s="141" t="s">
        <v>538</v>
      </c>
      <c r="C43" s="138"/>
      <c r="D43" s="138"/>
      <c r="E43" s="138"/>
      <c r="F43" s="138"/>
      <c r="G43" s="138">
        <v>0</v>
      </c>
      <c r="H43" s="138">
        <v>0</v>
      </c>
      <c r="I43" s="138" t="s">
        <v>574</v>
      </c>
      <c r="J43" s="138">
        <v>0</v>
      </c>
      <c r="K43" s="138" t="s">
        <v>574</v>
      </c>
      <c r="L43" s="138">
        <v>0</v>
      </c>
      <c r="M43" s="156" t="s">
        <v>574</v>
      </c>
      <c r="N43" s="138">
        <v>0</v>
      </c>
      <c r="O43" s="138" t="s">
        <v>574</v>
      </c>
      <c r="P43" s="138">
        <v>0</v>
      </c>
      <c r="Q43" s="156" t="s">
        <v>574</v>
      </c>
      <c r="R43" s="138">
        <v>0</v>
      </c>
      <c r="S43" s="138" t="s">
        <v>574</v>
      </c>
      <c r="T43" s="138">
        <v>0</v>
      </c>
      <c r="U43" s="156" t="s">
        <v>574</v>
      </c>
      <c r="V43" s="138">
        <v>0</v>
      </c>
      <c r="W43" s="138" t="s">
        <v>574</v>
      </c>
      <c r="X43" s="138">
        <v>0</v>
      </c>
      <c r="Y43" s="156" t="s">
        <v>574</v>
      </c>
      <c r="Z43" s="138" t="s">
        <v>573</v>
      </c>
      <c r="AA43" s="138" t="s">
        <v>573</v>
      </c>
      <c r="AB43" s="138">
        <v>0</v>
      </c>
      <c r="AC43" s="156">
        <v>0</v>
      </c>
    </row>
    <row r="44" spans="1:29" s="139" customFormat="1" x14ac:dyDescent="0.25">
      <c r="A44" s="140" t="s">
        <v>539</v>
      </c>
      <c r="B44" s="141" t="s">
        <v>540</v>
      </c>
      <c r="C44" s="138"/>
      <c r="D44" s="138"/>
      <c r="E44" s="138"/>
      <c r="F44" s="138"/>
      <c r="G44" s="138">
        <v>0</v>
      </c>
      <c r="H44" s="138">
        <v>0</v>
      </c>
      <c r="I44" s="138" t="s">
        <v>574</v>
      </c>
      <c r="J44" s="138">
        <v>0</v>
      </c>
      <c r="K44" s="138" t="s">
        <v>574</v>
      </c>
      <c r="L44" s="138">
        <v>0</v>
      </c>
      <c r="M44" s="156" t="s">
        <v>574</v>
      </c>
      <c r="N44" s="138">
        <v>0</v>
      </c>
      <c r="O44" s="138" t="s">
        <v>574</v>
      </c>
      <c r="P44" s="138">
        <v>0</v>
      </c>
      <c r="Q44" s="156" t="s">
        <v>574</v>
      </c>
      <c r="R44" s="138">
        <v>0</v>
      </c>
      <c r="S44" s="138" t="s">
        <v>574</v>
      </c>
      <c r="T44" s="138">
        <v>0</v>
      </c>
      <c r="U44" s="156" t="s">
        <v>574</v>
      </c>
      <c r="V44" s="138">
        <v>0</v>
      </c>
      <c r="W44" s="138" t="s">
        <v>574</v>
      </c>
      <c r="X44" s="138">
        <v>0</v>
      </c>
      <c r="Y44" s="156" t="s">
        <v>574</v>
      </c>
      <c r="Z44" s="138" t="s">
        <v>573</v>
      </c>
      <c r="AA44" s="138" t="s">
        <v>573</v>
      </c>
      <c r="AB44" s="138">
        <v>0</v>
      </c>
      <c r="AC44" s="156">
        <v>0</v>
      </c>
    </row>
    <row r="45" spans="1:29" s="139" customFormat="1" x14ac:dyDescent="0.25">
      <c r="A45" s="140" t="s">
        <v>541</v>
      </c>
      <c r="B45" s="141" t="s">
        <v>542</v>
      </c>
      <c r="C45" s="138"/>
      <c r="D45" s="138"/>
      <c r="E45" s="138"/>
      <c r="F45" s="138"/>
      <c r="G45" s="138">
        <v>0</v>
      </c>
      <c r="H45" s="138">
        <v>0</v>
      </c>
      <c r="I45" s="138" t="s">
        <v>574</v>
      </c>
      <c r="J45" s="138">
        <v>0</v>
      </c>
      <c r="K45" s="138" t="s">
        <v>574</v>
      </c>
      <c r="L45" s="138">
        <v>0</v>
      </c>
      <c r="M45" s="156" t="s">
        <v>574</v>
      </c>
      <c r="N45" s="138">
        <v>0</v>
      </c>
      <c r="O45" s="138" t="s">
        <v>574</v>
      </c>
      <c r="P45" s="138">
        <v>0</v>
      </c>
      <c r="Q45" s="156" t="s">
        <v>574</v>
      </c>
      <c r="R45" s="138">
        <v>0</v>
      </c>
      <c r="S45" s="138" t="s">
        <v>574</v>
      </c>
      <c r="T45" s="138">
        <v>0</v>
      </c>
      <c r="U45" s="156" t="s">
        <v>574</v>
      </c>
      <c r="V45" s="138">
        <v>0</v>
      </c>
      <c r="W45" s="138" t="s">
        <v>574</v>
      </c>
      <c r="X45" s="138">
        <v>0</v>
      </c>
      <c r="Y45" s="156" t="s">
        <v>574</v>
      </c>
      <c r="Z45" s="138" t="s">
        <v>573</v>
      </c>
      <c r="AA45" s="138" t="s">
        <v>573</v>
      </c>
      <c r="AB45" s="138">
        <v>0</v>
      </c>
      <c r="AC45" s="156">
        <v>0</v>
      </c>
    </row>
    <row r="46" spans="1:29" s="139" customFormat="1" x14ac:dyDescent="0.25">
      <c r="A46" s="140" t="s">
        <v>543</v>
      </c>
      <c r="B46" s="141" t="s">
        <v>544</v>
      </c>
      <c r="C46" s="138"/>
      <c r="D46" s="138"/>
      <c r="E46" s="138"/>
      <c r="F46" s="138"/>
      <c r="G46" s="138">
        <v>0</v>
      </c>
      <c r="H46" s="138">
        <v>0</v>
      </c>
      <c r="I46" s="138" t="s">
        <v>574</v>
      </c>
      <c r="J46" s="138">
        <v>0</v>
      </c>
      <c r="K46" s="138" t="s">
        <v>574</v>
      </c>
      <c r="L46" s="138">
        <v>0</v>
      </c>
      <c r="M46" s="156" t="s">
        <v>574</v>
      </c>
      <c r="N46" s="138">
        <v>0</v>
      </c>
      <c r="O46" s="138" t="s">
        <v>574</v>
      </c>
      <c r="P46" s="138">
        <v>0</v>
      </c>
      <c r="Q46" s="156" t="s">
        <v>574</v>
      </c>
      <c r="R46" s="138">
        <v>0</v>
      </c>
      <c r="S46" s="138" t="s">
        <v>574</v>
      </c>
      <c r="T46" s="138">
        <v>0</v>
      </c>
      <c r="U46" s="156" t="s">
        <v>574</v>
      </c>
      <c r="V46" s="138">
        <v>0</v>
      </c>
      <c r="W46" s="138" t="s">
        <v>574</v>
      </c>
      <c r="X46" s="138">
        <v>0</v>
      </c>
      <c r="Y46" s="156" t="s">
        <v>574</v>
      </c>
      <c r="Z46" s="138" t="s">
        <v>573</v>
      </c>
      <c r="AA46" s="138" t="s">
        <v>573</v>
      </c>
      <c r="AB46" s="138">
        <v>0</v>
      </c>
      <c r="AC46" s="156">
        <v>0</v>
      </c>
    </row>
    <row r="47" spans="1:29" s="139" customFormat="1" x14ac:dyDescent="0.25">
      <c r="A47" s="136" t="s">
        <v>61</v>
      </c>
      <c r="B47" s="137" t="s">
        <v>160</v>
      </c>
      <c r="C47" s="138"/>
      <c r="D47" s="138"/>
      <c r="E47" s="138"/>
      <c r="F47" s="138"/>
      <c r="G47" s="138"/>
      <c r="H47" s="138"/>
      <c r="I47" s="138"/>
      <c r="J47" s="138"/>
      <c r="K47" s="138"/>
      <c r="L47" s="138"/>
      <c r="M47" s="138"/>
      <c r="N47" s="138"/>
      <c r="O47" s="138"/>
      <c r="P47" s="138"/>
      <c r="Q47" s="138"/>
      <c r="R47" s="138"/>
      <c r="S47" s="138"/>
      <c r="T47" s="138"/>
      <c r="U47" s="138"/>
      <c r="V47" s="138"/>
      <c r="W47" s="156"/>
      <c r="X47" s="138"/>
      <c r="Y47" s="138"/>
      <c r="Z47" s="138"/>
      <c r="AA47" s="138"/>
      <c r="AB47" s="138"/>
      <c r="AC47" s="138"/>
    </row>
    <row r="48" spans="1:29" s="139" customFormat="1" x14ac:dyDescent="0.25">
      <c r="A48" s="140" t="s">
        <v>159</v>
      </c>
      <c r="B48" s="143" t="s">
        <v>533</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573</v>
      </c>
      <c r="AA48" s="138"/>
      <c r="AB48" s="138">
        <v>0</v>
      </c>
      <c r="AC48" s="138">
        <v>0</v>
      </c>
    </row>
    <row r="49" spans="1:29" s="139" customFormat="1" ht="31.5" x14ac:dyDescent="0.25">
      <c r="A49" s="140" t="s">
        <v>158</v>
      </c>
      <c r="B49" s="143" t="s">
        <v>531</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573</v>
      </c>
      <c r="AA49" s="138"/>
      <c r="AB49" s="138">
        <v>0</v>
      </c>
      <c r="AC49" s="138">
        <v>0</v>
      </c>
    </row>
    <row r="50" spans="1:29" s="139" customFormat="1" x14ac:dyDescent="0.25">
      <c r="A50" s="140" t="s">
        <v>157</v>
      </c>
      <c r="B50" s="141" t="s">
        <v>156</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573</v>
      </c>
      <c r="AA50" s="138"/>
      <c r="AB50" s="138">
        <v>0</v>
      </c>
      <c r="AC50" s="138">
        <v>0</v>
      </c>
    </row>
    <row r="51" spans="1:29" s="139" customFormat="1" ht="31.5" x14ac:dyDescent="0.25">
      <c r="A51" s="140" t="s">
        <v>155</v>
      </c>
      <c r="B51" s="141" t="s">
        <v>154</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573</v>
      </c>
      <c r="AA51" s="138"/>
      <c r="AB51" s="138">
        <v>0</v>
      </c>
      <c r="AC51" s="138">
        <v>0</v>
      </c>
    </row>
    <row r="52" spans="1:29" s="139" customFormat="1" ht="31.5" x14ac:dyDescent="0.25">
      <c r="A52" s="140" t="s">
        <v>153</v>
      </c>
      <c r="B52" s="141" t="s">
        <v>152</v>
      </c>
      <c r="C52" s="138">
        <v>0</v>
      </c>
      <c r="D52" s="138">
        <v>0</v>
      </c>
      <c r="E52" s="138"/>
      <c r="F52" s="138"/>
      <c r="G52" s="138">
        <v>0</v>
      </c>
      <c r="H52" s="138">
        <v>0</v>
      </c>
      <c r="I52" s="138"/>
      <c r="J52" s="138">
        <v>0</v>
      </c>
      <c r="K52" s="138"/>
      <c r="L52" s="138">
        <v>0</v>
      </c>
      <c r="M52" s="138"/>
      <c r="N52" s="138">
        <v>0</v>
      </c>
      <c r="O52" s="138"/>
      <c r="P52" s="138">
        <v>0</v>
      </c>
      <c r="Q52" s="138"/>
      <c r="R52" s="138">
        <v>0</v>
      </c>
      <c r="S52" s="138"/>
      <c r="T52" s="138">
        <v>0</v>
      </c>
      <c r="U52" s="138"/>
      <c r="V52" s="138">
        <v>0</v>
      </c>
      <c r="W52" s="138"/>
      <c r="X52" s="138">
        <v>0</v>
      </c>
      <c r="Y52" s="138"/>
      <c r="Z52" s="138" t="s">
        <v>573</v>
      </c>
      <c r="AA52" s="138"/>
      <c r="AB52" s="138">
        <v>0</v>
      </c>
      <c r="AC52" s="138">
        <v>0</v>
      </c>
    </row>
    <row r="53" spans="1:29" s="139" customFormat="1" x14ac:dyDescent="0.25">
      <c r="A53" s="140" t="s">
        <v>151</v>
      </c>
      <c r="B53" s="141" t="s">
        <v>150</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573</v>
      </c>
      <c r="AA53" s="138"/>
      <c r="AB53" s="138">
        <v>0</v>
      </c>
      <c r="AC53" s="138">
        <v>0</v>
      </c>
    </row>
    <row r="54" spans="1:29" s="139" customFormat="1" x14ac:dyDescent="0.25">
      <c r="A54" s="140" t="s">
        <v>149</v>
      </c>
      <c r="B54" s="141" t="s">
        <v>534</v>
      </c>
      <c r="C54" s="138">
        <v>6</v>
      </c>
      <c r="D54" s="138">
        <v>4</v>
      </c>
      <c r="E54" s="138"/>
      <c r="F54" s="138"/>
      <c r="G54" s="138">
        <v>0</v>
      </c>
      <c r="H54" s="138">
        <v>6</v>
      </c>
      <c r="I54" s="138"/>
      <c r="J54" s="138">
        <v>4</v>
      </c>
      <c r="K54" s="138"/>
      <c r="L54" s="138">
        <v>0</v>
      </c>
      <c r="M54" s="138"/>
      <c r="N54" s="138">
        <v>0</v>
      </c>
      <c r="O54" s="138"/>
      <c r="P54" s="138">
        <v>0</v>
      </c>
      <c r="Q54" s="138"/>
      <c r="R54" s="138">
        <v>0</v>
      </c>
      <c r="S54" s="138"/>
      <c r="T54" s="138">
        <v>0</v>
      </c>
      <c r="U54" s="138"/>
      <c r="V54" s="138">
        <v>0</v>
      </c>
      <c r="W54" s="138"/>
      <c r="X54" s="138">
        <v>0</v>
      </c>
      <c r="Y54" s="138"/>
      <c r="Z54" s="138" t="s">
        <v>573</v>
      </c>
      <c r="AA54" s="138"/>
      <c r="AB54" s="138">
        <v>6</v>
      </c>
      <c r="AC54" s="138">
        <v>4</v>
      </c>
    </row>
    <row r="55" spans="1:29" s="139" customFormat="1" x14ac:dyDescent="0.25">
      <c r="A55" s="140" t="s">
        <v>545</v>
      </c>
      <c r="B55" s="141" t="s">
        <v>535</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573</v>
      </c>
      <c r="AA55" s="138"/>
      <c r="AB55" s="138">
        <v>0</v>
      </c>
      <c r="AC55" s="138">
        <v>0</v>
      </c>
    </row>
    <row r="56" spans="1:29" s="139" customFormat="1" x14ac:dyDescent="0.25">
      <c r="A56" s="140" t="s">
        <v>546</v>
      </c>
      <c r="B56" s="141" t="s">
        <v>536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573</v>
      </c>
      <c r="AA56" s="138"/>
      <c r="AB56" s="138">
        <v>0</v>
      </c>
      <c r="AC56" s="138">
        <v>0</v>
      </c>
    </row>
    <row r="57" spans="1:29" s="139" customFormat="1" x14ac:dyDescent="0.25">
      <c r="A57" s="140" t="s">
        <v>547</v>
      </c>
      <c r="B57" s="141" t="s">
        <v>538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573</v>
      </c>
      <c r="AA57" s="138"/>
      <c r="AB57" s="138">
        <v>0</v>
      </c>
      <c r="AC57" s="138">
        <v>0</v>
      </c>
    </row>
    <row r="58" spans="1:29" s="139" customFormat="1" x14ac:dyDescent="0.25">
      <c r="A58" s="140" t="s">
        <v>548</v>
      </c>
      <c r="B58" s="141" t="s">
        <v>540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573</v>
      </c>
      <c r="AA58" s="138"/>
      <c r="AB58" s="138">
        <v>0</v>
      </c>
      <c r="AC58" s="138">
        <v>0</v>
      </c>
    </row>
    <row r="59" spans="1:29" s="139" customFormat="1" x14ac:dyDescent="0.25">
      <c r="A59" s="140" t="s">
        <v>549</v>
      </c>
      <c r="B59" s="141" t="s">
        <v>542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573</v>
      </c>
      <c r="AA59" s="138"/>
      <c r="AB59" s="138">
        <v>0</v>
      </c>
      <c r="AC59" s="138">
        <v>0</v>
      </c>
    </row>
    <row r="60" spans="1:29" s="139" customFormat="1" x14ac:dyDescent="0.25">
      <c r="A60" s="140" t="s">
        <v>550</v>
      </c>
      <c r="B60" s="141" t="s">
        <v>544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573</v>
      </c>
      <c r="AA60" s="138"/>
      <c r="AB60" s="138">
        <v>0</v>
      </c>
      <c r="AC60" s="138">
        <v>0</v>
      </c>
    </row>
    <row r="61" spans="1:29" s="139" customFormat="1" ht="35.25" customHeight="1" x14ac:dyDescent="0.25">
      <c r="A61" s="136" t="s">
        <v>59</v>
      </c>
      <c r="B61" s="137" t="s">
        <v>148</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39" customFormat="1" x14ac:dyDescent="0.25">
      <c r="A62" s="140" t="s">
        <v>147</v>
      </c>
      <c r="B62" s="141" t="s">
        <v>146</v>
      </c>
      <c r="C62" s="138">
        <v>0.26096533177046732</v>
      </c>
      <c r="D62" s="138">
        <v>0.18698080967900146</v>
      </c>
      <c r="E62" s="138"/>
      <c r="F62" s="138"/>
      <c r="G62" s="138">
        <v>0</v>
      </c>
      <c r="H62" s="138">
        <v>0.26096533177046732</v>
      </c>
      <c r="I62" s="138"/>
      <c r="J62" s="138">
        <v>0.18698080967900146</v>
      </c>
      <c r="K62" s="138"/>
      <c r="L62" s="138">
        <v>0</v>
      </c>
      <c r="M62" s="138"/>
      <c r="N62" s="138">
        <v>0</v>
      </c>
      <c r="O62" s="138"/>
      <c r="P62" s="138">
        <v>0</v>
      </c>
      <c r="Q62" s="138"/>
      <c r="R62" s="138">
        <v>0</v>
      </c>
      <c r="S62" s="138"/>
      <c r="T62" s="138">
        <v>0</v>
      </c>
      <c r="U62" s="138"/>
      <c r="V62" s="138">
        <v>0</v>
      </c>
      <c r="W62" s="138"/>
      <c r="X62" s="138">
        <v>0</v>
      </c>
      <c r="Y62" s="138"/>
      <c r="Z62" s="138" t="s">
        <v>573</v>
      </c>
      <c r="AA62" s="138"/>
      <c r="AB62" s="138">
        <v>0.26096533177046732</v>
      </c>
      <c r="AC62" s="138">
        <v>0.18698080967900146</v>
      </c>
    </row>
    <row r="63" spans="1:29" s="139" customFormat="1" x14ac:dyDescent="0.25">
      <c r="A63" s="140" t="s">
        <v>145</v>
      </c>
      <c r="B63" s="141" t="s">
        <v>139</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573</v>
      </c>
      <c r="AA63" s="138"/>
      <c r="AB63" s="138">
        <v>0</v>
      </c>
      <c r="AC63" s="138">
        <v>0</v>
      </c>
    </row>
    <row r="64" spans="1:29" s="139" customFormat="1" x14ac:dyDescent="0.25">
      <c r="A64" s="140" t="s">
        <v>144</v>
      </c>
      <c r="B64" s="143" t="s">
        <v>138</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573</v>
      </c>
      <c r="AA64" s="138"/>
      <c r="AB64" s="138">
        <v>0</v>
      </c>
      <c r="AC64" s="138">
        <v>0</v>
      </c>
    </row>
    <row r="65" spans="1:29" s="139" customFormat="1" x14ac:dyDescent="0.25">
      <c r="A65" s="140" t="s">
        <v>143</v>
      </c>
      <c r="B65" s="143" t="s">
        <v>137</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573</v>
      </c>
      <c r="AA65" s="138"/>
      <c r="AB65" s="138">
        <v>0</v>
      </c>
      <c r="AC65" s="138">
        <v>0</v>
      </c>
    </row>
    <row r="66" spans="1:29" s="139" customFormat="1" x14ac:dyDescent="0.25">
      <c r="A66" s="140" t="s">
        <v>142</v>
      </c>
      <c r="B66" s="143" t="s">
        <v>136</v>
      </c>
      <c r="C66" s="138"/>
      <c r="D66" s="138"/>
      <c r="E66" s="138"/>
      <c r="F66" s="138"/>
      <c r="G66" s="138">
        <v>0</v>
      </c>
      <c r="H66" s="138">
        <v>0</v>
      </c>
      <c r="I66" s="138"/>
      <c r="J66" s="138">
        <v>0</v>
      </c>
      <c r="K66" s="138"/>
      <c r="L66" s="138">
        <v>0</v>
      </c>
      <c r="M66" s="138"/>
      <c r="N66" s="138">
        <v>0</v>
      </c>
      <c r="O66" s="138"/>
      <c r="P66" s="138">
        <v>0</v>
      </c>
      <c r="Q66" s="138"/>
      <c r="R66" s="138">
        <v>0</v>
      </c>
      <c r="S66" s="138"/>
      <c r="T66" s="138">
        <v>0</v>
      </c>
      <c r="U66" s="138"/>
      <c r="V66" s="138">
        <v>0</v>
      </c>
      <c r="W66" s="138"/>
      <c r="X66" s="138">
        <v>0</v>
      </c>
      <c r="Y66" s="138"/>
      <c r="Z66" s="138" t="s">
        <v>573</v>
      </c>
      <c r="AA66" s="138"/>
      <c r="AB66" s="138">
        <v>0</v>
      </c>
      <c r="AC66" s="138">
        <v>0</v>
      </c>
    </row>
    <row r="67" spans="1:29" s="139" customFormat="1" x14ac:dyDescent="0.25">
      <c r="A67" s="140" t="s">
        <v>141</v>
      </c>
      <c r="B67" s="143" t="s">
        <v>534</v>
      </c>
      <c r="C67" s="138"/>
      <c r="D67" s="138"/>
      <c r="E67" s="138"/>
      <c r="F67" s="138"/>
      <c r="G67" s="138">
        <v>0</v>
      </c>
      <c r="H67" s="138">
        <v>6</v>
      </c>
      <c r="I67" s="138"/>
      <c r="J67" s="138">
        <v>4</v>
      </c>
      <c r="K67" s="138"/>
      <c r="L67" s="138">
        <v>0</v>
      </c>
      <c r="M67" s="138"/>
      <c r="N67" s="138">
        <v>0</v>
      </c>
      <c r="O67" s="138"/>
      <c r="P67" s="138">
        <v>0</v>
      </c>
      <c r="Q67" s="138"/>
      <c r="R67" s="138">
        <v>0</v>
      </c>
      <c r="S67" s="138"/>
      <c r="T67" s="138">
        <v>0</v>
      </c>
      <c r="U67" s="138"/>
      <c r="V67" s="138">
        <v>0</v>
      </c>
      <c r="W67" s="138"/>
      <c r="X67" s="138">
        <v>0</v>
      </c>
      <c r="Y67" s="138"/>
      <c r="Z67" s="138" t="s">
        <v>573</v>
      </c>
      <c r="AA67" s="138"/>
      <c r="AB67" s="138">
        <v>6</v>
      </c>
      <c r="AC67" s="138">
        <v>4</v>
      </c>
    </row>
    <row r="68" spans="1:29" s="139" customFormat="1" x14ac:dyDescent="0.25">
      <c r="A68" s="140" t="s">
        <v>551</v>
      </c>
      <c r="B68" s="143" t="s">
        <v>535</v>
      </c>
      <c r="C68" s="138"/>
      <c r="D68" s="138"/>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573</v>
      </c>
      <c r="AA68" s="138"/>
      <c r="AB68" s="138">
        <v>0</v>
      </c>
      <c r="AC68" s="138">
        <v>0</v>
      </c>
    </row>
    <row r="69" spans="1:29" s="139" customFormat="1" x14ac:dyDescent="0.25">
      <c r="A69" s="140" t="s">
        <v>552</v>
      </c>
      <c r="B69" s="143" t="s">
        <v>536</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573</v>
      </c>
      <c r="AA69" s="138"/>
      <c r="AB69" s="138">
        <v>0</v>
      </c>
      <c r="AC69" s="138">
        <v>0</v>
      </c>
    </row>
    <row r="70" spans="1:29" s="139" customFormat="1" x14ac:dyDescent="0.25">
      <c r="A70" s="140" t="s">
        <v>553</v>
      </c>
      <c r="B70" s="143" t="s">
        <v>538</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573</v>
      </c>
      <c r="AA70" s="138"/>
      <c r="AB70" s="138">
        <v>0</v>
      </c>
      <c r="AC70" s="138">
        <v>0</v>
      </c>
    </row>
    <row r="71" spans="1:29" s="139" customFormat="1" x14ac:dyDescent="0.25">
      <c r="A71" s="140" t="s">
        <v>554</v>
      </c>
      <c r="B71" s="143" t="s">
        <v>540</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573</v>
      </c>
      <c r="AA71" s="138"/>
      <c r="AB71" s="138">
        <v>0</v>
      </c>
      <c r="AC71" s="138">
        <v>0</v>
      </c>
    </row>
    <row r="72" spans="1:29" s="139" customFormat="1" x14ac:dyDescent="0.25">
      <c r="A72" s="140" t="s">
        <v>555</v>
      </c>
      <c r="B72" s="143" t="s">
        <v>542</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573</v>
      </c>
      <c r="AA72" s="138"/>
      <c r="AB72" s="138">
        <v>0</v>
      </c>
      <c r="AC72" s="138">
        <v>0</v>
      </c>
    </row>
    <row r="73" spans="1:29" s="139" customFormat="1" x14ac:dyDescent="0.25">
      <c r="A73" s="140" t="s">
        <v>556</v>
      </c>
      <c r="B73" s="143" t="s">
        <v>544</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573</v>
      </c>
      <c r="AA73" s="138"/>
      <c r="AB73" s="138">
        <v>0</v>
      </c>
      <c r="AC73" s="138">
        <v>0</v>
      </c>
    </row>
    <row r="74" spans="1:29" s="139" customFormat="1" ht="36.75" customHeight="1" x14ac:dyDescent="0.25">
      <c r="A74" s="136" t="s">
        <v>58</v>
      </c>
      <c r="B74" s="144" t="s">
        <v>235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573</v>
      </c>
      <c r="AA74" s="138"/>
      <c r="AB74" s="138">
        <v>0</v>
      </c>
      <c r="AC74" s="138">
        <v>0</v>
      </c>
    </row>
    <row r="75" spans="1:29" s="139" customFormat="1" x14ac:dyDescent="0.25">
      <c r="A75" s="136" t="s">
        <v>56</v>
      </c>
      <c r="B75" s="137" t="s">
        <v>140</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s="139" customFormat="1" x14ac:dyDescent="0.25">
      <c r="A76" s="140" t="s">
        <v>230</v>
      </c>
      <c r="B76" s="143" t="s">
        <v>533</v>
      </c>
      <c r="C76" s="145"/>
      <c r="D76" s="146"/>
      <c r="E76" s="147"/>
      <c r="F76" s="147"/>
      <c r="G76" s="138">
        <v>0</v>
      </c>
      <c r="H76" s="138">
        <v>0</v>
      </c>
      <c r="I76" s="138"/>
      <c r="J76" s="138">
        <v>0</v>
      </c>
      <c r="K76" s="138"/>
      <c r="L76" s="138">
        <v>0</v>
      </c>
      <c r="M76" s="147"/>
      <c r="N76" s="138">
        <v>0</v>
      </c>
      <c r="O76" s="146"/>
      <c r="P76" s="138">
        <v>0</v>
      </c>
      <c r="Q76" s="146"/>
      <c r="R76" s="138">
        <v>0</v>
      </c>
      <c r="S76" s="146"/>
      <c r="T76" s="138">
        <v>0</v>
      </c>
      <c r="U76" s="146"/>
      <c r="V76" s="138">
        <v>0</v>
      </c>
      <c r="W76" s="146"/>
      <c r="X76" s="138">
        <v>0</v>
      </c>
      <c r="Y76" s="146"/>
      <c r="Z76" s="138" t="s">
        <v>573</v>
      </c>
      <c r="AA76" s="146"/>
      <c r="AB76" s="138">
        <v>0</v>
      </c>
      <c r="AC76" s="146">
        <v>0</v>
      </c>
    </row>
    <row r="77" spans="1:29" s="139" customFormat="1" ht="31.5" x14ac:dyDescent="0.25">
      <c r="A77" s="140" t="s">
        <v>231</v>
      </c>
      <c r="B77" s="143" t="s">
        <v>531</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573</v>
      </c>
      <c r="AA77" s="138"/>
      <c r="AB77" s="138">
        <v>0</v>
      </c>
      <c r="AC77" s="138">
        <v>0</v>
      </c>
    </row>
    <row r="78" spans="1:29" s="139" customFormat="1" x14ac:dyDescent="0.25">
      <c r="A78" s="140" t="s">
        <v>232</v>
      </c>
      <c r="B78" s="141" t="s">
        <v>156</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573</v>
      </c>
      <c r="AA78" s="138"/>
      <c r="AB78" s="138">
        <v>0</v>
      </c>
      <c r="AC78" s="138">
        <v>0</v>
      </c>
    </row>
    <row r="79" spans="1:29" s="139" customFormat="1" x14ac:dyDescent="0.25">
      <c r="A79" s="140" t="s">
        <v>233</v>
      </c>
      <c r="B79" s="141" t="s">
        <v>557</v>
      </c>
      <c r="C79" s="138"/>
      <c r="D79" s="138"/>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573</v>
      </c>
      <c r="AA79" s="138"/>
      <c r="AB79" s="138">
        <v>0</v>
      </c>
      <c r="AC79" s="138">
        <v>0</v>
      </c>
    </row>
    <row r="80" spans="1:29" s="139" customFormat="1" x14ac:dyDescent="0.25">
      <c r="A80" s="140" t="s">
        <v>234</v>
      </c>
      <c r="B80" s="141" t="s">
        <v>534</v>
      </c>
      <c r="C80" s="145"/>
      <c r="D80" s="146"/>
      <c r="E80" s="147"/>
      <c r="F80" s="147"/>
      <c r="G80" s="138">
        <v>0</v>
      </c>
      <c r="H80" s="138">
        <v>0</v>
      </c>
      <c r="I80" s="138"/>
      <c r="J80" s="138">
        <v>0</v>
      </c>
      <c r="K80" s="138"/>
      <c r="L80" s="138">
        <v>2</v>
      </c>
      <c r="M80" s="147"/>
      <c r="N80" s="138">
        <v>0</v>
      </c>
      <c r="O80" s="146"/>
      <c r="P80" s="138">
        <v>0</v>
      </c>
      <c r="Q80" s="146"/>
      <c r="R80" s="138">
        <v>0</v>
      </c>
      <c r="S80" s="146"/>
      <c r="T80" s="138">
        <v>0</v>
      </c>
      <c r="U80" s="146"/>
      <c r="V80" s="138">
        <v>0</v>
      </c>
      <c r="W80" s="146"/>
      <c r="X80" s="138">
        <v>0</v>
      </c>
      <c r="Y80" s="146"/>
      <c r="Z80" s="138" t="s">
        <v>573</v>
      </c>
      <c r="AA80" s="146"/>
      <c r="AB80" s="138">
        <v>2</v>
      </c>
      <c r="AC80" s="146">
        <v>0</v>
      </c>
    </row>
    <row r="81" spans="1:29" s="139" customFormat="1" x14ac:dyDescent="0.25">
      <c r="A81" s="140" t="s">
        <v>558</v>
      </c>
      <c r="B81" s="141" t="s">
        <v>535</v>
      </c>
      <c r="C81" s="145"/>
      <c r="D81" s="146"/>
      <c r="E81" s="147"/>
      <c r="F81" s="147"/>
      <c r="G81" s="138">
        <v>0</v>
      </c>
      <c r="H81" s="138">
        <v>0</v>
      </c>
      <c r="I81" s="138"/>
      <c r="J81" s="138">
        <v>0</v>
      </c>
      <c r="K81" s="138"/>
      <c r="L81" s="138">
        <v>0</v>
      </c>
      <c r="M81" s="147"/>
      <c r="N81" s="138">
        <v>0</v>
      </c>
      <c r="O81" s="146"/>
      <c r="P81" s="138">
        <v>0</v>
      </c>
      <c r="Q81" s="146"/>
      <c r="R81" s="138">
        <v>0</v>
      </c>
      <c r="S81" s="146"/>
      <c r="T81" s="138">
        <v>0</v>
      </c>
      <c r="U81" s="146"/>
      <c r="V81" s="138">
        <v>0</v>
      </c>
      <c r="W81" s="146"/>
      <c r="X81" s="138">
        <v>0</v>
      </c>
      <c r="Y81" s="146"/>
      <c r="Z81" s="138" t="s">
        <v>573</v>
      </c>
      <c r="AA81" s="146"/>
      <c r="AB81" s="138">
        <v>0</v>
      </c>
      <c r="AC81" s="146">
        <v>0</v>
      </c>
    </row>
    <row r="82" spans="1:29" s="139" customFormat="1" x14ac:dyDescent="0.25">
      <c r="A82" s="140" t="s">
        <v>559</v>
      </c>
      <c r="B82" s="141" t="s">
        <v>536</v>
      </c>
      <c r="C82" s="145"/>
      <c r="D82" s="146"/>
      <c r="E82" s="147"/>
      <c r="F82" s="147"/>
      <c r="G82" s="138">
        <v>0</v>
      </c>
      <c r="H82" s="138">
        <v>0</v>
      </c>
      <c r="I82" s="138"/>
      <c r="J82" s="138">
        <v>0</v>
      </c>
      <c r="K82" s="138"/>
      <c r="L82" s="138">
        <v>0</v>
      </c>
      <c r="M82" s="147"/>
      <c r="N82" s="138">
        <v>0</v>
      </c>
      <c r="O82" s="146"/>
      <c r="P82" s="138">
        <v>0</v>
      </c>
      <c r="Q82" s="146"/>
      <c r="R82" s="138">
        <v>0</v>
      </c>
      <c r="S82" s="146"/>
      <c r="T82" s="138">
        <v>0</v>
      </c>
      <c r="U82" s="146"/>
      <c r="V82" s="138">
        <v>0</v>
      </c>
      <c r="W82" s="146"/>
      <c r="X82" s="138">
        <v>0</v>
      </c>
      <c r="Y82" s="146"/>
      <c r="Z82" s="138" t="s">
        <v>573</v>
      </c>
      <c r="AA82" s="146"/>
      <c r="AB82" s="138">
        <v>0</v>
      </c>
      <c r="AC82" s="146">
        <v>0</v>
      </c>
    </row>
    <row r="83" spans="1:29" s="139" customFormat="1" x14ac:dyDescent="0.25">
      <c r="A83" s="140" t="s">
        <v>560</v>
      </c>
      <c r="B83" s="141" t="s">
        <v>538</v>
      </c>
      <c r="C83" s="145"/>
      <c r="D83" s="146"/>
      <c r="E83" s="147"/>
      <c r="F83" s="147"/>
      <c r="G83" s="138">
        <v>0</v>
      </c>
      <c r="H83" s="138">
        <v>0</v>
      </c>
      <c r="I83" s="138"/>
      <c r="J83" s="138">
        <v>0</v>
      </c>
      <c r="K83" s="138"/>
      <c r="L83" s="138">
        <v>0</v>
      </c>
      <c r="M83" s="147"/>
      <c r="N83" s="138">
        <v>0</v>
      </c>
      <c r="O83" s="146"/>
      <c r="P83" s="138">
        <v>0</v>
      </c>
      <c r="Q83" s="146"/>
      <c r="R83" s="138">
        <v>0</v>
      </c>
      <c r="S83" s="146"/>
      <c r="T83" s="138">
        <v>0</v>
      </c>
      <c r="U83" s="146"/>
      <c r="V83" s="138">
        <v>0</v>
      </c>
      <c r="W83" s="146"/>
      <c r="X83" s="138">
        <v>0</v>
      </c>
      <c r="Y83" s="146"/>
      <c r="Z83" s="138" t="s">
        <v>573</v>
      </c>
      <c r="AA83" s="146"/>
      <c r="AB83" s="138">
        <v>0</v>
      </c>
      <c r="AC83" s="146">
        <v>0</v>
      </c>
    </row>
    <row r="84" spans="1:29" s="139" customFormat="1" x14ac:dyDescent="0.25">
      <c r="A84" s="140" t="s">
        <v>561</v>
      </c>
      <c r="B84" s="141" t="s">
        <v>540</v>
      </c>
      <c r="C84" s="145"/>
      <c r="D84" s="146"/>
      <c r="E84" s="147"/>
      <c r="F84" s="147"/>
      <c r="G84" s="138">
        <v>0</v>
      </c>
      <c r="H84" s="138">
        <v>0</v>
      </c>
      <c r="I84" s="138"/>
      <c r="J84" s="138">
        <v>0</v>
      </c>
      <c r="K84" s="138"/>
      <c r="L84" s="138">
        <v>0</v>
      </c>
      <c r="M84" s="147"/>
      <c r="N84" s="138">
        <v>0</v>
      </c>
      <c r="O84" s="146"/>
      <c r="P84" s="138">
        <v>0</v>
      </c>
      <c r="Q84" s="146"/>
      <c r="R84" s="138">
        <v>0</v>
      </c>
      <c r="S84" s="146"/>
      <c r="T84" s="138">
        <v>0</v>
      </c>
      <c r="U84" s="146"/>
      <c r="V84" s="138">
        <v>0</v>
      </c>
      <c r="W84" s="146"/>
      <c r="X84" s="138">
        <v>0</v>
      </c>
      <c r="Y84" s="146"/>
      <c r="Z84" s="138" t="s">
        <v>573</v>
      </c>
      <c r="AA84" s="146"/>
      <c r="AB84" s="138">
        <v>0</v>
      </c>
      <c r="AC84" s="146">
        <v>0</v>
      </c>
    </row>
    <row r="85" spans="1:29" s="139" customFormat="1" x14ac:dyDescent="0.25">
      <c r="A85" s="140" t="s">
        <v>562</v>
      </c>
      <c r="B85" s="141" t="s">
        <v>542</v>
      </c>
      <c r="C85" s="145"/>
      <c r="D85" s="146"/>
      <c r="E85" s="147"/>
      <c r="F85" s="147"/>
      <c r="G85" s="138">
        <v>0</v>
      </c>
      <c r="H85" s="138">
        <v>0</v>
      </c>
      <c r="I85" s="138"/>
      <c r="J85" s="138">
        <v>0</v>
      </c>
      <c r="K85" s="138"/>
      <c r="L85" s="138">
        <v>0</v>
      </c>
      <c r="M85" s="147"/>
      <c r="N85" s="138">
        <v>0</v>
      </c>
      <c r="O85" s="146"/>
      <c r="P85" s="138">
        <v>0</v>
      </c>
      <c r="Q85" s="146"/>
      <c r="R85" s="138">
        <v>0</v>
      </c>
      <c r="S85" s="146"/>
      <c r="T85" s="138">
        <v>0</v>
      </c>
      <c r="U85" s="146"/>
      <c r="V85" s="138">
        <v>0</v>
      </c>
      <c r="W85" s="146"/>
      <c r="X85" s="138">
        <v>0</v>
      </c>
      <c r="Y85" s="146"/>
      <c r="Z85" s="138" t="s">
        <v>573</v>
      </c>
      <c r="AA85" s="146"/>
      <c r="AB85" s="138">
        <v>0</v>
      </c>
      <c r="AC85" s="146">
        <v>0</v>
      </c>
    </row>
    <row r="86" spans="1:29" s="139" customFormat="1" ht="13.5" customHeight="1" x14ac:dyDescent="0.25">
      <c r="A86" s="140" t="s">
        <v>563</v>
      </c>
      <c r="B86" s="141" t="s">
        <v>544</v>
      </c>
      <c r="C86" s="148"/>
      <c r="D86" s="146"/>
      <c r="E86" s="147"/>
      <c r="F86" s="147"/>
      <c r="G86" s="138">
        <v>0</v>
      </c>
      <c r="H86" s="138">
        <v>0</v>
      </c>
      <c r="I86" s="138"/>
      <c r="J86" s="138">
        <v>0</v>
      </c>
      <c r="K86" s="138"/>
      <c r="L86" s="138">
        <v>0</v>
      </c>
      <c r="M86" s="147"/>
      <c r="N86" s="138">
        <v>0</v>
      </c>
      <c r="O86" s="146"/>
      <c r="P86" s="138">
        <v>0</v>
      </c>
      <c r="Q86" s="146"/>
      <c r="R86" s="138">
        <v>0</v>
      </c>
      <c r="S86" s="146"/>
      <c r="T86" s="138">
        <v>0</v>
      </c>
      <c r="U86" s="146"/>
      <c r="V86" s="138">
        <v>0</v>
      </c>
      <c r="W86" s="146"/>
      <c r="X86" s="138">
        <v>0</v>
      </c>
      <c r="Y86" s="146"/>
      <c r="Z86" s="138" t="s">
        <v>573</v>
      </c>
      <c r="AA86" s="146"/>
      <c r="AB86" s="138">
        <v>0</v>
      </c>
      <c r="AC86" s="146">
        <v>0</v>
      </c>
    </row>
    <row r="87" spans="1:29" x14ac:dyDescent="0.25">
      <c r="A87" s="61"/>
      <c r="B87" s="56"/>
      <c r="C87" s="56"/>
      <c r="D87" s="56"/>
      <c r="E87" s="56"/>
      <c r="F87" s="56"/>
      <c r="G87" s="56"/>
      <c r="H87" s="56"/>
      <c r="I87" s="56"/>
      <c r="J87" s="56"/>
      <c r="K87" s="56"/>
      <c r="L87" s="61"/>
      <c r="M87" s="61"/>
    </row>
    <row r="88" spans="1:29" ht="54" customHeight="1" x14ac:dyDescent="0.25">
      <c r="B88" s="355"/>
      <c r="C88" s="355"/>
      <c r="D88" s="355"/>
      <c r="E88" s="355"/>
      <c r="F88" s="355"/>
      <c r="G88" s="355"/>
      <c r="H88" s="355"/>
      <c r="I88" s="355"/>
      <c r="J88" s="58"/>
      <c r="K88" s="58"/>
      <c r="L88" s="60"/>
      <c r="M88" s="60"/>
      <c r="N88" s="60"/>
      <c r="O88" s="60"/>
      <c r="P88" s="60"/>
      <c r="Q88" s="60"/>
      <c r="R88" s="60"/>
      <c r="S88" s="60"/>
      <c r="T88" s="60"/>
    </row>
    <row r="90" spans="1:29" ht="50.25" customHeight="1" x14ac:dyDescent="0.25">
      <c r="B90" s="355"/>
      <c r="C90" s="355"/>
      <c r="D90" s="355"/>
      <c r="E90" s="355"/>
      <c r="F90" s="355"/>
      <c r="G90" s="355"/>
      <c r="H90" s="355"/>
      <c r="I90" s="355"/>
      <c r="J90" s="58"/>
      <c r="K90" s="58"/>
    </row>
    <row r="92" spans="1:29" ht="36.75" customHeight="1" x14ac:dyDescent="0.25">
      <c r="B92" s="355"/>
      <c r="C92" s="355"/>
      <c r="D92" s="355"/>
      <c r="E92" s="355"/>
      <c r="F92" s="355"/>
      <c r="G92" s="355"/>
      <c r="H92" s="355"/>
      <c r="I92" s="355"/>
      <c r="J92" s="58"/>
      <c r="K92" s="58"/>
    </row>
    <row r="93" spans="1:29" x14ac:dyDescent="0.25">
      <c r="N93" s="59"/>
    </row>
    <row r="94" spans="1:29" ht="51" customHeight="1" x14ac:dyDescent="0.25">
      <c r="B94" s="355"/>
      <c r="C94" s="355"/>
      <c r="D94" s="355"/>
      <c r="E94" s="355"/>
      <c r="F94" s="355"/>
      <c r="G94" s="355"/>
      <c r="H94" s="355"/>
      <c r="I94" s="355"/>
      <c r="J94" s="58"/>
      <c r="K94" s="58"/>
      <c r="N94" s="59"/>
    </row>
    <row r="95" spans="1:29" ht="32.25" customHeight="1" x14ac:dyDescent="0.25">
      <c r="B95" s="355"/>
      <c r="C95" s="355"/>
      <c r="D95" s="355"/>
      <c r="E95" s="355"/>
      <c r="F95" s="355"/>
      <c r="G95" s="355"/>
      <c r="H95" s="355"/>
      <c r="I95" s="355"/>
      <c r="J95" s="58"/>
      <c r="K95" s="58"/>
    </row>
    <row r="96" spans="1:29" ht="51.75" customHeight="1" x14ac:dyDescent="0.25">
      <c r="B96" s="355"/>
      <c r="C96" s="355"/>
      <c r="D96" s="355"/>
      <c r="E96" s="355"/>
      <c r="F96" s="355"/>
      <c r="G96" s="355"/>
      <c r="H96" s="355"/>
      <c r="I96" s="355"/>
      <c r="J96" s="58"/>
      <c r="K96" s="58"/>
    </row>
    <row r="97" spans="2:11" ht="21.75" customHeight="1" x14ac:dyDescent="0.25">
      <c r="B97" s="353"/>
      <c r="C97" s="353"/>
      <c r="D97" s="353"/>
      <c r="E97" s="353"/>
      <c r="F97" s="353"/>
      <c r="G97" s="353"/>
      <c r="H97" s="353"/>
      <c r="I97" s="353"/>
      <c r="J97" s="57"/>
      <c r="K97" s="57"/>
    </row>
    <row r="98" spans="2:11" ht="23.25" customHeight="1" x14ac:dyDescent="0.25"/>
    <row r="99" spans="2:11" ht="18.75" customHeight="1" x14ac:dyDescent="0.25">
      <c r="B99" s="354"/>
      <c r="C99" s="354"/>
      <c r="D99" s="354"/>
      <c r="E99" s="354"/>
      <c r="F99" s="354"/>
      <c r="G99" s="354"/>
      <c r="H99" s="354"/>
      <c r="I99" s="354"/>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N_TP1100.AS.0016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65" t="s">
        <v>506</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517</v>
      </c>
      <c r="F22" s="373"/>
      <c r="G22" s="373"/>
      <c r="H22" s="373"/>
      <c r="I22" s="373"/>
      <c r="J22" s="373"/>
      <c r="K22" s="373"/>
      <c r="L22" s="374"/>
      <c r="M22" s="366" t="s">
        <v>49</v>
      </c>
      <c r="N22" s="366" t="s">
        <v>48</v>
      </c>
      <c r="O22" s="366" t="s">
        <v>47</v>
      </c>
      <c r="P22" s="375" t="s">
        <v>265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139</v>
      </c>
      <c r="G23" s="383" t="s">
        <v>138</v>
      </c>
      <c r="H23" s="383" t="s">
        <v>137</v>
      </c>
      <c r="I23" s="387" t="s">
        <v>425</v>
      </c>
      <c r="J23" s="387" t="s">
        <v>426</v>
      </c>
      <c r="K23" s="387" t="s">
        <v>427</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26" t="s">
        <v>13</v>
      </c>
      <c r="AG24" s="126" t="s">
        <v>12</v>
      </c>
      <c r="AH24" s="127" t="s">
        <v>2</v>
      </c>
      <c r="AI24" s="127" t="s">
        <v>11</v>
      </c>
      <c r="AJ24" s="368"/>
      <c r="AK24" s="368"/>
      <c r="AL24" s="368"/>
      <c r="AM24" s="368"/>
      <c r="AN24" s="368"/>
      <c r="AO24" s="368"/>
      <c r="AP24" s="368"/>
      <c r="AQ24" s="378"/>
      <c r="AR24" s="375"/>
      <c r="AS24" s="375"/>
      <c r="AT24" s="375"/>
      <c r="AU24" s="375"/>
      <c r="AV24" s="38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392" t="str">
        <f>'7. Паспорт отчет о закупке'!A5:AV5</f>
        <v>Год раскрытия информации: 2025 год</v>
      </c>
      <c r="B5" s="392"/>
      <c r="C5" s="66"/>
      <c r="D5" s="66"/>
      <c r="E5" s="66"/>
      <c r="F5" s="66"/>
      <c r="G5" s="66"/>
      <c r="H5" s="66"/>
    </row>
    <row r="6" spans="1:8" ht="18.75" x14ac:dyDescent="0.3">
      <c r="A6" s="128"/>
      <c r="B6" s="128"/>
      <c r="C6" s="128"/>
      <c r="D6" s="128"/>
      <c r="E6" s="128"/>
      <c r="F6" s="128"/>
      <c r="G6" s="128"/>
      <c r="H6" s="128"/>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N_TP1100.AS.0016</v>
      </c>
      <c r="B12" s="223"/>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8"/>
      <c r="D15" s="8"/>
      <c r="E15" s="8"/>
      <c r="F15" s="8"/>
      <c r="G15" s="8"/>
      <c r="H15" s="8"/>
    </row>
    <row r="16" spans="1:8" x14ac:dyDescent="0.25">
      <c r="A16" s="215" t="s">
        <v>6</v>
      </c>
      <c r="B16" s="215"/>
      <c r="C16" s="6"/>
      <c r="D16" s="6"/>
      <c r="E16" s="6"/>
      <c r="F16" s="6"/>
      <c r="G16" s="6"/>
      <c r="H16" s="6"/>
    </row>
    <row r="17" spans="1:2" x14ac:dyDescent="0.25">
      <c r="B17" s="102"/>
    </row>
    <row r="18" spans="1:2" ht="33.75" customHeight="1" x14ac:dyDescent="0.25">
      <c r="A18" s="390" t="s">
        <v>507</v>
      </c>
      <c r="B18" s="391"/>
    </row>
    <row r="19" spans="1:2" x14ac:dyDescent="0.25">
      <c r="B19" s="38"/>
    </row>
    <row r="20" spans="1:2" ht="16.5" thickBot="1" x14ac:dyDescent="0.3">
      <c r="B20" s="103"/>
    </row>
    <row r="21" spans="1:2" ht="60.75" thickBot="1" x14ac:dyDescent="0.3">
      <c r="A21" s="104" t="s">
        <v>375</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row>
    <row r="22" spans="1:2" ht="16.5" thickBot="1" x14ac:dyDescent="0.3">
      <c r="A22" s="104" t="s">
        <v>376</v>
      </c>
      <c r="B22" s="105" t="s">
        <v>575</v>
      </c>
    </row>
    <row r="23" spans="1:2" ht="16.5" thickBot="1" x14ac:dyDescent="0.3">
      <c r="A23" s="104" t="s">
        <v>341</v>
      </c>
      <c r="B23" s="106" t="s">
        <v>576</v>
      </c>
    </row>
    <row r="24" spans="1:2" ht="16.5" thickBot="1" x14ac:dyDescent="0.3">
      <c r="A24" s="104" t="s">
        <v>377</v>
      </c>
      <c r="B24" s="106" t="s">
        <v>598</v>
      </c>
    </row>
    <row r="25" spans="1:2" ht="16.5" thickBot="1" x14ac:dyDescent="0.3">
      <c r="A25" s="107" t="s">
        <v>378</v>
      </c>
      <c r="B25" s="105">
        <v>2025</v>
      </c>
    </row>
    <row r="26" spans="1:2" ht="16.5" thickBot="1" x14ac:dyDescent="0.3">
      <c r="A26" s="108" t="s">
        <v>379</v>
      </c>
      <c r="B26" s="109" t="s">
        <v>572</v>
      </c>
    </row>
    <row r="27" spans="1:2" ht="29.25" thickBot="1" x14ac:dyDescent="0.3">
      <c r="A27" s="115" t="s">
        <v>380</v>
      </c>
      <c r="B27" s="184">
        <v>0.21934115453838268</v>
      </c>
    </row>
    <row r="28" spans="1:2" ht="16.5" thickBot="1" x14ac:dyDescent="0.3">
      <c r="A28" s="111" t="s">
        <v>381</v>
      </c>
      <c r="B28" s="111" t="s">
        <v>577</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7" t="s">
        <v>578</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8" t="s">
        <v>579</v>
      </c>
    </row>
    <row r="63" spans="1:2" ht="29.25" thickBot="1" x14ac:dyDescent="0.3">
      <c r="A63" s="107" t="s">
        <v>407</v>
      </c>
      <c r="B63" s="158" t="s">
        <v>579</v>
      </c>
    </row>
    <row r="64" spans="1:2" ht="16.5" thickBot="1" x14ac:dyDescent="0.3">
      <c r="A64" s="112" t="s">
        <v>384</v>
      </c>
      <c r="B64" s="157" t="s">
        <v>368</v>
      </c>
    </row>
    <row r="65" spans="1:2" ht="16.5" thickBot="1" x14ac:dyDescent="0.3">
      <c r="A65" s="112" t="s">
        <v>408</v>
      </c>
      <c r="B65" s="157" t="s">
        <v>368</v>
      </c>
    </row>
    <row r="66" spans="1:2" ht="16.5" thickBot="1" x14ac:dyDescent="0.3">
      <c r="A66" s="112" t="s">
        <v>409</v>
      </c>
      <c r="B66" s="157" t="s">
        <v>368</v>
      </c>
    </row>
    <row r="67" spans="1:2" ht="16.5" thickBot="1" x14ac:dyDescent="0.3">
      <c r="A67" s="119" t="s">
        <v>410</v>
      </c>
      <c r="B67" s="158" t="s">
        <v>579</v>
      </c>
    </row>
    <row r="68" spans="1:2" ht="16.5" thickBot="1" x14ac:dyDescent="0.3">
      <c r="A68" s="107" t="s">
        <v>411</v>
      </c>
      <c r="B68" s="158" t="s">
        <v>579</v>
      </c>
    </row>
    <row r="69" spans="1:2" x14ac:dyDescent="0.25">
      <c r="A69" s="113" t="s">
        <v>412</v>
      </c>
      <c r="B69" s="157" t="s">
        <v>368</v>
      </c>
    </row>
    <row r="70" spans="1:2" x14ac:dyDescent="0.25">
      <c r="A70" s="113" t="s">
        <v>413</v>
      </c>
      <c r="B70" s="157" t="s">
        <v>368</v>
      </c>
    </row>
    <row r="71" spans="1:2" ht="16.5" thickBot="1" x14ac:dyDescent="0.3">
      <c r="A71" s="113" t="s">
        <v>414</v>
      </c>
      <c r="B71" s="157" t="s">
        <v>368</v>
      </c>
    </row>
    <row r="72" spans="1:2" ht="29.25" thickBot="1" x14ac:dyDescent="0.3">
      <c r="A72" s="120" t="s">
        <v>415</v>
      </c>
      <c r="B72" s="158" t="s">
        <v>580</v>
      </c>
    </row>
    <row r="73" spans="1:2" ht="28.5" customHeight="1" thickBot="1" x14ac:dyDescent="0.3">
      <c r="A73" s="110" t="s">
        <v>416</v>
      </c>
      <c r="B73" s="158" t="s">
        <v>579</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2025-12-10T11:29:12Z</dcterms:modified>
</cp:coreProperties>
</file>