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5" i="5" l="1"/>
  <c r="A12" i="5"/>
  <c r="A9" i="5"/>
  <c r="A5" i="5"/>
  <c r="A14" i="12" l="1"/>
  <c r="A15" i="14" s="1"/>
  <c r="A15" i="6" s="1"/>
  <c r="A14" i="17" s="1"/>
  <c r="A15" i="10" s="1"/>
  <c r="A10" i="13"/>
  <c r="A9" i="14" s="1"/>
  <c r="A9" i="6" s="1"/>
  <c r="A8" i="17" s="1"/>
  <c r="A9" i="10" s="1"/>
  <c r="A11" i="12"/>
  <c r="A13" i="13" s="1"/>
  <c r="A12" i="14" s="1"/>
  <c r="A12" i="6" s="1"/>
  <c r="A11" i="17" s="1"/>
  <c r="A12" i="10" s="1"/>
  <c r="A8" i="12"/>
  <c r="A4" i="12"/>
  <c r="A6" i="13" s="1"/>
  <c r="A5" i="14" s="1"/>
  <c r="A5" i="6" s="1"/>
  <c r="A4" i="17" s="1"/>
  <c r="A5" i="10" s="1"/>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<sst xmlns="http://schemas.openxmlformats.org/spreadsheetml/2006/main" count="2045" uniqueCount="621">
  <si>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</si>
  <si>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</si>
  <si>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</si>
  <si>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</si>
  <si>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</si>
  <si>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</si>
  <si>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</si>
  <si>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</si>
  <si>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</si>
  <si>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</si>
  <si>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</si>
  <si>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</si>
  <si>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</si>
  <si>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</si>
  <si>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</si>
  <si>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</si>
  <si>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</si>
  <si>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</si>
  <si>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</si>
  <si>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</si>
  <si>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</si>
  <si>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</si>
  <si>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</si>
  <si>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</si>
  <si>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</si>
  <si>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</si>
  <si>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</si>
  <si>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</si>
  <si>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</si>
  <si>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</si>
  <si>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</si>
  <si>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</si>
  <si>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</si>
  <si>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</si>
  <si>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</si>
  <si>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</si>
  <si>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</si>
  <si>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</si>
  <si>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</si>
  <si>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</si>
  <si>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</si>
  <si>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</si>
  <si>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</si>
  <si>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</si>
  <si>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</si>
  <si>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</si>
  <si>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</si>
  <si>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</si>
  <si>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</si>
  <si>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</si>
  <si>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</si>
  <si>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</si>
  <si>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</si>
  <si>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</si>
  <si>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</si>
  <si>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</si>
  <si>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</si>
  <si>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</si>
  <si>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</si>
  <si>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</si>
  <si>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</si>
  <si>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</si>
  <si>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</si>
  <si>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</si>
  <si>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</si>
  <si>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</si>
  <si>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</si>
  <si>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</si>
  <si>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</si>
  <si>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</si>
  <si>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</si>
  <si>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</si>
  <si>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</si>
  <si>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</si>
  <si>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</si>
  <si>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</si>
  <si>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</si>
  <si>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</si>
  <si>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</si>
  <si>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</si>
  <si>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</si>
  <si>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</si>
  <si>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</si>
  <si>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</si>
  <si>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</si>
  <si>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</si>
  <si>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</si>
  <si>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</si>
  <si>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</si>
  <si>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</si>
  <si>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</si>
  <si>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</si>
  <si>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</si>
  <si>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</si>
  <si>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</si>
  <si>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</si>
  <si>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</si>
  <si>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</si>
  <si>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</si>
  <si>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</si>
  <si>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</si>
  <si>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</si>
  <si>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</si>
  <si>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</si>
  <si>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</si>
  <si>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</si>
  <si>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</si>
  <si>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</si>
  <si>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</si>
  <si>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</si>
  <si>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</si>
  <si>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</si>
  <si>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</si>
  <si>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</si>
  <si>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</si>
  <si>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</si>
  <si>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</si>
  <si>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</si>
  <si>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</si>
  <si>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</si>
  <si>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</si>
  <si>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</si>
  <si>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</si>
  <si>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</si>
  <si>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</si>
  <si>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</si>
  <si>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</si>
  <si>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</si>
  <si>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</si>
  <si>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</si>
  <si>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</si>
  <si>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</si>
  <si>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</si>
  <si>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</si>
  <si>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</si>
  <si>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</si>
  <si>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</si>
  <si>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</si>
  <si>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</si>
  <si>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</si>
  <si>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</si>
  <si>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</si>
  <si>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</si>
  <si>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</si>
  <si>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</si>
  <si>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</si>
  <si>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</si>
  <si>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</si>
  <si>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</si>
  <si>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</si>
  <si>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</si>
  <si>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</si>
  <si>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</si>
  <si>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</si>
  <si>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</si>
  <si>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</si>
  <si>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</si>
  <si>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</si>
  <si>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</si>
  <si>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</si>
  <si>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</si>
  <si>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</si>
  <si>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</si>
  <si>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</si>
  <si>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</si>
  <si>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</si>
  <si>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</si>
  <si>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</si>
  <si>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</si>
  <si>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</si>
  <si>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</si>
  <si>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</si>
  <si>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</si>
  <si>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</si>
  <si>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</si>
  <si>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</si>
  <si>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</si>
  <si>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</si>
  <si>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</si>
  <si>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</si>
  <si>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</si>
  <si>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</si>
  <si>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</si>
  <si>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</si>
  <si>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</si>
  <si>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</si>
  <si>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</si>
  <si>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</si>
  <si>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</si>
  <si>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</si>
  <si>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</si>
  <si>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</si>
  <si>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</si>
  <si>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</si>
  <si>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</si>
  <si>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</si>
  <si>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</si>
  <si>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</si>
  <si>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</si>
  <si>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</si>
  <si>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</si>
  <si>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</si>
  <si>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</si>
  <si>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</si>
  <si>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</si>
  <si>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</si>
  <si>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</si>
  <si>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</si>
  <si>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</si>
  <si>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</si>
  <si>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</si>
  <si>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</si>
  <si>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</si>
  <si>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</si>
  <si>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</si>
  <si>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</si>
  <si>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</si>
  <si>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</si>
  <si>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</si>
  <si>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</si>
  <si>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</si>
  <si>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</si>
  <si>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</si>
  <si>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</si>
  <si>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</si>
  <si>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</si>
  <si>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</si>
  <si>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</si>
  <si>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</si>
  <si>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</si>
  <si>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</si>
  <si>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</si>
  <si>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</si>
  <si>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</si>
  <si>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</si>
  <si>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</si>
  <si>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</si>
  <si>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</si>
  <si>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</si>
  <si>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</si>
  <si>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</si>
  <si>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</si>
  <si>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</si>
  <si>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</si>
  <si>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</si>
  <si>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</si>
  <si>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</si>
  <si>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</si>
  <si>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</si>
  <si>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</si>
  <si>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</si>
  <si>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</si>
  <si>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</si>
  <si>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</si>
  <si>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</si>
  <si>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</si>
  <si>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</si>
  <si>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</si>
  <si>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</si>
  <si>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</si>
  <si>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</si>
  <si>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</si>
  <si>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</si>
  <si>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</si>
  <si>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</si>
  <si>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</si>
  <si>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</si>
  <si>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</si>
  <si>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</si>
  <si>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</si>
  <si>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</si>
  <si>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</si>
  <si>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</si>
  <si>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</si>
  <si>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</si>
  <si>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</si>
  <si>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</si>
  <si>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</si>
  <si>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</si>
  <si>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</si>
  <si>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</si>
  <si>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</si>
  <si>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</si>
  <si>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</si>
  <si>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</si>
  <si>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</si>
  <si>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</si>
  <si>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</si>
  <si>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</si>
  <si>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</si>
  <si>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</si>
  <si>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</si>
  <si>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</si>
  <si>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</si>
  <si>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</si>
  <si>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</si>
  <si>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</si>
  <si>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</si>
  <si>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</si>
  <si>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</si>
  <si>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</si>
  <si>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</si>
  <si>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</si>
  <si>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</si>
  <si>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</si>
  <si>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</si>
  <si>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</si>
  <si>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</si>
  <si>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</si>
  <si>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</si>
  <si>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</si>
  <si>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</si>
  <si>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</si>
  <si>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</si>
  <si>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</si>
  <si>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</si>
  <si>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</si>
  <si>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</si>
  <si>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</si>
  <si>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</si>
  <si>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</si>
  <si>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</si>
  <si>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</si>
  <si>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</si>
  <si>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</si>
  <si>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</si>
  <si>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</si>
  <si>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</si>
  <si>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</si>
  <si>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</si>
  <si>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</si>
  <si>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</si>
  <si>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</si>
  <si>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</si>
  <si>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</si>
  <si>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</si>
  <si>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</si>
  <si>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</si>
  <si>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</si>
  <si>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</si>
  <si>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</si>
  <si>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</si>
  <si>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</si>
  <si>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</si>
  <si>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</si>
  <si>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</si>
  <si>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</si>
  <si>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</si>
  <si>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</si>
  <si>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</si>
  <si>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</si>
  <si>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</si>
  <si>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</si>
  <si>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</si>
  <si>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</si>
  <si>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</si>
  <si>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</si>
  <si>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</si>
  <si>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</si>
  <si>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</si>
  <si>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</si>
  <si>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</si>
  <si>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</si>
  <si>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</si>
  <si>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</si>
  <si>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</si>
  <si>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</si>
  <si>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</si>
  <si>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</si>
  <si>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</si>
  <si>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</si>
  <si>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</si>
  <si>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</si>
  <si>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</si>
  <si>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</si>
  <si>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</si>
  <si>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</si>
  <si>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</si>
  <si>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</si>
  <si>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</si>
  <si>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</si>
  <si>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</si>
  <si>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</si>
  <si>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</si>
  <si>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</si>
  <si>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</si>
  <si>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</si>
  <si>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</si>
  <si>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</si>
  <si>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</si>
  <si>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</si>
  <si>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</si>
  <si>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</si>
  <si>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</si>
  <si>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</si>
  <si>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</si>
  <si>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</si>
  <si>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</si>
  <si>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</si>
  <si>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</si>
  <si>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</si>
  <si>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</si>
  <si>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</si>
  <si>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</si>
  <si>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</si>
  <si>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</si>
  <si>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</si>
  <si>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</si>
  <si>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</si>
  <si>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</si>
  <si>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</si>
  <si>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</si>
  <si>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</si>
  <si>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</si>
  <si>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</si>
  <si>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</si>
  <si>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</si>
  <si>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</si>
  <si>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</si>
  <si>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</si>
  <si>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</si>
  <si>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</si>
  <si>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</si>
  <si>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</si>
  <si>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</si>
  <si>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</si>
  <si>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</si>
  <si>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</si>
  <si>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</si>
  <si>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</si>
  <si>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</si>
  <si>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</si>
  <si>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</si>
  <si>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</si>
  <si>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</si>
  <si>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</si>
  <si>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</si>
  <si>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</si>
  <si>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</si>
  <si>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</si>
  <si>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</si>
  <si>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</si>
  <si>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</si>
  <si>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</si>
  <si>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</si>
  <si>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</si>
  <si>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</si>
  <si>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</si>
  <si>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</si>
  <si>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</si>
  <si>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</si>
  <si>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</si>
  <si>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</si>
  <si>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</si>
  <si>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</si>
  <si>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</si>
  <si>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</si>
  <si>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</si>
  <si>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</si>
  <si>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</si>
  <si>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</si>
  <si>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</si>
  <si>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</si>
  <si>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</si>
  <si>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</si>
  <si>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</si>
  <si>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</si>
  <si>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</si>
  <si>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</si>
  <si>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</si>
  <si>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</si>
  <si>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</si>
  <si>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</si>
  <si>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</si>
  <si>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</si>
  <si>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</si>
  <si>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</si>
  <si>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</si>
  <si>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</si>
  <si>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</si>
  <si>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</si>
  <si>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</si>
  <si>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</si>
  <si>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</si>
  <si>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</si>
  <si>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</si>
  <si>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</si>
  <si>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</si>
  <si>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</si>
  <si>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</si>
  <si>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</si>
  <si>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</si>
  <si>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</si>
  <si>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</si>
  <si>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</si>
  <si>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</si>
  <si>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</si>
  <si>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</si>
  <si>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</si>
  <si>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</si>
  <si>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</si>
  <si>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</si>
  <si>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</si>
  <si>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</si>
  <si>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</si>
  <si>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</si>
  <si>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</si>
  <si>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</si>
  <si>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</si>
  <si>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</si>
  <si>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</si>
  <si>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</si>
  <si>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</si>
  <si>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</si>
  <si>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</si>
  <si>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</si>
  <si>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</si>
  <si>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</si>
  <si>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</si>
  <si>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</si>
  <si>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</si>
  <si>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</si>
  <si>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</si>
  <si>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</si>
  <si>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</si>
  <si>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</si>
  <si>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</si>
  <si>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</si>
  <si>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</si>
  <si>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</si>
  <si>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</si>
  <si>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</si>
  <si>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</si>
  <si>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</si>
  <si>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</si>
  <si>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</si>
  <si>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</si>
  <si>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</si>
  <si>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</si>
  <si>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</si>
  <si>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</si>
  <si>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</si>
  <si>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</si>
  <si>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</si>
  <si>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</si>
  <si>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</si>
  <si>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</si>
  <si>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</si>
  <si>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</si>
  <si>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</si>
  <si>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</si>
  <si>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</si>
  <si>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</si>
  <si>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</si>
  <si>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</si>
  <si>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</si>
  <si>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</si>
  <si>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</si>
  <si>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</si>
  <si>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</si>
  <si>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</si>
  <si>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</si>
  <si>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</si>
  <si>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</si>
  <si>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</si>
  <si>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</si>
  <si>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</si>
  <si>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</si>
  <si>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</si>
  <si>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</si>
  <si>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</si>
  <si>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</si>
  <si>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</si>
  <si>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</si>
  <si>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</si>
  <si>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</si>
  <si>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</si>
  <si>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</si>
  <si>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</si>
  <si>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</si>
  <si>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</si>
  <si>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</si>
  <si>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</si>
  <si>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</si>
  <si>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</si>
  <si>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</si>
  <si>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</si>
  <si>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</si>
  <si>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</si>
  <si>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</si>
  <si>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</si>
  <si>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</si>
  <si>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</si>
  <si>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</si>
  <si>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</si>
  <si>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</si>
  <si>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</si>
  <si>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</si>
  <si>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</si>
  <si>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</si>
  <si>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</si>
  <si>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</si>
  <si>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Итого стоимость проекта ( 2027 год)млн.руб. без НДС: 0,416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0,021
ТТ – проектом не предусмотрен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</si>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</sst>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0" fontId="7" fillId="25" borderId="1" xfId="0" applyFont="1" applyFill="1" applyBorder="1" applyAlignment="1">
      <alignment horizontal="left" vertical="center" wrapText="1"/>
    </xf>
    <xf numFmtId="0" fontId="43" fillId="0" borderId="22" xfId="2" applyFont="1" applyBorder="1" applyAlignment="1">
      <alignment horizontal="center" vertical="center" wrapText="1"/>
    </xf>
    <xf numFmtId="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Border="1" applyAlignment="1">
      <alignment vertical="center"/>
    </xf>
    <xf numFmtId="0" fontId="69" fillId="0" borderId="1" xfId="50" applyFont="1" applyBorder="1" applyAlignment="1">
      <alignment vertical="center"/>
    </xf>
    <xf numFmtId="0" fontId="69"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-347903.2341745887</c:v>
              </c:pt>
              <c:pt idx="1">
                <c:v>-247897.69642353896</c:v>
              </c:pt>
              <c:pt idx="2">
                <c:v>-159802.95991535072</c:v>
              </c:pt>
              <c:pt idx="3">
                <c:v>-93539.650957469785</c:v>
              </c:pt>
              <c:pt idx="4">
                <c:v>-32935.531785839979</c:v>
              </c:pt>
              <c:pt idx="5">
                <c:v>22486.570995643888</c:v>
              </c:pt>
              <c:pt idx="6">
                <c:v>73164.407826662675</c:v>
              </c:pt>
              <c:pt idx="7">
                <c:v>119499.45494251883</c:v>
              </c:pt>
              <c:pt idx="8">
                <c:v>161859.82635140495</c:v>
              </c:pt>
              <c:pt idx="9">
                <c:v>200582.96477488684</c:v>
              </c:pt>
              <c:pt idx="10">
                <c:v>235978.12655135279</c:v>
              </c:pt>
            </c:numLit>
          </c:val>
          <c:smooth val="0"/>
          <c:extLst>
            <c:ext xmlns:c16="http://schemas.microsoft.com/office/drawing/2014/chart" uri="{C3380CC4-5D6E-409C-BE32-E72D297353CC}">
              <c16:uniqueId val="{00000000-7923-4028-A453-F9D5A5E4EC69}"/>
            </c:ext>
          </c:extLst>
        </c:ser>
        <c:ser>
          <c:idx val="0"/>
          <c:order val="1"/>
          <c:tx>
            <c:v>Накопленный чистый денежный поток</c:v>
          </c:tx>
          <c:marker>
            <c:symbol val="none"/>
          </c:marker>
          <c:val>
            <c:numLit>
              <c:formatCode>General</c:formatCode>
              <c:ptCount val="11"/>
              <c:pt idx="0">
                <c:v>-332625.10595083027</c:v>
              </c:pt>
              <c:pt idx="1">
                <c:v>-202726.30387688935</c:v>
              </c:pt>
              <c:pt idx="2">
                <c:v>-72313.087586030219</c:v>
              </c:pt>
              <c:pt idx="3">
                <c:v>39485.24139860594</c:v>
              </c:pt>
              <c:pt idx="4">
                <c:v>156019.84007858971</c:v>
              </c:pt>
              <c:pt idx="5">
                <c:v>277477.88582352106</c:v>
              </c:pt>
              <c:pt idx="6">
                <c:v>404054.04309778404</c:v>
              </c:pt>
              <c:pt idx="7">
                <c:v>535950.76294433803</c:v>
              </c:pt>
              <c:pt idx="8">
                <c:v>673378.59444786073</c:v>
              </c:pt>
              <c:pt idx="9">
                <c:v>816556.50865641702</c:v>
              </c:pt>
              <c:pt idx="10">
                <c:v>965712.23545999429</c:v>
              </c:pt>
            </c:numLit>
          </c:val>
          <c:smooth val="0"/>
          <c:extLst>
            <c:ext xmlns:c16="http://schemas.microsoft.com/office/drawing/2014/chart" uri="{C3380CC4-5D6E-409C-BE32-E72D297353CC}">
              <c16:uniqueId val="{00000001-7923-4028-A453-F9D5A5E4EC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4/N_TP1100.AS.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596</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588</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589</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CONCATENATE("8 т.у.; ",(ROUND(C48,2))," ","млн. руб.")</f>
        <v>8 т.у.; 0,5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8">
        <v>0.49646651732129915</v>
      </c>
    </row>
    <row r="49" spans="1:3" ht="71.25" customHeight="1" x14ac:dyDescent="0.25">
      <c r="A49" s="23" t="s">
        <v>468</v>
      </c>
      <c r="B49" s="33" t="s">
        <v>517</v>
      </c>
      <c r="C49" s="188">
        <v>0.41644290071749895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N_TP1100.AS.0024</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8" t="s">
        <v>471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368</v>
      </c>
      <c r="R20" s="36" t="s">
        <v>369</v>
      </c>
      <c r="S20" s="22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N_TP1100.AS.0024</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513</v>
      </c>
      <c r="F21" s="237"/>
      <c r="G21" s="236" t="s">
        <v>279</v>
      </c>
      <c r="H21" s="237"/>
      <c r="I21" s="236" t="s">
        <v>129</v>
      </c>
      <c r="J21" s="237"/>
      <c r="K21" s="240" t="s">
        <v>128</v>
      </c>
      <c r="L21" s="236" t="s">
        <v>127</v>
      </c>
      <c r="M21" s="237"/>
      <c r="N21" s="236" t="s">
        <v>509</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79" t="s">
        <v>123</v>
      </c>
      <c r="R22" s="79" t="s">
        <v>483</v>
      </c>
      <c r="S22" s="79" t="s">
        <v>122</v>
      </c>
      <c r="T22" s="79" t="s">
        <v>121</v>
      </c>
    </row>
    <row r="23" spans="1:113" ht="51.75" customHeight="1" x14ac:dyDescent="0.25">
      <c r="A23" s="235"/>
      <c r="B23" s="79" t="s">
        <v>119</v>
      </c>
      <c r="C23" s="79" t="s">
        <v>120</v>
      </c>
      <c r="D23" s="241"/>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2" t="s">
        <v>519</v>
      </c>
      <c r="C29" s="242"/>
      <c r="D29" s="242"/>
      <c r="E29" s="242"/>
      <c r="F29" s="242"/>
      <c r="G29" s="242"/>
      <c r="H29" s="242"/>
      <c r="I29" s="242"/>
      <c r="J29" s="242"/>
      <c r="K29" s="242"/>
      <c r="L29" s="242"/>
      <c r="M29" s="242"/>
      <c r="N29" s="242"/>
      <c r="O29" s="242"/>
      <c r="P29" s="242"/>
      <c r="Q29" s="242"/>
      <c r="R29" s="24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N_TP1100.AS.0024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0" t="s">
        <v>5</v>
      </c>
      <c r="B21" s="236" t="s">
        <v>493</v>
      </c>
      <c r="C21" s="237"/>
      <c r="D21" s="236" t="s">
        <v>495</v>
      </c>
      <c r="E21" s="237"/>
      <c r="F21" s="229" t="s">
        <v>102</v>
      </c>
      <c r="G21" s="231"/>
      <c r="H21" s="231"/>
      <c r="I21" s="230"/>
      <c r="J21" s="240" t="s">
        <v>496</v>
      </c>
      <c r="K21" s="236" t="s">
        <v>497</v>
      </c>
      <c r="L21" s="237"/>
      <c r="M21" s="236" t="s">
        <v>498</v>
      </c>
      <c r="N21" s="237"/>
      <c r="O21" s="236" t="s">
        <v>485</v>
      </c>
      <c r="P21" s="237"/>
      <c r="Q21" s="236" t="s">
        <v>135</v>
      </c>
      <c r="R21" s="237"/>
      <c r="S21" s="240" t="s">
        <v>134</v>
      </c>
      <c r="T21" s="240" t="s">
        <v>499</v>
      </c>
      <c r="U21" s="240" t="s">
        <v>494</v>
      </c>
      <c r="V21" s="236" t="s">
        <v>133</v>
      </c>
      <c r="W21" s="237"/>
      <c r="X21" s="229" t="s">
        <v>125</v>
      </c>
      <c r="Y21" s="231"/>
      <c r="Z21" s="229" t="s">
        <v>124</v>
      </c>
      <c r="AA21" s="231"/>
    </row>
    <row r="22" spans="1:27" ht="216" customHeight="1" x14ac:dyDescent="0.25">
      <c r="A22" s="243"/>
      <c r="B22" s="238"/>
      <c r="C22" s="239"/>
      <c r="D22" s="238"/>
      <c r="E22" s="239"/>
      <c r="F22" s="229" t="s">
        <v>132</v>
      </c>
      <c r="G22" s="230"/>
      <c r="H22" s="229" t="s">
        <v>131</v>
      </c>
      <c r="I22" s="230"/>
      <c r="J22" s="241"/>
      <c r="K22" s="238"/>
      <c r="L22" s="239"/>
      <c r="M22" s="238"/>
      <c r="N22" s="239"/>
      <c r="O22" s="238"/>
      <c r="P22" s="239"/>
      <c r="Q22" s="238"/>
      <c r="R22" s="239"/>
      <c r="S22" s="241"/>
      <c r="T22" s="241"/>
      <c r="U22" s="241"/>
      <c r="V22" s="238"/>
      <c r="W22" s="239"/>
      <c r="X22" s="79" t="s">
        <v>123</v>
      </c>
      <c r="Y22" s="79" t="s">
        <v>483</v>
      </c>
      <c r="Z22" s="79" t="s">
        <v>122</v>
      </c>
      <c r="AA22" s="79" t="s">
        <v>121</v>
      </c>
    </row>
    <row r="23" spans="1:27" ht="60" customHeight="1" x14ac:dyDescent="0.25">
      <c r="A23" s="241"/>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N_TP1100.AS.0024</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590</v>
      </c>
      <c r="D22" s="6"/>
      <c r="E22" s="6"/>
      <c r="F22" s="4"/>
      <c r="G22" s="4"/>
      <c r="H22" s="4"/>
      <c r="I22" s="4"/>
      <c r="J22" s="4"/>
      <c r="K22" s="4"/>
      <c r="L22" s="4"/>
      <c r="M22" s="4"/>
      <c r="N22" s="4"/>
      <c r="O22" s="4"/>
      <c r="P22" s="4"/>
    </row>
    <row r="23" spans="1:21" ht="47.25" x14ac:dyDescent="0.25">
      <c r="A23" s="23" t="s">
        <v>63</v>
      </c>
      <c r="B23" s="25" t="s">
        <v>60</v>
      </c>
      <c r="C23" s="135" t="s">
        <v>591</v>
      </c>
    </row>
    <row r="24" spans="1:21" ht="47.25" x14ac:dyDescent="0.25">
      <c r="A24" s="23" t="s">
        <v>62</v>
      </c>
      <c r="B24" s="25" t="s">
        <v>511</v>
      </c>
      <c r="C24" s="185" t="s">
        <v>601</v>
      </c>
    </row>
    <row r="25" spans="1:21" ht="189" x14ac:dyDescent="0.25">
      <c r="A25" s="23" t="s">
        <v>61</v>
      </c>
      <c r="B25" s="25" t="s">
        <v>512</v>
      </c>
      <c r="C25" s="136" t="s">
        <v>602</v>
      </c>
    </row>
    <row r="26" spans="1:21" ht="42.75" customHeight="1" x14ac:dyDescent="0.25">
      <c r="A26" s="23" t="s">
        <v>59</v>
      </c>
      <c r="B26" s="25" t="s">
        <v>236</v>
      </c>
      <c r="C26" s="135" t="s">
        <v>531</v>
      </c>
    </row>
    <row r="27" spans="1:21" ht="260.25" customHeight="1" x14ac:dyDescent="0.25">
      <c r="A27" s="23" t="s">
        <v>58</v>
      </c>
      <c r="B27" s="25" t="s">
        <v>492</v>
      </c>
      <c r="C27" s="137" t="s">
        <v>592</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N_TP1100.AS.0024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1"/>
      <c r="AB22" s="131"/>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N_TP1100.AS.0024</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3" t="s">
        <v>487</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0" t="s">
        <v>86</v>
      </c>
      <c r="F19" s="251"/>
      <c r="G19" s="251"/>
      <c r="H19" s="251"/>
      <c r="I19" s="252"/>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8" sqref="A18:AR18"/>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342"/>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342"/>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342"/>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15" t="s">
        <v>604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24" t="s">
        <v>523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343" t="s">
        <v>588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343" t="s">
        <v>589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5" t="s">
        <v>533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38">
        <v>381055.89380785299</v>
      </c>
      <c r="AL26" s="339"/>
      <c r="AN26" s="142" t="s">
        <v>336</v>
      </c>
      <c r="AO26" s="143"/>
      <c r="AP26" s="143"/>
    </row>
    <row r="27" spans="1:61" ht="15.75" customHeight="1" x14ac:dyDescent="0.25">
      <c r="A27" s="301" t="s">
        <v>335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3"/>
      <c r="AK27" s="340"/>
      <c r="AL27" s="341"/>
      <c r="AN27" s="333" t="s">
        <v>334</v>
      </c>
      <c r="AO27" s="334"/>
      <c r="AP27" s="144">
        <v>3.6468172489051049</v>
      </c>
    </row>
    <row r="28" spans="1:61" x14ac:dyDescent="0.25">
      <c r="A28" s="301" t="s">
        <v>333</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31">
        <v>59</v>
      </c>
      <c r="AL28" s="332"/>
      <c r="AN28" s="333" t="s">
        <v>332</v>
      </c>
      <c r="AO28" s="334"/>
      <c r="AP28" s="144">
        <v>5.5942670907976355</v>
      </c>
    </row>
    <row r="29" spans="1:61" ht="15" customHeight="1" x14ac:dyDescent="0.25">
      <c r="A29" s="301" t="s">
        <v>331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331">
        <v>1</v>
      </c>
      <c r="AL29" s="332"/>
      <c r="AN29" s="333" t="s">
        <v>534</v>
      </c>
      <c r="AO29" s="334"/>
      <c r="AP29" s="145">
        <v>235978.12655135279</v>
      </c>
      <c r="AW29" s="146"/>
      <c r="AX29" s="146"/>
    </row>
    <row r="30" spans="1:61" ht="15" customHeight="1" x14ac:dyDescent="0.25">
      <c r="A30" s="301" t="s">
        <v>330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3"/>
      <c r="AK30" s="331">
        <v>0</v>
      </c>
      <c r="AL30" s="332"/>
      <c r="AN30" s="333" t="s">
        <v>535</v>
      </c>
      <c r="AO30" s="334"/>
      <c r="AP30" s="147" t="s">
        <v>603</v>
      </c>
    </row>
    <row r="31" spans="1:61" ht="15" customHeight="1" x14ac:dyDescent="0.25">
      <c r="A31" s="301" t="s">
        <v>536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3"/>
      <c r="AK31" s="331">
        <v>1</v>
      </c>
      <c r="AL31" s="332"/>
    </row>
    <row r="32" spans="1:6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3"/>
      <c r="AK32" s="327">
        <v>1</v>
      </c>
      <c r="AL32" s="328"/>
    </row>
    <row r="33" spans="1:95" x14ac:dyDescent="0.25">
      <c r="A33" s="301" t="s">
        <v>313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3"/>
      <c r="AK33" s="327">
        <v>-130000</v>
      </c>
      <c r="AL33" s="328"/>
    </row>
    <row r="34" spans="1:95" x14ac:dyDescent="0.25">
      <c r="A34" s="301" t="s">
        <v>328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3"/>
      <c r="AK34" s="327">
        <v>1</v>
      </c>
      <c r="AL34" s="328"/>
    </row>
    <row r="35" spans="1:95" x14ac:dyDescent="0.25">
      <c r="A35" s="301" t="s">
        <v>327</v>
      </c>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3"/>
      <c r="AK35" s="327">
        <v>1</v>
      </c>
      <c r="AL35" s="328"/>
    </row>
    <row r="36" spans="1:95" x14ac:dyDescent="0.25">
      <c r="A36" s="301"/>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3"/>
      <c r="AK36" s="325"/>
      <c r="AL36" s="326"/>
    </row>
    <row r="37" spans="1:95" x14ac:dyDescent="0.25">
      <c r="A37" s="301" t="s">
        <v>306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3"/>
      <c r="AK37" s="323">
        <v>0.2</v>
      </c>
      <c r="AL37" s="324"/>
    </row>
    <row r="38" spans="1:95" x14ac:dyDescent="0.25">
      <c r="A38" s="301" t="s">
        <v>537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3"/>
      <c r="AK38" s="327">
        <v>0</v>
      </c>
      <c r="AL38" s="328"/>
    </row>
    <row r="39" spans="1:95" x14ac:dyDescent="0.25">
      <c r="A39" s="301" t="s">
        <v>326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3"/>
      <c r="AK39" s="325"/>
      <c r="AL39" s="326"/>
    </row>
    <row r="40" spans="1:95" x14ac:dyDescent="0.25">
      <c r="A40" s="301" t="s">
        <v>325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3"/>
      <c r="AK40" s="329">
        <v>0</v>
      </c>
      <c r="AL40" s="330"/>
    </row>
    <row r="41" spans="1:95" x14ac:dyDescent="0.25">
      <c r="A41" s="301" t="s">
        <v>605</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3"/>
      <c r="AK41" s="325"/>
      <c r="AL41" s="326"/>
    </row>
    <row r="42" spans="1:95" x14ac:dyDescent="0.25">
      <c r="A42" s="301" t="s">
        <v>324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3"/>
      <c r="AK42" s="323">
        <v>0</v>
      </c>
      <c r="AL42" s="324"/>
    </row>
    <row r="43" spans="1:95" x14ac:dyDescent="0.25">
      <c r="A43" s="301" t="s">
        <v>323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3"/>
      <c r="AK43" s="323">
        <v>0</v>
      </c>
      <c r="AL43" s="324"/>
    </row>
    <row r="44" spans="1:95" x14ac:dyDescent="0.25">
      <c r="A44" s="301" t="s">
        <v>322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3"/>
      <c r="AK44" s="323">
        <v>0</v>
      </c>
      <c r="AL44" s="324"/>
      <c r="BJ44" s="149"/>
    </row>
    <row r="45" spans="1:95" x14ac:dyDescent="0.25">
      <c r="A45" s="301" t="s">
        <v>321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3"/>
      <c r="AK45" s="323">
        <v>0.13969999999999999</v>
      </c>
      <c r="AL45" s="324"/>
      <c r="BE45" s="150"/>
      <c r="BF45" s="150"/>
      <c r="BG45" s="150"/>
      <c r="BH45" s="150"/>
      <c r="BI45" s="150"/>
      <c r="BJ45" s="150"/>
    </row>
    <row r="46" spans="1:95" x14ac:dyDescent="0.25">
      <c r="A46" s="301" t="s">
        <v>320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3"/>
      <c r="AK46" s="323">
        <v>1</v>
      </c>
      <c r="AL46" s="324"/>
    </row>
    <row r="47" spans="1:95" ht="16.5" thickBot="1" x14ac:dyDescent="0.3">
      <c r="A47" s="314" t="s">
        <v>606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v>0.13969999999999999</v>
      </c>
      <c r="AL47" s="318"/>
    </row>
    <row r="48" spans="1:95"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1"/>
      <c r="AK48" s="276">
        <v>2028</v>
      </c>
      <c r="AL48" s="322"/>
      <c r="AM48" s="201">
        <v>2029</v>
      </c>
      <c r="AN48" s="152">
        <v>2030</v>
      </c>
      <c r="AO48" s="152">
        <v>2031</v>
      </c>
      <c r="AP48" s="152">
        <v>2032</v>
      </c>
      <c r="AQ48" s="152">
        <v>2033</v>
      </c>
      <c r="AR48" s="152">
        <v>2034</v>
      </c>
      <c r="AS48" s="152">
        <v>2035</v>
      </c>
      <c r="AT48" s="152">
        <v>2036</v>
      </c>
      <c r="AU48" s="152">
        <v>2037</v>
      </c>
      <c r="AV48" s="152">
        <v>2038</v>
      </c>
      <c r="AW48" s="152">
        <v>2039</v>
      </c>
      <c r="AX48" s="152">
        <v>2040</v>
      </c>
      <c r="AY48" s="152">
        <v>2041</v>
      </c>
      <c r="AZ48" s="152">
        <v>2042</v>
      </c>
      <c r="BA48" s="152">
        <v>2043</v>
      </c>
      <c r="BB48" s="152">
        <v>2044</v>
      </c>
      <c r="BC48" s="152">
        <v>2045</v>
      </c>
      <c r="BD48" s="152">
        <v>2046</v>
      </c>
      <c r="BE48" s="152">
        <v>2047</v>
      </c>
      <c r="BF48" s="152">
        <v>2048</v>
      </c>
      <c r="BG48" s="152">
        <v>2049</v>
      </c>
      <c r="BH48" s="152">
        <v>2050</v>
      </c>
      <c r="BI48" s="152">
        <v>2051</v>
      </c>
      <c r="BJ48" s="152">
        <v>2052</v>
      </c>
      <c r="BK48" s="152">
        <v>2053</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301" t="s">
        <v>318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3"/>
      <c r="AK49" s="304">
        <v>0.04</v>
      </c>
      <c r="AL49" s="305"/>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row>
    <row r="50" spans="1:95" outlineLevel="1" x14ac:dyDescent="0.25">
      <c r="A50" s="301" t="s">
        <v>317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3"/>
      <c r="AK50" s="304">
        <v>0.04</v>
      </c>
      <c r="AL50" s="305"/>
      <c r="AM50" s="202">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6" t="s">
        <v>538</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8"/>
      <c r="AK51" s="309">
        <v>0</v>
      </c>
      <c r="AL51" s="310"/>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311" t="s">
        <v>539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295" t="s">
        <v>540</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295" t="s">
        <v>541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8">
        <v>0</v>
      </c>
      <c r="AL54" s="298"/>
      <c r="AM54" s="205">
        <v>-156</v>
      </c>
      <c r="AN54" s="156">
        <v>-162.24</v>
      </c>
      <c r="AO54" s="156">
        <v>-168.7296</v>
      </c>
      <c r="AP54" s="156">
        <v>-175.47878400000002</v>
      </c>
      <c r="AQ54" s="156">
        <v>-182.49793536000004</v>
      </c>
      <c r="AR54" s="156">
        <v>-189.79785277440004</v>
      </c>
      <c r="AS54" s="156">
        <v>-197.38976688537608</v>
      </c>
      <c r="AT54" s="156">
        <v>-205.28535756079111</v>
      </c>
      <c r="AU54" s="156">
        <v>-213.49677186322279</v>
      </c>
      <c r="AV54" s="156">
        <v>-222.03664273775169</v>
      </c>
      <c r="AW54" s="156">
        <v>-230.91810844726177</v>
      </c>
      <c r="AX54" s="156">
        <v>-240.15483278515222</v>
      </c>
      <c r="AY54" s="156">
        <v>-249.76102609655837</v>
      </c>
      <c r="AZ54" s="156">
        <v>-259.75146714042069</v>
      </c>
      <c r="BA54" s="156">
        <v>-270.14152582603754</v>
      </c>
      <c r="BB54" s="156">
        <v>-280.94718685907901</v>
      </c>
      <c r="BC54" s="156">
        <v>-292.18507433344217</v>
      </c>
      <c r="BD54" s="156">
        <v>-303.8724773067799</v>
      </c>
      <c r="BE54" s="156">
        <v>-316.02737639905109</v>
      </c>
      <c r="BF54" s="156">
        <v>-328.66847145501316</v>
      </c>
      <c r="BG54" s="156">
        <v>-341.8152103132137</v>
      </c>
      <c r="BH54" s="156">
        <v>-355.48781872574222</v>
      </c>
      <c r="BI54" s="156">
        <v>-369.70733147477193</v>
      </c>
      <c r="BJ54" s="156">
        <v>-384.49562473376284</v>
      </c>
      <c r="BK54" s="156">
        <v>-399.87544972311338</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299" t="s">
        <v>542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c r="AL55" s="297"/>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2" customFormat="1" ht="24" hidden="1" customHeight="1" x14ac:dyDescent="0.25">
      <c r="A59" s="290" t="s">
        <v>607</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75">
        <v>2028</v>
      </c>
      <c r="AL59" s="276"/>
      <c r="AM59" s="151">
        <v>2029</v>
      </c>
      <c r="AN59" s="151">
        <v>2030</v>
      </c>
      <c r="AO59" s="151">
        <v>2031</v>
      </c>
      <c r="AP59" s="151">
        <v>2032</v>
      </c>
      <c r="AQ59" s="151">
        <v>2033</v>
      </c>
      <c r="AR59" s="151">
        <v>2034</v>
      </c>
      <c r="AS59" s="151">
        <v>2035</v>
      </c>
      <c r="AT59" s="151">
        <v>2036</v>
      </c>
      <c r="AU59" s="151">
        <v>2037</v>
      </c>
      <c r="AV59" s="151">
        <v>2038</v>
      </c>
      <c r="AW59" s="151">
        <v>2039</v>
      </c>
      <c r="AX59" s="151">
        <v>2040</v>
      </c>
      <c r="AY59" s="151">
        <v>2041</v>
      </c>
      <c r="AZ59" s="151">
        <v>2042</v>
      </c>
      <c r="BA59" s="151">
        <v>2043</v>
      </c>
      <c r="BB59" s="151">
        <v>2044</v>
      </c>
      <c r="BC59" s="151">
        <v>2045</v>
      </c>
      <c r="BD59" s="151">
        <v>2046</v>
      </c>
      <c r="BE59" s="151">
        <v>2047</v>
      </c>
      <c r="BF59" s="151">
        <v>2048</v>
      </c>
      <c r="BG59" s="151">
        <v>2049</v>
      </c>
      <c r="BH59" s="151">
        <v>2050</v>
      </c>
      <c r="BI59" s="151">
        <v>2051</v>
      </c>
      <c r="BJ59" s="151">
        <v>2052</v>
      </c>
      <c r="BK59" s="151">
        <v>2053</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2" customFormat="1" ht="11.25" hidden="1" customHeight="1" x14ac:dyDescent="0.25">
      <c r="A60" s="292" t="s">
        <v>608</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5" s="92" customFormat="1" ht="12" hidden="1" customHeight="1" x14ac:dyDescent="0.25">
      <c r="A61" s="284" t="s">
        <v>609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5" s="92" customFormat="1" ht="12" hidden="1" customHeight="1" x14ac:dyDescent="0.25">
      <c r="A62" s="284" t="s">
        <v>610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5" s="92" customFormat="1" ht="12" hidden="1" customHeight="1" x14ac:dyDescent="0.25">
      <c r="A63" s="287" t="s">
        <v>611</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73" t="s">
        <v>612</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v>2028</v>
      </c>
      <c r="AL65" s="276"/>
      <c r="AM65" s="151">
        <v>2029</v>
      </c>
      <c r="AN65" s="151">
        <v>2030</v>
      </c>
      <c r="AO65" s="151">
        <v>2031</v>
      </c>
      <c r="AP65" s="151">
        <v>2032</v>
      </c>
      <c r="AQ65" s="151">
        <v>2033</v>
      </c>
      <c r="AR65" s="151">
        <v>2034</v>
      </c>
      <c r="AS65" s="151">
        <v>2035</v>
      </c>
      <c r="AT65" s="151">
        <v>2036</v>
      </c>
      <c r="AU65" s="151">
        <v>2037</v>
      </c>
      <c r="AV65" s="151">
        <v>2038</v>
      </c>
      <c r="AW65" s="151">
        <v>2039</v>
      </c>
      <c r="AX65" s="151">
        <v>2040</v>
      </c>
      <c r="AY65" s="151">
        <v>2041</v>
      </c>
      <c r="AZ65" s="151">
        <v>2042</v>
      </c>
      <c r="BA65" s="151">
        <v>2043</v>
      </c>
      <c r="BB65" s="151">
        <v>2044</v>
      </c>
      <c r="BC65" s="151">
        <v>2045</v>
      </c>
      <c r="BD65" s="151">
        <v>2046</v>
      </c>
      <c r="BE65" s="151">
        <v>2047</v>
      </c>
      <c r="BF65" s="151">
        <v>2048</v>
      </c>
      <c r="BG65" s="151">
        <v>2049</v>
      </c>
      <c r="BH65" s="151">
        <v>2050</v>
      </c>
      <c r="BI65" s="151">
        <v>2051</v>
      </c>
      <c r="BJ65" s="151">
        <v>2052</v>
      </c>
      <c r="BK65" s="151">
        <v>2053</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267" t="s">
        <v>316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3">
        <v>0</v>
      </c>
      <c r="AL66" s="26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267" t="s">
        <v>315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1">
        <v>0</v>
      </c>
      <c r="AL67" s="272"/>
      <c r="AM67" s="159">
        <v>121687.81465541176</v>
      </c>
      <c r="AN67" s="159">
        <v>126958.85897459627</v>
      </c>
      <c r="AO67" s="159">
        <v>132437.90329378078</v>
      </c>
      <c r="AP67" s="159">
        <v>138133.26761296531</v>
      </c>
      <c r="AQ67" s="159">
        <v>144053.60473214983</v>
      </c>
      <c r="AR67" s="159">
        <v>150207.91356333435</v>
      </c>
      <c r="AS67" s="159">
        <v>156605.55297499889</v>
      </c>
      <c r="AT67" s="159">
        <v>163256.25619036262</v>
      </c>
      <c r="AU67" s="159">
        <v>170170.14576157354</v>
      </c>
      <c r="AV67" s="159">
        <v>177357.74914286545</v>
      </c>
      <c r="AW67" s="159">
        <v>184830.0148866417</v>
      </c>
      <c r="AX67" s="159">
        <v>192598.32948740161</v>
      </c>
      <c r="AY67" s="159">
        <v>200674.53489942459</v>
      </c>
      <c r="AZ67" s="159">
        <v>209070.94675516104</v>
      </c>
      <c r="BA67" s="159">
        <v>217800.37331235956</v>
      </c>
      <c r="BB67" s="159">
        <v>226876.13515907864</v>
      </c>
      <c r="BC67" s="159">
        <v>236312.08570689918</v>
      </c>
      <c r="BD67" s="159">
        <v>246122.63250386508</v>
      </c>
      <c r="BE67" s="159">
        <v>256322.75939994227</v>
      </c>
      <c r="BF67" s="159">
        <v>266928.04959909519</v>
      </c>
      <c r="BG67" s="159">
        <v>277954.70963344682</v>
      </c>
      <c r="BH67" s="159">
        <v>289419.59429640509</v>
      </c>
      <c r="BI67" s="159">
        <v>301340.23257311439</v>
      </c>
      <c r="BJ67" s="159">
        <v>313734.85460812465</v>
      </c>
      <c r="BK67" s="159">
        <v>326622.41975176794</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267" t="s">
        <v>314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71">
        <v>0</v>
      </c>
      <c r="AL68" s="272"/>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267" t="s">
        <v>313</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1">
        <v>0</v>
      </c>
      <c r="AL69" s="272"/>
      <c r="AM69" s="159">
        <v>130000</v>
      </c>
      <c r="AN69" s="159">
        <v>135200</v>
      </c>
      <c r="AO69" s="159">
        <v>140608</v>
      </c>
      <c r="AP69" s="159">
        <v>146232.32000000001</v>
      </c>
      <c r="AQ69" s="159">
        <v>152081.61280000003</v>
      </c>
      <c r="AR69" s="159">
        <v>158164.87731200003</v>
      </c>
      <c r="AS69" s="159">
        <v>164491.47240448007</v>
      </c>
      <c r="AT69" s="159">
        <v>171071.13130065927</v>
      </c>
      <c r="AU69" s="159">
        <v>177913.97655268566</v>
      </c>
      <c r="AV69" s="159">
        <v>185030.53561479307</v>
      </c>
      <c r="AW69" s="159">
        <v>192431.7570393848</v>
      </c>
      <c r="AX69" s="159">
        <v>200129.02732096019</v>
      </c>
      <c r="AY69" s="159">
        <v>208134.18841379866</v>
      </c>
      <c r="AZ69" s="159">
        <v>216459.55595035059</v>
      </c>
      <c r="BA69" s="159">
        <v>225117.93818836461</v>
      </c>
      <c r="BB69" s="159">
        <v>234122.65571589916</v>
      </c>
      <c r="BC69" s="159">
        <v>243487.56194453518</v>
      </c>
      <c r="BD69" s="159">
        <v>253227.06442231659</v>
      </c>
      <c r="BE69" s="159">
        <v>263356.14699920925</v>
      </c>
      <c r="BF69" s="159">
        <v>273890.39287917764</v>
      </c>
      <c r="BG69" s="159">
        <v>284846.00859434478</v>
      </c>
      <c r="BH69" s="159">
        <v>296239.84893811855</v>
      </c>
      <c r="BI69" s="159">
        <v>308089.4428956433</v>
      </c>
      <c r="BJ69" s="159">
        <v>320413.02061146905</v>
      </c>
      <c r="BK69" s="159">
        <v>333229.54143592785</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267" t="s">
        <v>537</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1">
        <v>0</v>
      </c>
      <c r="AL70" s="272"/>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267" t="s">
        <v>537</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7"/>
      <c r="AL71" s="278"/>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267" t="s">
        <v>312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77"/>
      <c r="AL72" s="278"/>
      <c r="AM72" s="159">
        <v>-8312.1853445882516</v>
      </c>
      <c r="AN72" s="159">
        <v>-8241.1410254037364</v>
      </c>
      <c r="AO72" s="159">
        <v>-8170.0967062192212</v>
      </c>
      <c r="AP72" s="159">
        <v>-8099.052387034707</v>
      </c>
      <c r="AQ72" s="159">
        <v>-8028.0080678501918</v>
      </c>
      <c r="AR72" s="159">
        <v>-7956.9637486656766</v>
      </c>
      <c r="AS72" s="159">
        <v>-7885.9194294811614</v>
      </c>
      <c r="AT72" s="159">
        <v>-7814.8751102966462</v>
      </c>
      <c r="AU72" s="159">
        <v>-7743.830791112131</v>
      </c>
      <c r="AV72" s="159">
        <v>-7672.7864719276176</v>
      </c>
      <c r="AW72" s="159">
        <v>-7601.7421527431025</v>
      </c>
      <c r="AX72" s="159">
        <v>-7530.6978335585873</v>
      </c>
      <c r="AY72" s="159">
        <v>-7459.6535143740721</v>
      </c>
      <c r="AZ72" s="159">
        <v>-7388.6091951895569</v>
      </c>
      <c r="BA72" s="159">
        <v>-7317.5648760050417</v>
      </c>
      <c r="BB72" s="159">
        <v>-7246.5205568205265</v>
      </c>
      <c r="BC72" s="159">
        <v>-7175.4762376360113</v>
      </c>
      <c r="BD72" s="159">
        <v>-7104.4319184514961</v>
      </c>
      <c r="BE72" s="159">
        <v>-7033.3875992669819</v>
      </c>
      <c r="BF72" s="159">
        <v>-6962.3432800824676</v>
      </c>
      <c r="BG72" s="159">
        <v>-6891.2989608979524</v>
      </c>
      <c r="BH72" s="159">
        <v>-6820.2546417134372</v>
      </c>
      <c r="BI72" s="159">
        <v>-6749.2103225289229</v>
      </c>
      <c r="BJ72" s="159">
        <v>-6678.1660033444077</v>
      </c>
      <c r="BK72" s="159">
        <v>-6607.1216841598925</v>
      </c>
      <c r="BL72" s="159">
        <v>-6607.1216841598925</v>
      </c>
      <c r="BM72" s="159">
        <v>-6607.1216841598925</v>
      </c>
      <c r="BN72" s="159">
        <v>-6607.1216841598925</v>
      </c>
      <c r="BO72" s="159">
        <v>-6607.1216841598925</v>
      </c>
      <c r="BP72" s="159">
        <v>-6607.1216841598925</v>
      </c>
      <c r="BQ72" s="159">
        <v>-6607.1216841598925</v>
      </c>
      <c r="BR72" s="159">
        <v>-6607.1216841598925</v>
      </c>
      <c r="BS72" s="159">
        <v>-6607.1216841598925</v>
      </c>
      <c r="BT72" s="159">
        <v>-6607.1216841598925</v>
      </c>
      <c r="BU72" s="159">
        <v>-6607.1216841598925</v>
      </c>
      <c r="BV72" s="159">
        <v>-6607.1216841598925</v>
      </c>
      <c r="BW72" s="159">
        <v>-6607.1216841598925</v>
      </c>
      <c r="BX72" s="159">
        <v>-6607.1216841598925</v>
      </c>
      <c r="BY72" s="159">
        <v>-6607.1216841598925</v>
      </c>
      <c r="BZ72" s="159">
        <v>-6607.1216841598925</v>
      </c>
      <c r="CA72" s="159">
        <v>-6607.1216841598925</v>
      </c>
      <c r="CB72" s="159">
        <v>-6607.1216841598925</v>
      </c>
      <c r="CC72" s="159">
        <v>-6607.1216841598925</v>
      </c>
      <c r="CD72" s="159">
        <v>-6607.1216841598925</v>
      </c>
      <c r="CE72" s="159">
        <v>-6607.1216841598925</v>
      </c>
      <c r="CF72" s="159">
        <v>-6607.1216841598925</v>
      </c>
      <c r="CG72" s="159">
        <v>-6607.1216841598925</v>
      </c>
      <c r="CH72" s="159">
        <v>-6607.1216841598925</v>
      </c>
      <c r="CI72" s="159">
        <v>-6607.1216841598925</v>
      </c>
      <c r="CJ72" s="159">
        <v>-6607.1216841598925</v>
      </c>
      <c r="CK72" s="159">
        <v>-6607.1216841598925</v>
      </c>
      <c r="CL72" s="159">
        <v>-6607.1216841598925</v>
      </c>
      <c r="CM72" s="159">
        <v>-6607.1216841598925</v>
      </c>
      <c r="CN72" s="159">
        <v>-6607.1216841598925</v>
      </c>
      <c r="CO72" s="159">
        <v>-6607.1216841598925</v>
      </c>
      <c r="CP72" s="159">
        <v>-6607.1216841598925</v>
      </c>
      <c r="CQ72" s="159">
        <v>-6607.1216841598925</v>
      </c>
    </row>
    <row r="73" spans="1:95" s="142" customFormat="1" ht="15" x14ac:dyDescent="0.25">
      <c r="A73" s="267" t="s">
        <v>613</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3">
        <v>0</v>
      </c>
      <c r="AL73" s="264"/>
      <c r="AM73" s="158">
        <v>121687.81465541176</v>
      </c>
      <c r="AN73" s="158">
        <v>126958.85897459627</v>
      </c>
      <c r="AO73" s="158">
        <v>132437.90329378078</v>
      </c>
      <c r="AP73" s="158">
        <v>138133.26761296531</v>
      </c>
      <c r="AQ73" s="158">
        <v>144053.60473214983</v>
      </c>
      <c r="AR73" s="158">
        <v>150207.91356333435</v>
      </c>
      <c r="AS73" s="158">
        <v>156605.55297499889</v>
      </c>
      <c r="AT73" s="158">
        <v>163256.25619036262</v>
      </c>
      <c r="AU73" s="158">
        <v>170170.14576157354</v>
      </c>
      <c r="AV73" s="158">
        <v>177357.74914286545</v>
      </c>
      <c r="AW73" s="158">
        <v>184830.0148866417</v>
      </c>
      <c r="AX73" s="158">
        <v>192598.32948740161</v>
      </c>
      <c r="AY73" s="158">
        <v>200674.53489942459</v>
      </c>
      <c r="AZ73" s="158">
        <v>209070.94675516104</v>
      </c>
      <c r="BA73" s="158">
        <v>217800.37331235956</v>
      </c>
      <c r="BB73" s="158">
        <v>226876.13515907864</v>
      </c>
      <c r="BC73" s="158">
        <v>236312.08570689918</v>
      </c>
      <c r="BD73" s="158">
        <v>246122.63250386508</v>
      </c>
      <c r="BE73" s="158">
        <v>256322.75939994227</v>
      </c>
      <c r="BF73" s="158">
        <v>266928.04959909519</v>
      </c>
      <c r="BG73" s="158">
        <v>277954.70963344682</v>
      </c>
      <c r="BH73" s="158">
        <v>289419.59429640509</v>
      </c>
      <c r="BI73" s="158">
        <v>301340.23257311439</v>
      </c>
      <c r="BJ73" s="158">
        <v>313734.85460812465</v>
      </c>
      <c r="BK73" s="158">
        <v>326622.41975176794</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267" t="s">
        <v>308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71">
        <v>0</v>
      </c>
      <c r="AL74" s="272"/>
      <c r="AM74" s="159">
        <v>-6458.5744713195418</v>
      </c>
      <c r="AN74" s="159">
        <v>-6458.5744713195418</v>
      </c>
      <c r="AO74" s="159">
        <v>-6458.5744713195418</v>
      </c>
      <c r="AP74" s="159">
        <v>-6458.5744713195418</v>
      </c>
      <c r="AQ74" s="159">
        <v>-6458.5744713195418</v>
      </c>
      <c r="AR74" s="159">
        <v>-6458.5744713195418</v>
      </c>
      <c r="AS74" s="159">
        <v>-6458.5744713195418</v>
      </c>
      <c r="AT74" s="159">
        <v>-6458.5744713195418</v>
      </c>
      <c r="AU74" s="159">
        <v>-6458.5744713195418</v>
      </c>
      <c r="AV74" s="159">
        <v>-6458.5744713195418</v>
      </c>
      <c r="AW74" s="159">
        <v>-6458.5744713195418</v>
      </c>
      <c r="AX74" s="159">
        <v>-6458.5744713195418</v>
      </c>
      <c r="AY74" s="159">
        <v>-6458.5744713195418</v>
      </c>
      <c r="AZ74" s="159">
        <v>-6458.5744713195418</v>
      </c>
      <c r="BA74" s="159">
        <v>-6458.5744713195418</v>
      </c>
      <c r="BB74" s="159">
        <v>-6458.5744713195418</v>
      </c>
      <c r="BC74" s="159">
        <v>-6458.5744713195418</v>
      </c>
      <c r="BD74" s="159">
        <v>-6458.5744713195418</v>
      </c>
      <c r="BE74" s="159">
        <v>-6458.5744713195418</v>
      </c>
      <c r="BF74" s="159">
        <v>-6458.5744713195418</v>
      </c>
      <c r="BG74" s="159">
        <v>-6458.5744713195418</v>
      </c>
      <c r="BH74" s="159">
        <v>-6458.5744713195418</v>
      </c>
      <c r="BI74" s="159">
        <v>-6458.5744713195418</v>
      </c>
      <c r="BJ74" s="159">
        <v>-6458.5744713195418</v>
      </c>
      <c r="BK74" s="159">
        <v>-6458.5744713195418</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267" t="s">
        <v>614</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3">
        <v>0</v>
      </c>
      <c r="AL75" s="264"/>
      <c r="AM75" s="158">
        <v>115229.24018409221</v>
      </c>
      <c r="AN75" s="158">
        <v>120500.28450327672</v>
      </c>
      <c r="AO75" s="158">
        <v>125979.32882246123</v>
      </c>
      <c r="AP75" s="158">
        <v>131674.69314164578</v>
      </c>
      <c r="AQ75" s="158">
        <v>137595.0302608303</v>
      </c>
      <c r="AR75" s="158">
        <v>143749.33909201482</v>
      </c>
      <c r="AS75" s="158">
        <v>150146.97850367936</v>
      </c>
      <c r="AT75" s="158">
        <v>156797.68171904309</v>
      </c>
      <c r="AU75" s="158">
        <v>163711.57129025401</v>
      </c>
      <c r="AV75" s="158">
        <v>170899.17467154592</v>
      </c>
      <c r="AW75" s="158">
        <v>178371.44041532217</v>
      </c>
      <c r="AX75" s="158">
        <v>186139.75501608208</v>
      </c>
      <c r="AY75" s="158">
        <v>194215.96042810506</v>
      </c>
      <c r="AZ75" s="158">
        <v>202612.37228384151</v>
      </c>
      <c r="BA75" s="158">
        <v>211341.79884104003</v>
      </c>
      <c r="BB75" s="158">
        <v>220417.56068775911</v>
      </c>
      <c r="BC75" s="158">
        <v>229853.51123557964</v>
      </c>
      <c r="BD75" s="158">
        <v>239664.05803254555</v>
      </c>
      <c r="BE75" s="158">
        <v>249864.18492862274</v>
      </c>
      <c r="BF75" s="158">
        <v>260469.47512777566</v>
      </c>
      <c r="BG75" s="158">
        <v>271496.13516212726</v>
      </c>
      <c r="BH75" s="158">
        <v>282961.01982508553</v>
      </c>
      <c r="BI75" s="158">
        <v>294881.65810179483</v>
      </c>
      <c r="BJ75" s="158">
        <v>307276.28013680509</v>
      </c>
      <c r="BK75" s="158">
        <v>320163.84528044838</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267" t="s">
        <v>307</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1">
        <v>0</v>
      </c>
      <c r="AL76" s="272"/>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7" t="s">
        <v>311</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3">
        <v>0</v>
      </c>
      <c r="AL77" s="264"/>
      <c r="AM77" s="158">
        <v>115229.24018409221</v>
      </c>
      <c r="AN77" s="158">
        <v>120500.28450327672</v>
      </c>
      <c r="AO77" s="158">
        <v>125979.32882246123</v>
      </c>
      <c r="AP77" s="158">
        <v>131674.69314164578</v>
      </c>
      <c r="AQ77" s="158">
        <v>137595.0302608303</v>
      </c>
      <c r="AR77" s="158">
        <v>143749.33909201482</v>
      </c>
      <c r="AS77" s="158">
        <v>150146.97850367936</v>
      </c>
      <c r="AT77" s="158">
        <v>156797.68171904309</v>
      </c>
      <c r="AU77" s="158">
        <v>163711.57129025401</v>
      </c>
      <c r="AV77" s="158">
        <v>170899.17467154592</v>
      </c>
      <c r="AW77" s="158">
        <v>178371.44041532217</v>
      </c>
      <c r="AX77" s="158">
        <v>186139.75501608208</v>
      </c>
      <c r="AY77" s="158">
        <v>194215.96042810506</v>
      </c>
      <c r="AZ77" s="158">
        <v>202612.37228384151</v>
      </c>
      <c r="BA77" s="158">
        <v>211341.79884104003</v>
      </c>
      <c r="BB77" s="158">
        <v>220417.56068775911</v>
      </c>
      <c r="BC77" s="158">
        <v>229853.51123557964</v>
      </c>
      <c r="BD77" s="158">
        <v>239664.05803254555</v>
      </c>
      <c r="BE77" s="158">
        <v>249864.18492862274</v>
      </c>
      <c r="BF77" s="158">
        <v>260469.47512777566</v>
      </c>
      <c r="BG77" s="158">
        <v>271496.13516212726</v>
      </c>
      <c r="BH77" s="158">
        <v>282961.01982508553</v>
      </c>
      <c r="BI77" s="158">
        <v>294881.65810179483</v>
      </c>
      <c r="BJ77" s="158">
        <v>307276.28013680509</v>
      </c>
      <c r="BK77" s="158">
        <v>320163.84528044838</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7" t="s">
        <v>306</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7"/>
      <c r="AL78" s="278"/>
      <c r="AM78" s="159">
        <v>-23045.848036818443</v>
      </c>
      <c r="AN78" s="159">
        <v>-24100.056900655345</v>
      </c>
      <c r="AO78" s="159">
        <v>-25195.86576449225</v>
      </c>
      <c r="AP78" s="159">
        <v>-26334.938628329157</v>
      </c>
      <c r="AQ78" s="159">
        <v>-27519.006052166063</v>
      </c>
      <c r="AR78" s="159">
        <v>-28749.867818402967</v>
      </c>
      <c r="AS78" s="159">
        <v>-30029.395700735873</v>
      </c>
      <c r="AT78" s="159">
        <v>-31359.536343808621</v>
      </c>
      <c r="AU78" s="159">
        <v>-32742.314258050803</v>
      </c>
      <c r="AV78" s="159">
        <v>-34179.834934309183</v>
      </c>
      <c r="AW78" s="159">
        <v>-35674.288083064435</v>
      </c>
      <c r="AX78" s="159">
        <v>-37227.951003216418</v>
      </c>
      <c r="AY78" s="159">
        <v>-38843.192085621013</v>
      </c>
      <c r="AZ78" s="159">
        <v>-40522.474456768308</v>
      </c>
      <c r="BA78" s="159">
        <v>-42268.359768208007</v>
      </c>
      <c r="BB78" s="159">
        <v>-44083.512137551821</v>
      </c>
      <c r="BC78" s="159">
        <v>-45970.702247115929</v>
      </c>
      <c r="BD78" s="159">
        <v>-47932.811606509116</v>
      </c>
      <c r="BE78" s="159">
        <v>-49972.836985724549</v>
      </c>
      <c r="BF78" s="159">
        <v>-52093.895025555132</v>
      </c>
      <c r="BG78" s="159">
        <v>-54299.227032425457</v>
      </c>
      <c r="BH78" s="159">
        <v>-56592.203965017106</v>
      </c>
      <c r="BI78" s="159">
        <v>-58976.331620358971</v>
      </c>
      <c r="BJ78" s="159">
        <v>-61455.256027361022</v>
      </c>
      <c r="BK78" s="159">
        <v>-64032.769056089681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9" t="s">
        <v>310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v>0</v>
      </c>
      <c r="AL79" s="282"/>
      <c r="AM79" s="160">
        <v>92183.392147273771</v>
      </c>
      <c r="AN79" s="160">
        <v>96400.22760262138</v>
      </c>
      <c r="AO79" s="160">
        <v>100783.46305796898</v>
      </c>
      <c r="AP79" s="160">
        <v>105339.75451331663</v>
      </c>
      <c r="AQ79" s="160">
        <v>110076.02420866424</v>
      </c>
      <c r="AR79" s="160">
        <v>114999.47127361185</v>
      </c>
      <c r="AS79" s="160">
        <v>120117.58280294349</v>
      </c>
      <c r="AT79" s="160">
        <v>125438.14537523447</v>
      </c>
      <c r="AU79" s="160">
        <v>130969.25703220321</v>
      </c>
      <c r="AV79" s="160">
        <v>136719.33973723673</v>
      </c>
      <c r="AW79" s="160">
        <v>142697.15233225774</v>
      </c>
      <c r="AX79" s="160">
        <v>148911.80401286567</v>
      </c>
      <c r="AY79" s="160">
        <v>155372.76834248405</v>
      </c>
      <c r="AZ79" s="160">
        <v>162089.8978270732</v>
      </c>
      <c r="BA79" s="160">
        <v>169073.43907283203</v>
      </c>
      <c r="BB79" s="160">
        <v>176334.04855020728</v>
      </c>
      <c r="BC79" s="160">
        <v>183882.80898846372</v>
      </c>
      <c r="BD79" s="160">
        <v>191731.24642603644</v>
      </c>
      <c r="BE79" s="160">
        <v>199891.3479428982</v>
      </c>
      <c r="BF79" s="160">
        <v>208375.58010222053</v>
      </c>
      <c r="BG79" s="160">
        <v>217196.9081297018</v>
      </c>
      <c r="BH79" s="160">
        <v>226368.81586006843</v>
      </c>
      <c r="BI79" s="160">
        <v>235905.32648143586</v>
      </c>
      <c r="BJ79" s="160">
        <v>245821.02410944406</v>
      </c>
      <c r="BK79" s="160">
        <v>256131.07622435869</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283">
        <v>0</v>
      </c>
      <c r="AL80" s="283"/>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73" t="s">
        <v>309</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v>2028</v>
      </c>
      <c r="AL81" s="276"/>
      <c r="AM81" s="151">
        <v>2029</v>
      </c>
      <c r="AN81" s="151">
        <v>2030</v>
      </c>
      <c r="AO81" s="151">
        <v>2031</v>
      </c>
      <c r="AP81" s="151">
        <v>2032</v>
      </c>
      <c r="AQ81" s="151">
        <v>2033</v>
      </c>
      <c r="AR81" s="151">
        <v>2034</v>
      </c>
      <c r="AS81" s="151">
        <v>2035</v>
      </c>
      <c r="AT81" s="151">
        <v>2036</v>
      </c>
      <c r="AU81" s="151">
        <v>2037</v>
      </c>
      <c r="AV81" s="151">
        <v>2038</v>
      </c>
      <c r="AW81" s="151">
        <v>2039</v>
      </c>
      <c r="AX81" s="151">
        <v>2040</v>
      </c>
      <c r="AY81" s="151">
        <v>2041</v>
      </c>
      <c r="AZ81" s="151">
        <v>2042</v>
      </c>
      <c r="BA81" s="151">
        <v>2043</v>
      </c>
      <c r="BB81" s="151">
        <v>2044</v>
      </c>
      <c r="BC81" s="151">
        <v>2045</v>
      </c>
      <c r="BD81" s="151">
        <v>2046</v>
      </c>
      <c r="BE81" s="151">
        <v>2047</v>
      </c>
      <c r="BF81" s="151">
        <v>2048</v>
      </c>
      <c r="BG81" s="151">
        <v>2049</v>
      </c>
      <c r="BH81" s="151">
        <v>2050</v>
      </c>
      <c r="BI81" s="151">
        <v>2051</v>
      </c>
      <c r="BJ81" s="151">
        <v>2052</v>
      </c>
      <c r="BK81" s="151">
        <v>2053</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267" t="s">
        <v>614</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3">
        <v>0</v>
      </c>
      <c r="AL82" s="264"/>
      <c r="AM82" s="158">
        <v>115229.24018409221</v>
      </c>
      <c r="AN82" s="158">
        <v>120500.28450327672</v>
      </c>
      <c r="AO82" s="158">
        <v>125979.32882246123</v>
      </c>
      <c r="AP82" s="158">
        <v>131674.69314164578</v>
      </c>
      <c r="AQ82" s="158">
        <v>137595.0302608303</v>
      </c>
      <c r="AR82" s="158">
        <v>143749.33909201482</v>
      </c>
      <c r="AS82" s="158">
        <v>150146.97850367936</v>
      </c>
      <c r="AT82" s="158">
        <v>156797.68171904309</v>
      </c>
      <c r="AU82" s="158">
        <v>163711.57129025401</v>
      </c>
      <c r="AV82" s="158">
        <v>170899.17467154592</v>
      </c>
      <c r="AW82" s="158">
        <v>178371.44041532217</v>
      </c>
      <c r="AX82" s="158">
        <v>186139.75501608208</v>
      </c>
      <c r="AY82" s="158">
        <v>194215.96042810506</v>
      </c>
      <c r="AZ82" s="158">
        <v>202612.37228384151</v>
      </c>
      <c r="BA82" s="158">
        <v>211341.79884104003</v>
      </c>
      <c r="BB82" s="158">
        <v>220417.56068775911</v>
      </c>
      <c r="BC82" s="158">
        <v>229853.51123557964</v>
      </c>
      <c r="BD82" s="158">
        <v>239664.05803254555</v>
      </c>
      <c r="BE82" s="158">
        <v>249864.18492862274</v>
      </c>
      <c r="BF82" s="158">
        <v>260469.47512777566</v>
      </c>
      <c r="BG82" s="158">
        <v>271496.13516212726</v>
      </c>
      <c r="BH82" s="158">
        <v>282961.01982508553</v>
      </c>
      <c r="BI82" s="158">
        <v>294881.65810179483</v>
      </c>
      <c r="BJ82" s="158">
        <v>307276.28013680509</v>
      </c>
      <c r="BK82" s="158">
        <v>320163.84528044838</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267" t="s">
        <v>308</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71">
        <v>0</v>
      </c>
      <c r="AL83" s="272"/>
      <c r="AM83" s="159">
        <v>6458.5744713195418</v>
      </c>
      <c r="AN83" s="159">
        <v>6458.5744713195418</v>
      </c>
      <c r="AO83" s="159">
        <v>6458.5744713195418</v>
      </c>
      <c r="AP83" s="159">
        <v>6458.5744713195418</v>
      </c>
      <c r="AQ83" s="159">
        <v>6458.5744713195418</v>
      </c>
      <c r="AR83" s="159">
        <v>6458.5744713195418</v>
      </c>
      <c r="AS83" s="159">
        <v>6458.5744713195418</v>
      </c>
      <c r="AT83" s="159">
        <v>6458.5744713195418</v>
      </c>
      <c r="AU83" s="159">
        <v>6458.5744713195418</v>
      </c>
      <c r="AV83" s="159">
        <v>6458.5744713195418</v>
      </c>
      <c r="AW83" s="159">
        <v>6458.5744713195418</v>
      </c>
      <c r="AX83" s="159">
        <v>6458.5744713195418</v>
      </c>
      <c r="AY83" s="159">
        <v>6458.5744713195418</v>
      </c>
      <c r="AZ83" s="159">
        <v>6458.5744713195418</v>
      </c>
      <c r="BA83" s="159">
        <v>6458.5744713195418</v>
      </c>
      <c r="BB83" s="159">
        <v>6458.5744713195418</v>
      </c>
      <c r="BC83" s="159">
        <v>6458.5744713195418</v>
      </c>
      <c r="BD83" s="159">
        <v>6458.5744713195418</v>
      </c>
      <c r="BE83" s="159">
        <v>6458.5744713195418</v>
      </c>
      <c r="BF83" s="159">
        <v>6458.5744713195418</v>
      </c>
      <c r="BG83" s="159">
        <v>6458.5744713195418</v>
      </c>
      <c r="BH83" s="159">
        <v>6458.5744713195418</v>
      </c>
      <c r="BI83" s="159">
        <v>6458.5744713195418</v>
      </c>
      <c r="BJ83" s="159">
        <v>6458.5744713195418</v>
      </c>
      <c r="BK83" s="159">
        <v>6458.5744713195418</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267" t="s">
        <v>307</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71">
        <v>0</v>
      </c>
      <c r="AL84" s="272"/>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7" t="s">
        <v>306</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1">
        <v>0</v>
      </c>
      <c r="AL85" s="272"/>
      <c r="AM85" s="159">
        <v>-23045.848036818443</v>
      </c>
      <c r="AN85" s="159">
        <v>-24100.056900655345</v>
      </c>
      <c r="AO85" s="159">
        <v>-25195.865764492257</v>
      </c>
      <c r="AP85" s="159">
        <v>-26334.938628329153</v>
      </c>
      <c r="AQ85" s="159">
        <v>-27519.006052166063</v>
      </c>
      <c r="AR85" s="159">
        <v>-28749.86781840297</v>
      </c>
      <c r="AS85" s="159">
        <v>-30029.395700735884</v>
      </c>
      <c r="AT85" s="159">
        <v>-31359.536343808635</v>
      </c>
      <c r="AU85" s="159">
        <v>-32742.314258050814</v>
      </c>
      <c r="AV85" s="159">
        <v>-34179.834934309183</v>
      </c>
      <c r="AW85" s="159">
        <v>-35674.288083064428</v>
      </c>
      <c r="AX85" s="159">
        <v>-37227.95100321644</v>
      </c>
      <c r="AY85" s="159">
        <v>-38843.192085621005</v>
      </c>
      <c r="AZ85" s="159">
        <v>-40522.474456768308</v>
      </c>
      <c r="BA85" s="159">
        <v>-42268.359768208</v>
      </c>
      <c r="BB85" s="159">
        <v>-44083.51213755185</v>
      </c>
      <c r="BC85" s="159">
        <v>-45970.7022471159</v>
      </c>
      <c r="BD85" s="159">
        <v>-47932.811606509145</v>
      </c>
      <c r="BE85" s="159">
        <v>-49972.836985724512</v>
      </c>
      <c r="BF85" s="159">
        <v>-52093.895025555161</v>
      </c>
      <c r="BG85" s="159">
        <v>-54299.227032425464</v>
      </c>
      <c r="BH85" s="159">
        <v>-56592.203965017106</v>
      </c>
      <c r="BI85" s="159">
        <v>-58976.331620358978</v>
      </c>
      <c r="BJ85" s="159">
        <v>-61455.256027361029</v>
      </c>
      <c r="BK85" s="159">
        <v>-64032.769056089688</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7" t="s">
        <v>305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71">
        <v>-76211.178761570598</v>
      </c>
      <c r="AL86" s="272"/>
      <c r="AM86" s="159">
        <v>26000</v>
      </c>
      <c r="AN86" s="159">
        <v>27040</v>
      </c>
      <c r="AO86" s="159">
        <v>23171.178761570598</v>
      </c>
      <c r="AP86" s="159">
        <v>0</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7" t="s">
        <v>304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71">
        <v>0</v>
      </c>
      <c r="AL87" s="272"/>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267" t="s">
        <v>303</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71">
        <v>-381055.89380785299</v>
      </c>
      <c r="AL88" s="272"/>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7" t="s">
        <v>302</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71">
        <v>0</v>
      </c>
      <c r="AL89" s="272"/>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7" t="s">
        <v>301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3">
        <v>-457267.07256942359</v>
      </c>
      <c r="AL90" s="264"/>
      <c r="AM90" s="158">
        <v>124641.96661859332</v>
      </c>
      <c r="AN90" s="158">
        <v>129898.80207394093</v>
      </c>
      <c r="AO90" s="158">
        <v>130413.21629085913</v>
      </c>
      <c r="AP90" s="158">
        <v>111798.32898463616</v>
      </c>
      <c r="AQ90" s="158">
        <v>116534.59867998377</v>
      </c>
      <c r="AR90" s="158">
        <v>121458.04574493138</v>
      </c>
      <c r="AS90" s="158">
        <v>126576.15727426301</v>
      </c>
      <c r="AT90" s="158">
        <v>131896.71984655398</v>
      </c>
      <c r="AU90" s="158">
        <v>137427.83150352273</v>
      </c>
      <c r="AV90" s="158">
        <v>143177.91420855626</v>
      </c>
      <c r="AW90" s="158">
        <v>149155.72680357727</v>
      </c>
      <c r="AX90" s="158">
        <v>155370.37848418517</v>
      </c>
      <c r="AY90" s="158">
        <v>161831.34281380358</v>
      </c>
      <c r="AZ90" s="158">
        <v>168548.47229839273</v>
      </c>
      <c r="BA90" s="158">
        <v>175532.01354415156</v>
      </c>
      <c r="BB90" s="158">
        <v>182792.62302152679</v>
      </c>
      <c r="BC90" s="158">
        <v>190341.38345978328</v>
      </c>
      <c r="BD90" s="158">
        <v>198189.82089735594</v>
      </c>
      <c r="BE90" s="158">
        <v>206349.92241421776</v>
      </c>
      <c r="BF90" s="158">
        <v>214834.15457354003</v>
      </c>
      <c r="BG90" s="158">
        <v>223656.48260102136</v>
      </c>
      <c r="BH90" s="158">
        <v>232829.39033138799</v>
      </c>
      <c r="BI90" s="158">
        <v>242366.90095275542</v>
      </c>
      <c r="BJ90" s="158">
        <v>252283.59858076362</v>
      </c>
      <c r="BK90" s="158">
        <v>262594.65069567825</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267" t="s">
        <v>615</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3">
        <v>-457267.07256942359</v>
      </c>
      <c r="AL91" s="264"/>
      <c r="AM91" s="158">
        <v>-332625.10595083027</v>
      </c>
      <c r="AN91" s="158">
        <v>-202726.30387688935</v>
      </c>
      <c r="AO91" s="158">
        <v>-72313.087586030219</v>
      </c>
      <c r="AP91" s="158">
        <v>39485.24139860594</v>
      </c>
      <c r="AQ91" s="158">
        <v>156019.84007858971</v>
      </c>
      <c r="AR91" s="158">
        <v>277477.88582352106</v>
      </c>
      <c r="AS91" s="158">
        <v>404054.04309778404</v>
      </c>
      <c r="AT91" s="158">
        <v>535950.76294433803</v>
      </c>
      <c r="AU91" s="158">
        <v>673378.59444786073</v>
      </c>
      <c r="AV91" s="158">
        <v>816556.50865641702</v>
      </c>
      <c r="AW91" s="158">
        <v>965712.23545999429</v>
      </c>
      <c r="AX91" s="158">
        <v>1121082.6139441794</v>
      </c>
      <c r="AY91" s="158">
        <v>1282913.956757983</v>
      </c>
      <c r="AZ91" s="158">
        <v>1451462.4290563758</v>
      </c>
      <c r="BA91" s="158">
        <v>1626994.4426005273</v>
      </c>
      <c r="BB91" s="158">
        <v>1809787.065622054</v>
      </c>
      <c r="BC91" s="158">
        <v>2000128.4490818372</v>
      </c>
      <c r="BD91" s="158">
        <v>2198318.2699791933</v>
      </c>
      <c r="BE91" s="158">
        <v>2404668.192393411</v>
      </c>
      <c r="BF91" s="158">
        <v>2619502.3469669512</v>
      </c>
      <c r="BG91" s="158">
        <v>2843158.8295679726</v>
      </c>
      <c r="BH91" s="158">
        <v>3075988.2198993606</v>
      </c>
      <c r="BI91" s="158">
        <v>3318355.120852116</v>
      </c>
      <c r="BJ91" s="158">
        <v>3570638.7194328797</v>
      </c>
      <c r="BK91" s="158">
        <v>3833233.370128558</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267" t="s">
        <v>300</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9">
        <v>1</v>
      </c>
      <c r="AL92" s="27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254" t="s">
        <v>616</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3">
        <v>-457267.07256942359</v>
      </c>
      <c r="AL93" s="264"/>
      <c r="AM93" s="158">
        <v>109363.83839483488</v>
      </c>
      <c r="AN93" s="158">
        <v>100005.53775104975</v>
      </c>
      <c r="AO93" s="158">
        <v>88094.736508188245</v>
      </c>
      <c r="AP93" s="158">
        <v>66263.30895788093</v>
      </c>
      <c r="AQ93" s="158">
        <v>60604.119171629805</v>
      </c>
      <c r="AR93" s="158">
        <v>55422.102781483867</v>
      </c>
      <c r="AS93" s="158">
        <v>50677.836831018794</v>
      </c>
      <c r="AT93" s="158">
        <v>46335.047115856156</v>
      </c>
      <c r="AU93" s="158">
        <v>42360.371408886102</v>
      </c>
      <c r="AV93" s="158">
        <v>38723.138423481912</v>
      </c>
      <c r="AW93" s="158">
        <v>35395.161776465939</v>
      </c>
      <c r="AX93" s="158">
        <v>32350.548195382009</v>
      </c>
      <c r="AY93" s="158">
        <v>29565.519209388032</v>
      </c>
      <c r="AZ93" s="158">
        <v>27018.245567419144</v>
      </c>
      <c r="BA93" s="158">
        <v>24688.693639188416</v>
      </c>
      <c r="BB93" s="158">
        <v>22558.483072404793</v>
      </c>
      <c r="BC93" s="158">
        <v>20610.755001899342</v>
      </c>
      <c r="BD93" s="158">
        <v>18830.050131989436</v>
      </c>
      <c r="BE93" s="158">
        <v>17202.19604141438</v>
      </c>
      <c r="BF93" s="158">
        <v>15714.203089745444</v>
      </c>
      <c r="BG93" s="158">
        <v>14354.232514480946</v>
      </c>
      <c r="BH93" s="158">
        <v>13111.299526174094</v>
      </c>
      <c r="BI93" s="158">
        <v>11975.418499079971</v>
      </c>
      <c r="BJ93" s="158">
        <v>10937.444406294111</v>
      </c>
      <c r="BK93" s="158">
        <v>9989.0035618824259</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254" t="s">
        <v>617</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63">
        <v>-457267.07256942359</v>
      </c>
      <c r="AL94" s="264"/>
      <c r="AM94" s="158">
        <v>-347903.2341745887</v>
      </c>
      <c r="AN94" s="158">
        <v>-247897.69642353896</v>
      </c>
      <c r="AO94" s="158">
        <v>-159802.95991535072</v>
      </c>
      <c r="AP94" s="158">
        <v>-93539.650957469785</v>
      </c>
      <c r="AQ94" s="158">
        <v>-32935.531785839979</v>
      </c>
      <c r="AR94" s="158">
        <v>22486.570995643888</v>
      </c>
      <c r="AS94" s="158">
        <v>73164.407826662675</v>
      </c>
      <c r="AT94" s="158">
        <v>119499.45494251883</v>
      </c>
      <c r="AU94" s="158">
        <v>161859.82635140495</v>
      </c>
      <c r="AV94" s="158">
        <v>200582.96477488684</v>
      </c>
      <c r="AW94" s="158">
        <v>235978.12655135279</v>
      </c>
      <c r="AX94" s="158">
        <v>268328.67474673479</v>
      </c>
      <c r="AY94" s="158">
        <v>297894.19395612285</v>
      </c>
      <c r="AZ94" s="158">
        <v>324912.43952354201</v>
      </c>
      <c r="BA94" s="158">
        <v>349601.13316273043</v>
      </c>
      <c r="BB94" s="158">
        <v>372159.61623513524</v>
      </c>
      <c r="BC94" s="158">
        <v>392770.37123703456</v>
      </c>
      <c r="BD94" s="158">
        <v>411600.42136902397</v>
      </c>
      <c r="BE94" s="158">
        <v>428802.61741043837</v>
      </c>
      <c r="BF94" s="158">
        <v>444516.82050018379</v>
      </c>
      <c r="BG94" s="158">
        <v>458871.05301466474</v>
      </c>
      <c r="BH94" s="158">
        <v>471982.35254083882</v>
      </c>
      <c r="BI94" s="158">
        <v>483957.77103991882</v>
      </c>
      <c r="BJ94" s="158">
        <v>494895.21544621291</v>
      </c>
      <c r="BK94" s="158">
        <v>504884.21900809533</v>
      </c>
      <c r="BL94" s="158">
        <v>504884.21900809533</v>
      </c>
      <c r="BM94" s="158">
        <v>504884.21900809533</v>
      </c>
      <c r="BN94" s="158">
        <v>504884.21900809533</v>
      </c>
      <c r="BO94" s="158">
        <v>504884.21900809533</v>
      </c>
      <c r="BP94" s="158">
        <v>504884.21900809533</v>
      </c>
      <c r="BQ94" s="158">
        <v>504884.21900809533</v>
      </c>
      <c r="BR94" s="158">
        <v>504884.21900809533</v>
      </c>
      <c r="BS94" s="158">
        <v>504884.21900809533</v>
      </c>
      <c r="BT94" s="158">
        <v>504884.21900809533</v>
      </c>
      <c r="BU94" s="158">
        <v>504884.21900809533</v>
      </c>
      <c r="BV94" s="158">
        <v>504884.21900809533</v>
      </c>
      <c r="BW94" s="158">
        <v>504884.21900809533</v>
      </c>
      <c r="BX94" s="158">
        <v>504884.21900809533</v>
      </c>
      <c r="BY94" s="158">
        <v>504884.21900809533</v>
      </c>
      <c r="BZ94" s="158">
        <v>504884.21900809533</v>
      </c>
      <c r="CA94" s="158">
        <v>504884.21900809533</v>
      </c>
      <c r="CB94" s="158">
        <v>504884.21900809533</v>
      </c>
      <c r="CC94" s="158">
        <v>504884.21900809533</v>
      </c>
      <c r="CD94" s="158">
        <v>504884.21900809533</v>
      </c>
      <c r="CE94" s="158">
        <v>504884.21900809533</v>
      </c>
      <c r="CF94" s="158">
        <v>504884.21900809533</v>
      </c>
      <c r="CG94" s="158">
        <v>504884.21900809533</v>
      </c>
      <c r="CH94" s="158">
        <v>504884.21900809533</v>
      </c>
      <c r="CI94" s="158">
        <v>504884.21900809533</v>
      </c>
      <c r="CJ94" s="158">
        <v>504884.21900809533</v>
      </c>
      <c r="CK94" s="158">
        <v>504884.21900809533</v>
      </c>
      <c r="CL94" s="158">
        <v>504884.21900809533</v>
      </c>
      <c r="CM94" s="158">
        <v>504884.21900809533</v>
      </c>
      <c r="CN94" s="158">
        <v>504884.21900809533</v>
      </c>
      <c r="CO94" s="158">
        <v>504884.21900809533</v>
      </c>
      <c r="CP94" s="158">
        <v>504884.21900809533</v>
      </c>
      <c r="CQ94" s="158">
        <v>504884.21900809533</v>
      </c>
    </row>
    <row r="95" spans="1:95" s="142" customFormat="1" ht="14.25" x14ac:dyDescent="0.25">
      <c r="A95" s="254" t="s">
        <v>618</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65">
        <v>0</v>
      </c>
      <c r="AL95" s="266"/>
      <c r="AM95" s="164">
        <v>0</v>
      </c>
      <c r="AN95" s="164">
        <v>0</v>
      </c>
      <c r="AO95" s="164">
        <v>0</v>
      </c>
      <c r="AP95" s="164">
        <v>3.4506991412866395E-2</v>
      </c>
      <c r="AQ95" s="164">
        <v>0.108769571320529</v>
      </c>
      <c r="AR95" s="164">
        <v>0.15777399214404753</v>
      </c>
      <c r="AS95" s="164">
        <v>0.19111199800270717</v>
      </c>
      <c r="AT95" s="164">
        <v>0.21442800623663927</v>
      </c>
      <c r="AU95" s="164">
        <v>0.23112212407923294</v>
      </c>
      <c r="AV95" s="164">
        <v>0.24331149218874759</v>
      </c>
      <c r="AW95" s="164">
        <v>0.25235804943929807</v>
      </c>
      <c r="AX95" s="164">
        <v>0.25916415427339201</v>
      </c>
      <c r="AY95" s="164">
        <v>0.26434342441360004</v>
      </c>
      <c r="AZ95" s="164">
        <v>0.26832272362705178</v>
      </c>
      <c r="BA95" s="164">
        <v>0.27140494472255616</v>
      </c>
      <c r="BB95" s="164">
        <v>0.27380876150965983</v>
      </c>
      <c r="BC95" s="164">
        <v>0.27569444706819191</v>
      </c>
      <c r="BD95" s="164">
        <v>0.27718103123687787</v>
      </c>
      <c r="BE95" s="164">
        <v>0.27835794053129082</v>
      </c>
      <c r="BF95" s="164">
        <v>0.27929304332214966</v>
      </c>
      <c r="BG95" s="164">
        <v>0.28003830810628405</v>
      </c>
      <c r="BH95" s="164">
        <v>0.28063383122421981</v>
      </c>
      <c r="BI95" s="164">
        <v>0.28111076274290769</v>
      </c>
      <c r="BJ95" s="164">
        <v>0.28149344612065419</v>
      </c>
      <c r="BK95" s="164">
        <v>0.28180100392149576</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254" t="s">
        <v>619</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165">
        <v>0</v>
      </c>
      <c r="AN96" s="165">
        <v>0</v>
      </c>
      <c r="AO96" s="165">
        <v>0</v>
      </c>
      <c r="AP96" s="165">
        <v>3.6468172489051049</v>
      </c>
      <c r="AQ96" s="165">
        <v>0</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258" t="s">
        <v>620</v>
      </c>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60">
        <v>0</v>
      </c>
      <c r="AL97" s="261"/>
      <c r="AM97" s="166">
        <v>0</v>
      </c>
      <c r="AN97" s="166">
        <v>0</v>
      </c>
      <c r="AO97" s="166">
        <v>0</v>
      </c>
      <c r="AP97" s="166">
        <v>0</v>
      </c>
      <c r="AQ97" s="166">
        <v>0</v>
      </c>
      <c r="AR97" s="166">
        <v>5.5942670907976355</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10"/>
      <c r="AN98" s="210"/>
      <c r="AO98" s="210"/>
      <c r="AP98" s="210"/>
      <c r="AQ98" s="210"/>
      <c r="AR98" s="210"/>
      <c r="AS98" s="210"/>
      <c r="AT98" s="210"/>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10"/>
    </row>
    <row r="103" spans="1:95" x14ac:dyDescent="0.25">
      <c r="AM103" s="139" t="s">
        <v>537</v>
      </c>
      <c r="CJ103" s="211"/>
      <c r="CK103" s="211"/>
      <c r="CL103" s="211"/>
      <c r="CM103" s="211"/>
      <c r="CN103" s="211"/>
      <c r="CO103" s="211"/>
      <c r="CP103" s="211"/>
      <c r="CQ103" s="211"/>
    </row>
    <row r="104" spans="1:95" ht="27.75" x14ac:dyDescent="0.25">
      <c r="AL104" s="199"/>
    </row>
    <row r="105" spans="1:95" ht="27.75" x14ac:dyDescent="0.25">
      <c r="AL105" s="199"/>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6" sqref="A16:L16"/>
    </sheetView>
  </sheetViews>
  <sheetFormatPr defaultRowHeight="15.75" x14ac:dyDescent="0.25"/>
  <cols>
    <col min="1" max="1" width="9.140625" style="54"/>
    <col min="2" max="2" width="37.7109375" style="54" customWidth="1"/>
    <col min="3" max="4" width="14.28515625" style="54" customWidth="1"/>
    <col min="5" max="6" width="12.85546875" style="54" hidden="1" customWidth="1"/>
    <col min="7" max="7" width="1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4" t="str">
        <f>'1. паспорт местоположение'!A12:C12</f>
        <v>N_TP1100.AS.0024</v>
      </c>
      <c r="B12" s="224"/>
      <c r="C12" s="224"/>
      <c r="D12" s="224"/>
      <c r="E12" s="224"/>
      <c r="F12" s="224"/>
      <c r="G12" s="224"/>
      <c r="H12" s="224"/>
      <c r="I12" s="224"/>
      <c r="J12" s="224"/>
      <c r="K12" s="224"/>
      <c r="L12" s="224"/>
    </row>
    <row r="13" spans="1:44" x14ac:dyDescent="0.25">
      <c r="A13" s="216" t="s">
        <v>7</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44" t="s">
        <v>489</v>
      </c>
      <c r="B19" s="344"/>
      <c r="C19" s="344"/>
      <c r="D19" s="344"/>
      <c r="E19" s="344"/>
      <c r="F19" s="344"/>
      <c r="G19" s="344"/>
      <c r="H19" s="344"/>
      <c r="I19" s="344"/>
      <c r="J19" s="344"/>
      <c r="K19" s="344"/>
      <c r="L19" s="344"/>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186"/>
      <c r="F22" s="186"/>
      <c r="G22" s="351" t="s">
        <v>1</v>
      </c>
      <c r="H22" s="352"/>
      <c r="I22" s="345"/>
      <c r="J22" s="348"/>
      <c r="K22" s="345"/>
      <c r="L22" s="346"/>
    </row>
    <row r="23" spans="1:12" ht="40.5" customHeight="1"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7" t="s">
        <v>528</v>
      </c>
      <c r="D26" s="167" t="s">
        <v>528</v>
      </c>
      <c r="E26" s="167"/>
      <c r="F26" s="167"/>
      <c r="G26" s="167" t="s">
        <v>528</v>
      </c>
      <c r="H26" s="167" t="s">
        <v>528</v>
      </c>
      <c r="I26" s="67"/>
      <c r="J26" s="67"/>
      <c r="K26" s="61"/>
      <c r="L26" s="61"/>
    </row>
    <row r="27" spans="1:12" ht="39" customHeight="1" x14ac:dyDescent="0.25">
      <c r="A27" s="63" t="s">
        <v>220</v>
      </c>
      <c r="B27" s="68" t="s">
        <v>428</v>
      </c>
      <c r="C27" s="167" t="s">
        <v>528</v>
      </c>
      <c r="D27" s="167" t="s">
        <v>528</v>
      </c>
      <c r="E27" s="167"/>
      <c r="F27" s="167"/>
      <c r="G27" s="167" t="s">
        <v>528</v>
      </c>
      <c r="H27" s="167" t="s">
        <v>528</v>
      </c>
      <c r="I27" s="67"/>
      <c r="J27" s="67"/>
      <c r="K27" s="61"/>
      <c r="L27" s="61"/>
    </row>
    <row r="28" spans="1:12" ht="70.5" customHeight="1" x14ac:dyDescent="0.25">
      <c r="A28" s="63" t="s">
        <v>427</v>
      </c>
      <c r="B28" s="68" t="s">
        <v>432</v>
      </c>
      <c r="C28" s="167" t="s">
        <v>528</v>
      </c>
      <c r="D28" s="167" t="s">
        <v>528</v>
      </c>
      <c r="E28" s="167"/>
      <c r="F28" s="167"/>
      <c r="G28" s="167" t="s">
        <v>528</v>
      </c>
      <c r="H28" s="167" t="s">
        <v>528</v>
      </c>
      <c r="I28" s="67"/>
      <c r="J28" s="67"/>
      <c r="K28" s="61"/>
      <c r="L28" s="61"/>
    </row>
    <row r="29" spans="1:12" ht="54" customHeight="1" x14ac:dyDescent="0.25">
      <c r="A29" s="63" t="s">
        <v>219</v>
      </c>
      <c r="B29" s="68" t="s">
        <v>431</v>
      </c>
      <c r="C29" s="167" t="s">
        <v>528</v>
      </c>
      <c r="D29" s="167" t="s">
        <v>528</v>
      </c>
      <c r="E29" s="167"/>
      <c r="F29" s="167"/>
      <c r="G29" s="167" t="s">
        <v>528</v>
      </c>
      <c r="H29" s="167" t="s">
        <v>528</v>
      </c>
      <c r="I29" s="67"/>
      <c r="J29" s="67"/>
      <c r="K29" s="61"/>
      <c r="L29" s="61"/>
    </row>
    <row r="30" spans="1:12" ht="42" customHeight="1" x14ac:dyDescent="0.25">
      <c r="A30" s="63" t="s">
        <v>218</v>
      </c>
      <c r="B30" s="68" t="s">
        <v>433</v>
      </c>
      <c r="C30" s="167" t="s">
        <v>528</v>
      </c>
      <c r="D30" s="167" t="s">
        <v>528</v>
      </c>
      <c r="E30" s="167"/>
      <c r="F30" s="167"/>
      <c r="G30" s="167" t="s">
        <v>528</v>
      </c>
      <c r="H30" s="167" t="s">
        <v>528</v>
      </c>
      <c r="I30" s="67"/>
      <c r="J30" s="67"/>
      <c r="K30" s="61"/>
      <c r="L30" s="61"/>
    </row>
    <row r="31" spans="1:12" ht="37.5" customHeight="1" x14ac:dyDescent="0.25">
      <c r="A31" s="63" t="s">
        <v>217</v>
      </c>
      <c r="B31" s="62" t="s">
        <v>429</v>
      </c>
      <c r="C31" s="168">
        <v>46419</v>
      </c>
      <c r="D31" s="168">
        <v>46507</v>
      </c>
      <c r="E31" s="168"/>
      <c r="F31" s="168"/>
      <c r="G31" s="168">
        <v>46419</v>
      </c>
      <c r="H31" s="168">
        <v>46507</v>
      </c>
      <c r="I31" s="67"/>
      <c r="J31" s="67"/>
      <c r="K31" s="61"/>
      <c r="L31" s="61"/>
    </row>
    <row r="32" spans="1:12" ht="31.5" x14ac:dyDescent="0.25">
      <c r="A32" s="63" t="s">
        <v>215</v>
      </c>
      <c r="B32" s="62" t="s">
        <v>434</v>
      </c>
      <c r="C32" s="168">
        <v>46508</v>
      </c>
      <c r="D32" s="168">
        <v>46568</v>
      </c>
      <c r="E32" s="168"/>
      <c r="F32" s="168"/>
      <c r="G32" s="168">
        <v>46508</v>
      </c>
      <c r="H32" s="168">
        <v>46568</v>
      </c>
      <c r="I32" s="67"/>
      <c r="J32" s="67"/>
      <c r="K32" s="61"/>
      <c r="L32" s="61"/>
    </row>
    <row r="33" spans="1:12" ht="37.5" customHeight="1" x14ac:dyDescent="0.25">
      <c r="A33" s="63" t="s">
        <v>445</v>
      </c>
      <c r="B33" s="62" t="s">
        <v>362</v>
      </c>
      <c r="C33" s="167" t="s">
        <v>528</v>
      </c>
      <c r="D33" s="169" t="s">
        <v>528</v>
      </c>
      <c r="E33" s="169"/>
      <c r="F33" s="169"/>
      <c r="G33" s="167" t="s">
        <v>528</v>
      </c>
      <c r="H33" s="169" t="s">
        <v>528</v>
      </c>
      <c r="I33" s="67"/>
      <c r="J33" s="67"/>
      <c r="K33" s="61"/>
      <c r="L33" s="61"/>
    </row>
    <row r="34" spans="1:12" ht="47.25" customHeight="1" x14ac:dyDescent="0.25">
      <c r="A34" s="63" t="s">
        <v>446</v>
      </c>
      <c r="B34" s="62" t="s">
        <v>438</v>
      </c>
      <c r="C34" s="167" t="s">
        <v>528</v>
      </c>
      <c r="D34" s="167" t="s">
        <v>528</v>
      </c>
      <c r="E34" s="167"/>
      <c r="F34" s="167"/>
      <c r="G34" s="167" t="s">
        <v>528</v>
      </c>
      <c r="H34" s="167" t="s">
        <v>528</v>
      </c>
      <c r="I34" s="66"/>
      <c r="J34" s="66"/>
      <c r="K34" s="66"/>
      <c r="L34" s="61"/>
    </row>
    <row r="35" spans="1:12" ht="49.5" customHeight="1" x14ac:dyDescent="0.25">
      <c r="A35" s="63" t="s">
        <v>447</v>
      </c>
      <c r="B35" s="62" t="s">
        <v>216</v>
      </c>
      <c r="C35" s="168">
        <v>46569</v>
      </c>
      <c r="D35" s="168">
        <v>46583</v>
      </c>
      <c r="E35" s="168"/>
      <c r="F35" s="168"/>
      <c r="G35" s="168">
        <v>46569</v>
      </c>
      <c r="H35" s="168">
        <v>46583</v>
      </c>
      <c r="I35" s="66"/>
      <c r="J35" s="66"/>
      <c r="K35" s="66"/>
      <c r="L35" s="61"/>
    </row>
    <row r="36" spans="1:12" ht="37.5" customHeight="1" x14ac:dyDescent="0.25">
      <c r="A36" s="63" t="s">
        <v>448</v>
      </c>
      <c r="B36" s="62" t="s">
        <v>430</v>
      </c>
      <c r="C36" s="167" t="s">
        <v>528</v>
      </c>
      <c r="D36" s="167"/>
      <c r="E36" s="167"/>
      <c r="F36" s="167"/>
      <c r="G36" s="167" t="s">
        <v>528</v>
      </c>
      <c r="H36" s="167"/>
      <c r="I36" s="65"/>
      <c r="J36" s="65"/>
      <c r="K36" s="61"/>
      <c r="L36" s="61"/>
    </row>
    <row r="37" spans="1:12" x14ac:dyDescent="0.25">
      <c r="A37" s="63" t="s">
        <v>449</v>
      </c>
      <c r="B37" s="62" t="s">
        <v>214</v>
      </c>
      <c r="C37" s="168">
        <v>44393</v>
      </c>
      <c r="D37" s="168">
        <v>46600</v>
      </c>
      <c r="E37" s="168"/>
      <c r="F37" s="168"/>
      <c r="G37" s="168">
        <v>44393</v>
      </c>
      <c r="H37" s="168">
        <v>46600</v>
      </c>
      <c r="I37" s="65"/>
      <c r="J37" s="65"/>
      <c r="K37" s="61"/>
      <c r="L37" s="61"/>
    </row>
    <row r="38" spans="1:12" x14ac:dyDescent="0.25">
      <c r="A38" s="63" t="s">
        <v>450</v>
      </c>
      <c r="B38" s="64" t="s">
        <v>213</v>
      </c>
      <c r="C38" s="167"/>
      <c r="D38" s="167"/>
      <c r="E38" s="167"/>
      <c r="F38" s="167"/>
      <c r="G38" s="167"/>
      <c r="H38" s="167"/>
      <c r="I38" s="61"/>
      <c r="J38" s="61"/>
      <c r="K38" s="61"/>
      <c r="L38" s="61"/>
    </row>
    <row r="39" spans="1:12" ht="63" x14ac:dyDescent="0.25">
      <c r="A39" s="63">
        <v>2</v>
      </c>
      <c r="B39" s="62" t="s">
        <v>435</v>
      </c>
      <c r="C39" s="168">
        <v>46601</v>
      </c>
      <c r="D39" s="168">
        <v>46630</v>
      </c>
      <c r="E39" s="168"/>
      <c r="F39" s="168"/>
      <c r="G39" s="168">
        <v>46601</v>
      </c>
      <c r="H39" s="168">
        <v>46630</v>
      </c>
      <c r="I39" s="61"/>
      <c r="J39" s="61"/>
      <c r="K39" s="61"/>
      <c r="L39" s="61"/>
    </row>
    <row r="40" spans="1:12" ht="33.75" customHeight="1" x14ac:dyDescent="0.25">
      <c r="A40" s="63" t="s">
        <v>212</v>
      </c>
      <c r="B40" s="62" t="s">
        <v>437</v>
      </c>
      <c r="C40" s="168">
        <v>46631</v>
      </c>
      <c r="D40" s="168">
        <v>46660</v>
      </c>
      <c r="E40" s="168"/>
      <c r="F40" s="168"/>
      <c r="G40" s="168">
        <v>46631</v>
      </c>
      <c r="H40" s="168">
        <v>46660</v>
      </c>
      <c r="I40" s="61"/>
      <c r="J40" s="61"/>
      <c r="K40" s="61"/>
      <c r="L40" s="61"/>
    </row>
    <row r="41" spans="1:12" ht="63" customHeight="1" x14ac:dyDescent="0.25">
      <c r="A41" s="63" t="s">
        <v>211</v>
      </c>
      <c r="B41" s="64" t="s">
        <v>520</v>
      </c>
      <c r="C41" s="167"/>
      <c r="D41" s="167"/>
      <c r="E41" s="167"/>
      <c r="F41" s="167"/>
      <c r="G41" s="167"/>
      <c r="H41" s="167"/>
      <c r="I41" s="61"/>
      <c r="J41" s="61"/>
      <c r="K41" s="61"/>
      <c r="L41" s="61"/>
    </row>
    <row r="42" spans="1:12" ht="58.5" customHeight="1" x14ac:dyDescent="0.25">
      <c r="A42" s="63">
        <v>3</v>
      </c>
      <c r="B42" s="62" t="s">
        <v>436</v>
      </c>
      <c r="C42" s="167" t="s">
        <v>528</v>
      </c>
      <c r="D42" s="167" t="s">
        <v>528</v>
      </c>
      <c r="E42" s="167"/>
      <c r="F42" s="167"/>
      <c r="G42" s="167" t="s">
        <v>528</v>
      </c>
      <c r="H42" s="167" t="s">
        <v>528</v>
      </c>
      <c r="I42" s="61"/>
      <c r="J42" s="61"/>
      <c r="K42" s="61"/>
      <c r="L42" s="61"/>
    </row>
    <row r="43" spans="1:12" ht="34.5" customHeight="1" x14ac:dyDescent="0.25">
      <c r="A43" s="63" t="s">
        <v>210</v>
      </c>
      <c r="B43" s="62" t="s">
        <v>208</v>
      </c>
      <c r="C43" s="168">
        <v>46661</v>
      </c>
      <c r="D43" s="168">
        <v>46701</v>
      </c>
      <c r="E43" s="168"/>
      <c r="F43" s="168"/>
      <c r="G43" s="168">
        <v>46661</v>
      </c>
      <c r="H43" s="168">
        <v>46701</v>
      </c>
      <c r="I43" s="61"/>
      <c r="J43" s="61"/>
      <c r="K43" s="61"/>
      <c r="L43" s="61"/>
    </row>
    <row r="44" spans="1:12" ht="24.75" customHeight="1" x14ac:dyDescent="0.25">
      <c r="A44" s="63" t="s">
        <v>209</v>
      </c>
      <c r="B44" s="62" t="s">
        <v>206</v>
      </c>
      <c r="C44" s="168">
        <v>46702</v>
      </c>
      <c r="D44" s="168">
        <v>46721</v>
      </c>
      <c r="E44" s="168"/>
      <c r="F44" s="168"/>
      <c r="G44" s="168">
        <v>46702</v>
      </c>
      <c r="H44" s="168">
        <v>46721</v>
      </c>
      <c r="I44" s="61"/>
      <c r="J44" s="61"/>
      <c r="K44" s="61"/>
      <c r="L44" s="61"/>
    </row>
    <row r="45" spans="1:12" ht="90.75" customHeight="1" x14ac:dyDescent="0.25">
      <c r="A45" s="63" t="s">
        <v>207</v>
      </c>
      <c r="B45" s="62" t="s">
        <v>441</v>
      </c>
      <c r="C45" s="167" t="s">
        <v>528</v>
      </c>
      <c r="D45" s="167" t="s">
        <v>528</v>
      </c>
      <c r="E45" s="167"/>
      <c r="F45" s="167"/>
      <c r="G45" s="167" t="s">
        <v>528</v>
      </c>
      <c r="H45" s="167" t="s">
        <v>528</v>
      </c>
      <c r="I45" s="61"/>
      <c r="J45" s="61"/>
      <c r="K45" s="61"/>
      <c r="L45" s="61"/>
    </row>
    <row r="46" spans="1:12" ht="167.25" customHeight="1" x14ac:dyDescent="0.25">
      <c r="A46" s="63" t="s">
        <v>205</v>
      </c>
      <c r="B46" s="62" t="s">
        <v>439</v>
      </c>
      <c r="C46" s="167" t="s">
        <v>528</v>
      </c>
      <c r="D46" s="167" t="s">
        <v>528</v>
      </c>
      <c r="E46" s="167"/>
      <c r="F46" s="167"/>
      <c r="G46" s="167" t="s">
        <v>528</v>
      </c>
      <c r="H46" s="167" t="s">
        <v>528</v>
      </c>
      <c r="I46" s="61"/>
      <c r="J46" s="61"/>
      <c r="K46" s="61"/>
      <c r="L46" s="61"/>
    </row>
    <row r="47" spans="1:12" ht="30.75" customHeight="1" x14ac:dyDescent="0.25">
      <c r="A47" s="63" t="s">
        <v>203</v>
      </c>
      <c r="B47" s="62" t="s">
        <v>204</v>
      </c>
      <c r="C47" s="168">
        <v>46722</v>
      </c>
      <c r="D47" s="168">
        <v>46736</v>
      </c>
      <c r="E47" s="168"/>
      <c r="F47" s="168"/>
      <c r="G47" s="168">
        <v>46722</v>
      </c>
      <c r="H47" s="168">
        <v>46736</v>
      </c>
      <c r="I47" s="61"/>
      <c r="J47" s="61"/>
      <c r="K47" s="61"/>
      <c r="L47" s="61"/>
    </row>
    <row r="48" spans="1:12" ht="37.5" customHeight="1" x14ac:dyDescent="0.25">
      <c r="A48" s="63" t="s">
        <v>451</v>
      </c>
      <c r="B48" s="64" t="s">
        <v>202</v>
      </c>
      <c r="C48" s="167"/>
      <c r="D48" s="167"/>
      <c r="E48" s="167"/>
      <c r="F48" s="167"/>
      <c r="G48" s="167"/>
      <c r="H48" s="167"/>
      <c r="I48" s="61"/>
      <c r="J48" s="61"/>
      <c r="K48" s="61"/>
      <c r="L48" s="61"/>
    </row>
    <row r="49" spans="1:12" ht="35.25" customHeight="1" x14ac:dyDescent="0.25">
      <c r="A49" s="63">
        <v>4</v>
      </c>
      <c r="B49" s="62" t="s">
        <v>200</v>
      </c>
      <c r="C49" s="168">
        <v>46737</v>
      </c>
      <c r="D49" s="168">
        <v>46746</v>
      </c>
      <c r="E49" s="168"/>
      <c r="F49" s="168"/>
      <c r="G49" s="168">
        <v>46737</v>
      </c>
      <c r="H49" s="168">
        <v>46746</v>
      </c>
      <c r="I49" s="61"/>
      <c r="J49" s="61"/>
      <c r="K49" s="61"/>
      <c r="L49" s="61"/>
    </row>
    <row r="50" spans="1:12" ht="86.25" customHeight="1" x14ac:dyDescent="0.25">
      <c r="A50" s="63" t="s">
        <v>201</v>
      </c>
      <c r="B50" s="62" t="s">
        <v>440</v>
      </c>
      <c r="C50" s="167" t="s">
        <v>528</v>
      </c>
      <c r="D50" s="167" t="s">
        <v>528</v>
      </c>
      <c r="E50" s="167"/>
      <c r="F50" s="167"/>
      <c r="G50" s="167" t="s">
        <v>528</v>
      </c>
      <c r="H50" s="167" t="s">
        <v>528</v>
      </c>
      <c r="I50" s="61"/>
      <c r="J50" s="61"/>
      <c r="K50" s="61"/>
      <c r="L50" s="61"/>
    </row>
    <row r="51" spans="1:12" ht="77.25" customHeight="1" x14ac:dyDescent="0.25">
      <c r="A51" s="63" t="s">
        <v>199</v>
      </c>
      <c r="B51" s="62" t="s">
        <v>442</v>
      </c>
      <c r="C51" s="167" t="s">
        <v>528</v>
      </c>
      <c r="D51" s="167" t="s">
        <v>528</v>
      </c>
      <c r="E51" s="167"/>
      <c r="F51" s="167"/>
      <c r="G51" s="167" t="s">
        <v>528</v>
      </c>
      <c r="H51" s="167" t="s">
        <v>528</v>
      </c>
      <c r="I51" s="61"/>
      <c r="J51" s="61"/>
      <c r="K51" s="61"/>
      <c r="L51" s="61"/>
    </row>
    <row r="52" spans="1:12" ht="71.25" customHeight="1" x14ac:dyDescent="0.25">
      <c r="A52" s="63" t="s">
        <v>197</v>
      </c>
      <c r="B52" s="62" t="s">
        <v>198</v>
      </c>
      <c r="C52" s="167" t="s">
        <v>528</v>
      </c>
      <c r="D52" s="167" t="s">
        <v>528</v>
      </c>
      <c r="E52" s="167"/>
      <c r="F52" s="167"/>
      <c r="G52" s="167" t="s">
        <v>528</v>
      </c>
      <c r="H52" s="167" t="s">
        <v>528</v>
      </c>
      <c r="I52" s="61"/>
      <c r="J52" s="61"/>
      <c r="K52" s="61"/>
      <c r="L52" s="61"/>
    </row>
    <row r="53" spans="1:12" ht="48" customHeight="1" x14ac:dyDescent="0.25">
      <c r="A53" s="63" t="s">
        <v>195</v>
      </c>
      <c r="B53" s="126" t="s">
        <v>443</v>
      </c>
      <c r="C53" s="168">
        <v>46737</v>
      </c>
      <c r="D53" s="168">
        <v>46752</v>
      </c>
      <c r="E53" s="168"/>
      <c r="F53" s="168"/>
      <c r="G53" s="168">
        <v>46737</v>
      </c>
      <c r="H53" s="168">
        <v>46752</v>
      </c>
      <c r="I53" s="61"/>
      <c r="J53" s="61"/>
      <c r="K53" s="61"/>
      <c r="L53" s="61"/>
    </row>
    <row r="54" spans="1:12" ht="46.5" customHeight="1" x14ac:dyDescent="0.25">
      <c r="A54" s="63" t="s">
        <v>444</v>
      </c>
      <c r="B54" s="62" t="s">
        <v>196</v>
      </c>
      <c r="C54" s="167" t="s">
        <v>528</v>
      </c>
      <c r="D54" s="167" t="s">
        <v>528</v>
      </c>
      <c r="E54" s="167"/>
      <c r="F54" s="167"/>
      <c r="G54" s="167" t="s">
        <v>528</v>
      </c>
      <c r="H54" s="167" t="s">
        <v>528</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4" t="str">
        <f>'6.1. Паспорт сетевой график'!A12:L12</f>
        <v>N_TP1100.AS.0024</v>
      </c>
      <c r="B11" s="224"/>
      <c r="C11" s="224"/>
      <c r="D11" s="224"/>
      <c r="E11" s="224"/>
      <c r="F11" s="224"/>
      <c r="G11" s="224"/>
      <c r="H11" s="224"/>
      <c r="I11" s="224"/>
      <c r="J11" s="224"/>
      <c r="K11" s="224"/>
      <c r="L11" s="224"/>
      <c r="M11" s="224"/>
      <c r="N11" s="224"/>
      <c r="O11" s="224"/>
      <c r="P11" s="224"/>
      <c r="Q11" s="224"/>
      <c r="R11" s="224"/>
      <c r="S11" s="224"/>
      <c r="T11" s="224"/>
      <c r="U11" s="224"/>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2"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32" ht="33" customHeight="1" x14ac:dyDescent="0.25">
      <c r="A20" s="347" t="s">
        <v>194</v>
      </c>
      <c r="B20" s="347" t="s">
        <v>193</v>
      </c>
      <c r="C20" s="355" t="s">
        <v>192</v>
      </c>
      <c r="D20" s="355"/>
      <c r="E20" s="356" t="s">
        <v>191</v>
      </c>
      <c r="F20" s="356"/>
      <c r="G20" s="357" t="s">
        <v>599</v>
      </c>
      <c r="H20" s="362" t="s">
        <v>544</v>
      </c>
      <c r="I20" s="363"/>
      <c r="J20" s="363"/>
      <c r="K20" s="363"/>
      <c r="L20" s="362" t="s">
        <v>545</v>
      </c>
      <c r="M20" s="363"/>
      <c r="N20" s="363"/>
      <c r="O20" s="363"/>
      <c r="P20" s="362" t="s">
        <v>546</v>
      </c>
      <c r="Q20" s="363"/>
      <c r="R20" s="363"/>
      <c r="S20" s="363"/>
      <c r="T20" s="362" t="s">
        <v>595</v>
      </c>
      <c r="U20" s="363"/>
      <c r="V20" s="363"/>
      <c r="W20" s="363"/>
      <c r="X20" s="362" t="s">
        <v>600</v>
      </c>
      <c r="Y20" s="363"/>
      <c r="Z20" s="363"/>
      <c r="AA20" s="363"/>
      <c r="AB20" s="360" t="s">
        <v>190</v>
      </c>
      <c r="AC20" s="360"/>
      <c r="AD20" s="57"/>
      <c r="AE20" s="57"/>
      <c r="AF20" s="57"/>
    </row>
    <row r="21" spans="1:32" ht="99.75" customHeight="1" x14ac:dyDescent="0.25">
      <c r="A21" s="348"/>
      <c r="B21" s="348"/>
      <c r="C21" s="355"/>
      <c r="D21" s="355"/>
      <c r="E21" s="356"/>
      <c r="F21" s="356"/>
      <c r="G21" s="35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49"/>
      <c r="B22" s="349"/>
      <c r="C22" s="189" t="s">
        <v>2</v>
      </c>
      <c r="D22" s="189" t="s">
        <v>188</v>
      </c>
      <c r="E22" s="190" t="s">
        <v>597</v>
      </c>
      <c r="F22" s="190" t="s">
        <v>598</v>
      </c>
      <c r="G22" s="359"/>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0.45427954753675176</v>
      </c>
      <c r="D24" s="172">
        <v>0.49646651732129915</v>
      </c>
      <c r="E24" s="172">
        <v>0.45427954753675176</v>
      </c>
      <c r="F24" s="172">
        <v>0.45427954753675176</v>
      </c>
      <c r="G24" s="172">
        <v>0</v>
      </c>
      <c r="H24" s="172">
        <v>0</v>
      </c>
      <c r="I24" s="172"/>
      <c r="J24" s="172">
        <v>0</v>
      </c>
      <c r="K24" s="172"/>
      <c r="L24" s="172">
        <v>0</v>
      </c>
      <c r="M24" s="172"/>
      <c r="N24" s="172">
        <v>0</v>
      </c>
      <c r="O24" s="172"/>
      <c r="P24" s="172">
        <v>0.45427954753675176</v>
      </c>
      <c r="Q24" s="172"/>
      <c r="R24" s="172">
        <v>0.49646651732129915</v>
      </c>
      <c r="S24" s="172"/>
      <c r="T24" s="172">
        <v>0</v>
      </c>
      <c r="U24" s="172"/>
      <c r="V24" s="172">
        <v>0</v>
      </c>
      <c r="W24" s="172"/>
      <c r="X24" s="172">
        <v>0</v>
      </c>
      <c r="Y24" s="172"/>
      <c r="Z24" s="172" t="s">
        <v>547</v>
      </c>
      <c r="AA24" s="172"/>
      <c r="AB24" s="172">
        <v>0.45427954753675176</v>
      </c>
      <c r="AC24" s="172">
        <v>0.49646651732129915</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547</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547</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v>
      </c>
      <c r="M27" s="172"/>
      <c r="N27" s="172">
        <v>0</v>
      </c>
      <c r="O27" s="172"/>
      <c r="P27" s="172">
        <v>0.38105589380785321</v>
      </c>
      <c r="Q27" s="172"/>
      <c r="R27" s="172">
        <v>0.41644290071749895</v>
      </c>
      <c r="S27" s="172"/>
      <c r="T27" s="172">
        <v>0</v>
      </c>
      <c r="U27" s="172"/>
      <c r="V27" s="172">
        <v>0</v>
      </c>
      <c r="W27" s="172"/>
      <c r="X27" s="172">
        <v>0</v>
      </c>
      <c r="Y27" s="172"/>
      <c r="Z27" s="172" t="s">
        <v>547</v>
      </c>
      <c r="AA27" s="172"/>
      <c r="AB27" s="172">
        <v>0.38105589380785321</v>
      </c>
      <c r="AC27" s="172">
        <v>0.41644290071749895</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0</v>
      </c>
      <c r="M29" s="172"/>
      <c r="N29" s="172">
        <v>0</v>
      </c>
      <c r="O29" s="172"/>
      <c r="P29" s="172">
        <v>7.3223653728898552E-2</v>
      </c>
      <c r="Q29" s="172"/>
      <c r="R29" s="172">
        <v>8.0023616603800196E-2</v>
      </c>
      <c r="S29" s="172"/>
      <c r="T29" s="172">
        <v>0</v>
      </c>
      <c r="U29" s="172"/>
      <c r="V29" s="172">
        <v>0</v>
      </c>
      <c r="W29" s="172"/>
      <c r="X29" s="172">
        <v>0</v>
      </c>
      <c r="Y29" s="172"/>
      <c r="Z29" s="172" t="s">
        <v>547</v>
      </c>
      <c r="AA29" s="172"/>
      <c r="AB29" s="172">
        <v>7.3223653728898552E-2</v>
      </c>
      <c r="AC29" s="172">
        <v>8.0023616603800196E-2</v>
      </c>
    </row>
    <row r="30" spans="1:32" s="184" customFormat="1" ht="47.25" x14ac:dyDescent="0.25">
      <c r="A30" s="170" t="s">
        <v>63</v>
      </c>
      <c r="B30" s="171" t="s">
        <v>177</v>
      </c>
      <c r="C30" s="172">
        <v>0.38105589380785321</v>
      </c>
      <c r="D30" s="172">
        <v>0.41644290071749895</v>
      </c>
      <c r="E30" s="172">
        <v>0.38105589380785321</v>
      </c>
      <c r="F30" s="172">
        <v>0.38105589380785321</v>
      </c>
      <c r="G30" s="172">
        <v>0</v>
      </c>
      <c r="H30" s="172">
        <v>0</v>
      </c>
      <c r="I30" s="172"/>
      <c r="J30" s="172">
        <v>0</v>
      </c>
      <c r="K30" s="172"/>
      <c r="L30" s="172">
        <v>0</v>
      </c>
      <c r="M30" s="172"/>
      <c r="N30" s="172">
        <v>0</v>
      </c>
      <c r="O30" s="172"/>
      <c r="P30" s="172">
        <v>0.38105589380785321</v>
      </c>
      <c r="Q30" s="172"/>
      <c r="R30" s="172">
        <v>0.41644290071749895</v>
      </c>
      <c r="S30" s="172"/>
      <c r="T30" s="172">
        <v>0</v>
      </c>
      <c r="U30" s="172"/>
      <c r="V30" s="172">
        <v>0</v>
      </c>
      <c r="W30" s="172"/>
      <c r="X30" s="172">
        <v>0</v>
      </c>
      <c r="Y30" s="172"/>
      <c r="Z30" s="172" t="s">
        <v>547</v>
      </c>
      <c r="AA30" s="172"/>
      <c r="AB30" s="172">
        <v>0.38105589380785321</v>
      </c>
      <c r="AC30" s="172">
        <v>0.41644290071749895</v>
      </c>
    </row>
    <row r="31" spans="1:32" s="184" customFormat="1" x14ac:dyDescent="0.25">
      <c r="A31" s="170" t="s">
        <v>176</v>
      </c>
      <c r="B31" s="174" t="s">
        <v>175</v>
      </c>
      <c r="C31" s="172">
        <v>1.9499833306628848E-2</v>
      </c>
      <c r="D31" s="172">
        <v>2.1310698170294483E-2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4.3590184475700662E-3</v>
      </c>
      <c r="D32" s="172">
        <v>4.7638208447547603E-3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0.16961710430101545</v>
      </c>
      <c r="D33" s="172">
        <v>0.18536871463029686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0.18757993775263884</v>
      </c>
      <c r="D34" s="172">
        <v>0.20499966707215284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x14ac:dyDescent="0.25">
      <c r="A36" s="173" t="s">
        <v>167</v>
      </c>
      <c r="B36" s="176" t="s">
        <v>550</v>
      </c>
      <c r="C36" s="172"/>
      <c r="D36" s="172"/>
      <c r="E36" s="172"/>
      <c r="F36" s="172"/>
      <c r="G36" s="172">
        <v>0</v>
      </c>
      <c r="H36" s="172">
        <v>0</v>
      </c>
      <c r="I36" s="177" t="s">
        <v>537</v>
      </c>
      <c r="J36" s="172">
        <v>0</v>
      </c>
      <c r="K36" s="177" t="s">
        <v>537</v>
      </c>
      <c r="L36" s="172">
        <v>0</v>
      </c>
      <c r="M36" s="177" t="s">
        <v>537</v>
      </c>
      <c r="N36" s="172">
        <v>0</v>
      </c>
      <c r="O36" s="177" t="s">
        <v>537</v>
      </c>
      <c r="P36" s="172">
        <v>0</v>
      </c>
      <c r="Q36" s="177" t="s">
        <v>537</v>
      </c>
      <c r="R36" s="172">
        <v>0</v>
      </c>
      <c r="S36" s="177" t="s">
        <v>537</v>
      </c>
      <c r="T36" s="172">
        <v>0</v>
      </c>
      <c r="U36" s="177" t="s">
        <v>537</v>
      </c>
      <c r="V36" s="172">
        <v>0</v>
      </c>
      <c r="W36" s="177" t="s">
        <v>537</v>
      </c>
      <c r="X36" s="172">
        <v>0</v>
      </c>
      <c r="Y36" s="172" t="s">
        <v>537</v>
      </c>
      <c r="Z36" s="172" t="s">
        <v>547</v>
      </c>
      <c r="AA36" s="172" t="s">
        <v>547</v>
      </c>
      <c r="AB36" s="172">
        <v>0</v>
      </c>
      <c r="AC36" s="172">
        <v>0</v>
      </c>
    </row>
    <row r="37" spans="1:29" s="184" customFormat="1" ht="31.5" x14ac:dyDescent="0.25">
      <c r="A37" s="173" t="s">
        <v>166</v>
      </c>
      <c r="B37" s="176" t="s">
        <v>548</v>
      </c>
      <c r="C37" s="172"/>
      <c r="D37" s="172"/>
      <c r="E37" s="172"/>
      <c r="F37" s="172"/>
      <c r="G37" s="172">
        <v>0</v>
      </c>
      <c r="H37" s="172">
        <v>0</v>
      </c>
      <c r="I37" s="177" t="s">
        <v>537</v>
      </c>
      <c r="J37" s="172">
        <v>0</v>
      </c>
      <c r="K37" s="177" t="s">
        <v>537</v>
      </c>
      <c r="L37" s="172">
        <v>0</v>
      </c>
      <c r="M37" s="177" t="s">
        <v>537</v>
      </c>
      <c r="N37" s="172">
        <v>0</v>
      </c>
      <c r="O37" s="177" t="s">
        <v>537</v>
      </c>
      <c r="P37" s="172">
        <v>0</v>
      </c>
      <c r="Q37" s="177" t="s">
        <v>537</v>
      </c>
      <c r="R37" s="172">
        <v>0</v>
      </c>
      <c r="S37" s="177" t="s">
        <v>537</v>
      </c>
      <c r="T37" s="172">
        <v>0</v>
      </c>
      <c r="U37" s="177" t="s">
        <v>537</v>
      </c>
      <c r="V37" s="172">
        <v>0</v>
      </c>
      <c r="W37" s="177" t="s">
        <v>537</v>
      </c>
      <c r="X37" s="172">
        <v>0</v>
      </c>
      <c r="Y37" s="172" t="s">
        <v>537</v>
      </c>
      <c r="Z37" s="172" t="s">
        <v>547</v>
      </c>
      <c r="AA37" s="172" t="s">
        <v>547</v>
      </c>
      <c r="AB37" s="172">
        <v>0</v>
      </c>
      <c r="AC37" s="172">
        <v>0</v>
      </c>
    </row>
    <row r="38" spans="1:29" s="184" customFormat="1" x14ac:dyDescent="0.25">
      <c r="A38" s="173" t="s">
        <v>165</v>
      </c>
      <c r="B38" s="174" t="s">
        <v>156</v>
      </c>
      <c r="C38" s="172"/>
      <c r="D38" s="172"/>
      <c r="E38" s="172"/>
      <c r="F38" s="172"/>
      <c r="G38" s="172">
        <v>0</v>
      </c>
      <c r="H38" s="172">
        <v>0</v>
      </c>
      <c r="I38" s="177" t="s">
        <v>537</v>
      </c>
      <c r="J38" s="172">
        <v>0</v>
      </c>
      <c r="K38" s="177" t="s">
        <v>537</v>
      </c>
      <c r="L38" s="172">
        <v>0</v>
      </c>
      <c r="M38" s="177" t="s">
        <v>537</v>
      </c>
      <c r="N38" s="172">
        <v>0</v>
      </c>
      <c r="O38" s="177" t="s">
        <v>537</v>
      </c>
      <c r="P38" s="172">
        <v>0</v>
      </c>
      <c r="Q38" s="177" t="s">
        <v>537</v>
      </c>
      <c r="R38" s="172">
        <v>0</v>
      </c>
      <c r="S38" s="177" t="s">
        <v>537</v>
      </c>
      <c r="T38" s="172">
        <v>0</v>
      </c>
      <c r="U38" s="177" t="s">
        <v>537</v>
      </c>
      <c r="V38" s="172">
        <v>0</v>
      </c>
      <c r="W38" s="177" t="s">
        <v>537</v>
      </c>
      <c r="X38" s="172">
        <v>0</v>
      </c>
      <c r="Y38" s="172" t="s">
        <v>537</v>
      </c>
      <c r="Z38" s="172" t="s">
        <v>547</v>
      </c>
      <c r="AA38" s="172" t="s">
        <v>547</v>
      </c>
      <c r="AB38" s="172">
        <v>0</v>
      </c>
      <c r="AC38" s="172">
        <v>0</v>
      </c>
    </row>
    <row r="39" spans="1:29" s="184" customFormat="1" x14ac:dyDescent="0.25">
      <c r="A39" s="173" t="s">
        <v>164</v>
      </c>
      <c r="B39" s="174" t="s">
        <v>549</v>
      </c>
      <c r="C39" s="172"/>
      <c r="D39" s="172"/>
      <c r="E39" s="172"/>
      <c r="F39" s="172"/>
      <c r="G39" s="172">
        <v>0</v>
      </c>
      <c r="H39" s="172">
        <v>0</v>
      </c>
      <c r="I39" s="177" t="s">
        <v>537</v>
      </c>
      <c r="J39" s="172">
        <v>0</v>
      </c>
      <c r="K39" s="177" t="s">
        <v>537</v>
      </c>
      <c r="L39" s="172">
        <v>0</v>
      </c>
      <c r="M39" s="177" t="s">
        <v>537</v>
      </c>
      <c r="N39" s="172">
        <v>0</v>
      </c>
      <c r="O39" s="177" t="s">
        <v>537</v>
      </c>
      <c r="P39" s="172">
        <v>0</v>
      </c>
      <c r="Q39" s="177" t="s">
        <v>537</v>
      </c>
      <c r="R39" s="172">
        <v>0</v>
      </c>
      <c r="S39" s="177" t="s">
        <v>537</v>
      </c>
      <c r="T39" s="172">
        <v>0</v>
      </c>
      <c r="U39" s="177" t="s">
        <v>537</v>
      </c>
      <c r="V39" s="172">
        <v>0</v>
      </c>
      <c r="W39" s="177" t="s">
        <v>537</v>
      </c>
      <c r="X39" s="172">
        <v>0</v>
      </c>
      <c r="Y39" s="172" t="s">
        <v>537</v>
      </c>
      <c r="Z39" s="172" t="s">
        <v>547</v>
      </c>
      <c r="AA39" s="172" t="s">
        <v>547</v>
      </c>
      <c r="AB39" s="172">
        <v>0</v>
      </c>
      <c r="AC39" s="172">
        <v>0</v>
      </c>
    </row>
    <row r="40" spans="1:29" s="184" customFormat="1" x14ac:dyDescent="0.25">
      <c r="A40" s="173" t="s">
        <v>163</v>
      </c>
      <c r="B40" s="174" t="s">
        <v>551</v>
      </c>
      <c r="C40" s="172"/>
      <c r="D40" s="172"/>
      <c r="E40" s="172"/>
      <c r="F40" s="172"/>
      <c r="G40" s="172">
        <v>0</v>
      </c>
      <c r="H40" s="172">
        <v>0</v>
      </c>
      <c r="I40" s="177" t="s">
        <v>537</v>
      </c>
      <c r="J40" s="172">
        <v>0</v>
      </c>
      <c r="K40" s="177" t="s">
        <v>537</v>
      </c>
      <c r="L40" s="172">
        <v>0</v>
      </c>
      <c r="M40" s="177" t="s">
        <v>537</v>
      </c>
      <c r="N40" s="172">
        <v>0</v>
      </c>
      <c r="O40" s="177" t="s">
        <v>537</v>
      </c>
      <c r="P40" s="172">
        <v>0</v>
      </c>
      <c r="Q40" s="177" t="s">
        <v>537</v>
      </c>
      <c r="R40" s="172">
        <v>0</v>
      </c>
      <c r="S40" s="177" t="s">
        <v>537</v>
      </c>
      <c r="T40" s="172">
        <v>0</v>
      </c>
      <c r="U40" s="177" t="s">
        <v>537</v>
      </c>
      <c r="V40" s="172">
        <v>0</v>
      </c>
      <c r="W40" s="177" t="s">
        <v>537</v>
      </c>
      <c r="X40" s="172">
        <v>0</v>
      </c>
      <c r="Y40" s="172" t="s">
        <v>537</v>
      </c>
      <c r="Z40" s="172" t="s">
        <v>547</v>
      </c>
      <c r="AA40" s="172" t="s">
        <v>547</v>
      </c>
      <c r="AB40" s="172">
        <v>0</v>
      </c>
      <c r="AC40" s="172">
        <v>0</v>
      </c>
    </row>
    <row r="41" spans="1:29" s="184" customFormat="1" x14ac:dyDescent="0.25">
      <c r="A41" s="173" t="s">
        <v>162</v>
      </c>
      <c r="B41" s="174" t="s">
        <v>552</v>
      </c>
      <c r="C41" s="172"/>
      <c r="D41" s="172"/>
      <c r="E41" s="172"/>
      <c r="F41" s="172"/>
      <c r="G41" s="172">
        <v>0</v>
      </c>
      <c r="H41" s="172">
        <v>0</v>
      </c>
      <c r="I41" s="177" t="s">
        <v>537</v>
      </c>
      <c r="J41" s="172">
        <v>0</v>
      </c>
      <c r="K41" s="177" t="s">
        <v>537</v>
      </c>
      <c r="L41" s="172">
        <v>0</v>
      </c>
      <c r="M41" s="177" t="s">
        <v>537</v>
      </c>
      <c r="N41" s="172">
        <v>0</v>
      </c>
      <c r="O41" s="177" t="s">
        <v>537</v>
      </c>
      <c r="P41" s="172">
        <v>0</v>
      </c>
      <c r="Q41" s="177" t="s">
        <v>537</v>
      </c>
      <c r="R41" s="172">
        <v>0</v>
      </c>
      <c r="S41" s="177" t="s">
        <v>537</v>
      </c>
      <c r="T41" s="172">
        <v>0</v>
      </c>
      <c r="U41" s="177" t="s">
        <v>537</v>
      </c>
      <c r="V41" s="172">
        <v>0</v>
      </c>
      <c r="W41" s="177" t="s">
        <v>537</v>
      </c>
      <c r="X41" s="172">
        <v>0</v>
      </c>
      <c r="Y41" s="172" t="s">
        <v>537</v>
      </c>
      <c r="Z41" s="172" t="s">
        <v>547</v>
      </c>
      <c r="AA41" s="172" t="s">
        <v>547</v>
      </c>
      <c r="AB41" s="172">
        <v>0</v>
      </c>
      <c r="AC41" s="172">
        <v>0</v>
      </c>
    </row>
    <row r="42" spans="1:29" s="184" customFormat="1" x14ac:dyDescent="0.25">
      <c r="A42" s="173" t="s">
        <v>161</v>
      </c>
      <c r="B42" s="174" t="s">
        <v>553</v>
      </c>
      <c r="C42" s="172"/>
      <c r="D42" s="172"/>
      <c r="E42" s="172"/>
      <c r="F42" s="172"/>
      <c r="G42" s="172">
        <v>0</v>
      </c>
      <c r="H42" s="172">
        <v>0</v>
      </c>
      <c r="I42" s="177" t="s">
        <v>537</v>
      </c>
      <c r="J42" s="172">
        <v>0</v>
      </c>
      <c r="K42" s="177" t="s">
        <v>537</v>
      </c>
      <c r="L42" s="172">
        <v>0</v>
      </c>
      <c r="M42" s="177" t="s">
        <v>537</v>
      </c>
      <c r="N42" s="172">
        <v>0</v>
      </c>
      <c r="O42" s="177" t="s">
        <v>537</v>
      </c>
      <c r="P42" s="172">
        <v>0</v>
      </c>
      <c r="Q42" s="177" t="s">
        <v>537</v>
      </c>
      <c r="R42" s="172">
        <v>0</v>
      </c>
      <c r="S42" s="177" t="s">
        <v>537</v>
      </c>
      <c r="T42" s="172">
        <v>0</v>
      </c>
      <c r="U42" s="177" t="s">
        <v>537</v>
      </c>
      <c r="V42" s="172">
        <v>0</v>
      </c>
      <c r="W42" s="177" t="s">
        <v>537</v>
      </c>
      <c r="X42" s="172">
        <v>0</v>
      </c>
      <c r="Y42" s="172" t="s">
        <v>537</v>
      </c>
      <c r="Z42" s="172" t="s">
        <v>547</v>
      </c>
      <c r="AA42" s="172" t="s">
        <v>547</v>
      </c>
      <c r="AB42" s="172">
        <v>0</v>
      </c>
      <c r="AC42" s="172">
        <v>0</v>
      </c>
    </row>
    <row r="43" spans="1:29" s="184" customFormat="1" x14ac:dyDescent="0.25">
      <c r="A43" s="173" t="s">
        <v>554</v>
      </c>
      <c r="B43" s="174" t="s">
        <v>555</v>
      </c>
      <c r="C43" s="172"/>
      <c r="D43" s="172"/>
      <c r="E43" s="172"/>
      <c r="F43" s="172"/>
      <c r="G43" s="172">
        <v>0</v>
      </c>
      <c r="H43" s="172">
        <v>0</v>
      </c>
      <c r="I43" s="177" t="s">
        <v>537</v>
      </c>
      <c r="J43" s="172">
        <v>0</v>
      </c>
      <c r="K43" s="177" t="s">
        <v>537</v>
      </c>
      <c r="L43" s="172">
        <v>0</v>
      </c>
      <c r="M43" s="177" t="s">
        <v>537</v>
      </c>
      <c r="N43" s="172">
        <v>0</v>
      </c>
      <c r="O43" s="177" t="s">
        <v>537</v>
      </c>
      <c r="P43" s="172">
        <v>0</v>
      </c>
      <c r="Q43" s="177" t="s">
        <v>537</v>
      </c>
      <c r="R43" s="172">
        <v>0</v>
      </c>
      <c r="S43" s="177" t="s">
        <v>537</v>
      </c>
      <c r="T43" s="172">
        <v>0</v>
      </c>
      <c r="U43" s="177" t="s">
        <v>537</v>
      </c>
      <c r="V43" s="172">
        <v>0</v>
      </c>
      <c r="W43" s="177" t="s">
        <v>537</v>
      </c>
      <c r="X43" s="172">
        <v>0</v>
      </c>
      <c r="Y43" s="172" t="s">
        <v>537</v>
      </c>
      <c r="Z43" s="172" t="s">
        <v>547</v>
      </c>
      <c r="AA43" s="172" t="s">
        <v>547</v>
      </c>
      <c r="AB43" s="172">
        <v>0</v>
      </c>
      <c r="AC43" s="172">
        <v>0</v>
      </c>
    </row>
    <row r="44" spans="1:29" s="184" customFormat="1" x14ac:dyDescent="0.25">
      <c r="A44" s="173" t="s">
        <v>556</v>
      </c>
      <c r="B44" s="174" t="s">
        <v>557</v>
      </c>
      <c r="C44" s="172"/>
      <c r="D44" s="172"/>
      <c r="E44" s="172"/>
      <c r="F44" s="172"/>
      <c r="G44" s="172">
        <v>0</v>
      </c>
      <c r="H44" s="172">
        <v>0</v>
      </c>
      <c r="I44" s="177" t="s">
        <v>537</v>
      </c>
      <c r="J44" s="172">
        <v>0</v>
      </c>
      <c r="K44" s="177" t="s">
        <v>537</v>
      </c>
      <c r="L44" s="172">
        <v>0</v>
      </c>
      <c r="M44" s="177" t="s">
        <v>537</v>
      </c>
      <c r="N44" s="172">
        <v>0</v>
      </c>
      <c r="O44" s="177" t="s">
        <v>537</v>
      </c>
      <c r="P44" s="172">
        <v>0</v>
      </c>
      <c r="Q44" s="177" t="s">
        <v>537</v>
      </c>
      <c r="R44" s="172">
        <v>0</v>
      </c>
      <c r="S44" s="177" t="s">
        <v>537</v>
      </c>
      <c r="T44" s="172">
        <v>0</v>
      </c>
      <c r="U44" s="177" t="s">
        <v>537</v>
      </c>
      <c r="V44" s="172">
        <v>0</v>
      </c>
      <c r="W44" s="177" t="s">
        <v>537</v>
      </c>
      <c r="X44" s="172">
        <v>0</v>
      </c>
      <c r="Y44" s="172" t="s">
        <v>537</v>
      </c>
      <c r="Z44" s="172" t="s">
        <v>547</v>
      </c>
      <c r="AA44" s="172" t="s">
        <v>547</v>
      </c>
      <c r="AB44" s="172">
        <v>0</v>
      </c>
      <c r="AC44" s="172">
        <v>0</v>
      </c>
    </row>
    <row r="45" spans="1:29" s="184" customFormat="1" x14ac:dyDescent="0.25">
      <c r="A45" s="173" t="s">
        <v>558</v>
      </c>
      <c r="B45" s="174" t="s">
        <v>559</v>
      </c>
      <c r="C45" s="172"/>
      <c r="D45" s="172"/>
      <c r="E45" s="172"/>
      <c r="F45" s="172"/>
      <c r="G45" s="172">
        <v>0</v>
      </c>
      <c r="H45" s="172">
        <v>0</v>
      </c>
      <c r="I45" s="177" t="s">
        <v>537</v>
      </c>
      <c r="J45" s="172">
        <v>0</v>
      </c>
      <c r="K45" s="177" t="s">
        <v>537</v>
      </c>
      <c r="L45" s="172">
        <v>0</v>
      </c>
      <c r="M45" s="177" t="s">
        <v>537</v>
      </c>
      <c r="N45" s="172">
        <v>0</v>
      </c>
      <c r="O45" s="177" t="s">
        <v>537</v>
      </c>
      <c r="P45" s="172">
        <v>0</v>
      </c>
      <c r="Q45" s="177" t="s">
        <v>537</v>
      </c>
      <c r="R45" s="172">
        <v>0</v>
      </c>
      <c r="S45" s="177" t="s">
        <v>537</v>
      </c>
      <c r="T45" s="172">
        <v>0</v>
      </c>
      <c r="U45" s="177" t="s">
        <v>537</v>
      </c>
      <c r="V45" s="172">
        <v>0</v>
      </c>
      <c r="W45" s="177" t="s">
        <v>537</v>
      </c>
      <c r="X45" s="172">
        <v>0</v>
      </c>
      <c r="Y45" s="172" t="s">
        <v>537</v>
      </c>
      <c r="Z45" s="172" t="s">
        <v>547</v>
      </c>
      <c r="AA45" s="172" t="s">
        <v>547</v>
      </c>
      <c r="AB45" s="172">
        <v>0</v>
      </c>
      <c r="AC45" s="172">
        <v>0</v>
      </c>
    </row>
    <row r="46" spans="1:29" s="184" customFormat="1" x14ac:dyDescent="0.25">
      <c r="A46" s="173" t="s">
        <v>560</v>
      </c>
      <c r="B46" s="174" t="s">
        <v>561</v>
      </c>
      <c r="C46" s="172"/>
      <c r="D46" s="172"/>
      <c r="E46" s="172"/>
      <c r="F46" s="172"/>
      <c r="G46" s="172">
        <v>0</v>
      </c>
      <c r="H46" s="172">
        <v>0</v>
      </c>
      <c r="I46" s="177" t="s">
        <v>537</v>
      </c>
      <c r="J46" s="172">
        <v>0</v>
      </c>
      <c r="K46" s="177" t="s">
        <v>537</v>
      </c>
      <c r="L46" s="172">
        <v>0</v>
      </c>
      <c r="M46" s="177" t="s">
        <v>537</v>
      </c>
      <c r="N46" s="172">
        <v>0</v>
      </c>
      <c r="O46" s="177" t="s">
        <v>537</v>
      </c>
      <c r="P46" s="172">
        <v>0</v>
      </c>
      <c r="Q46" s="177" t="s">
        <v>537</v>
      </c>
      <c r="R46" s="172">
        <v>0</v>
      </c>
      <c r="S46" s="177" t="s">
        <v>537</v>
      </c>
      <c r="T46" s="172">
        <v>0</v>
      </c>
      <c r="U46" s="177" t="s">
        <v>537</v>
      </c>
      <c r="V46" s="172">
        <v>0</v>
      </c>
      <c r="W46" s="177" t="s">
        <v>537</v>
      </c>
      <c r="X46" s="172">
        <v>0</v>
      </c>
      <c r="Y46" s="172" t="s">
        <v>537</v>
      </c>
      <c r="Z46" s="172" t="s">
        <v>547</v>
      </c>
      <c r="AA46" s="172" t="s">
        <v>547</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x14ac:dyDescent="0.25">
      <c r="A48" s="173" t="s">
        <v>159</v>
      </c>
      <c r="B48" s="176" t="s">
        <v>550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547</v>
      </c>
      <c r="AA48" s="172"/>
      <c r="AB48" s="172">
        <v>0</v>
      </c>
      <c r="AC48" s="172">
        <v>0</v>
      </c>
    </row>
    <row r="49" spans="1:29" s="184" customFormat="1" ht="31.5" x14ac:dyDescent="0.25">
      <c r="A49" s="173" t="s">
        <v>158</v>
      </c>
      <c r="B49" s="176" t="s">
        <v>548</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547</v>
      </c>
      <c r="AA49" s="172"/>
      <c r="AB49" s="172">
        <v>0</v>
      </c>
      <c r="AC49" s="172">
        <v>0</v>
      </c>
    </row>
    <row r="50" spans="1:29" s="184" customFormat="1"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547</v>
      </c>
      <c r="AA50" s="172"/>
      <c r="AB50" s="172">
        <v>0</v>
      </c>
      <c r="AC50" s="172">
        <v>0</v>
      </c>
    </row>
    <row r="51" spans="1:29" s="184"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547</v>
      </c>
      <c r="AA51" s="172"/>
      <c r="AB51" s="172">
        <v>0</v>
      </c>
      <c r="AC51" s="172">
        <v>0</v>
      </c>
    </row>
    <row r="52" spans="1:29" s="184"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547</v>
      </c>
      <c r="AA52" s="172"/>
      <c r="AB52" s="172">
        <v>0</v>
      </c>
      <c r="AC52" s="172">
        <v>0</v>
      </c>
    </row>
    <row r="53" spans="1:29" s="184" customFormat="1"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547</v>
      </c>
      <c r="AA53" s="172"/>
      <c r="AB53" s="172">
        <v>0</v>
      </c>
      <c r="AC53" s="172">
        <v>0</v>
      </c>
    </row>
    <row r="54" spans="1:29" s="184" customFormat="1" x14ac:dyDescent="0.25">
      <c r="A54" s="173" t="s">
        <v>149</v>
      </c>
      <c r="B54" s="174" t="s">
        <v>551</v>
      </c>
      <c r="C54" s="172">
        <v>8</v>
      </c>
      <c r="D54" s="172">
        <v>8</v>
      </c>
      <c r="E54" s="172"/>
      <c r="F54" s="172"/>
      <c r="G54" s="172">
        <v>0</v>
      </c>
      <c r="H54" s="172">
        <v>0</v>
      </c>
      <c r="I54" s="172"/>
      <c r="J54" s="172">
        <v>0</v>
      </c>
      <c r="K54" s="172"/>
      <c r="L54" s="172">
        <v>0</v>
      </c>
      <c r="M54" s="172"/>
      <c r="N54" s="172">
        <v>0</v>
      </c>
      <c r="O54" s="172"/>
      <c r="P54" s="172">
        <v>8</v>
      </c>
      <c r="Q54" s="172"/>
      <c r="R54" s="172">
        <v>8</v>
      </c>
      <c r="S54" s="172"/>
      <c r="T54" s="172">
        <v>0</v>
      </c>
      <c r="U54" s="172"/>
      <c r="V54" s="172">
        <v>0</v>
      </c>
      <c r="W54" s="172"/>
      <c r="X54" s="172">
        <v>0</v>
      </c>
      <c r="Y54" s="172"/>
      <c r="Z54" s="172" t="s">
        <v>547</v>
      </c>
      <c r="AA54" s="172"/>
      <c r="AB54" s="172">
        <v>8</v>
      </c>
      <c r="AC54" s="172">
        <v>8</v>
      </c>
    </row>
    <row r="55" spans="1:29" s="184" customFormat="1" x14ac:dyDescent="0.25">
      <c r="A55" s="173" t="s">
        <v>562</v>
      </c>
      <c r="B55" s="174" t="s">
        <v>552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547</v>
      </c>
      <c r="AA55" s="172"/>
      <c r="AB55" s="172">
        <v>0</v>
      </c>
      <c r="AC55" s="172">
        <v>0</v>
      </c>
    </row>
    <row r="56" spans="1:29" s="184" customFormat="1" x14ac:dyDescent="0.25">
      <c r="A56" s="173" t="s">
        <v>563</v>
      </c>
      <c r="B56" s="174" t="s">
        <v>553</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547</v>
      </c>
      <c r="AA56" s="172"/>
      <c r="AB56" s="172">
        <v>0</v>
      </c>
      <c r="AC56" s="172">
        <v>0</v>
      </c>
    </row>
    <row r="57" spans="1:29" s="184" customFormat="1" x14ac:dyDescent="0.25">
      <c r="A57" s="173" t="s">
        <v>564</v>
      </c>
      <c r="B57" s="174" t="s">
        <v>555</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547</v>
      </c>
      <c r="AA57" s="172"/>
      <c r="AB57" s="172">
        <v>0</v>
      </c>
      <c r="AC57" s="172">
        <v>0</v>
      </c>
    </row>
    <row r="58" spans="1:29" s="184" customFormat="1" x14ac:dyDescent="0.25">
      <c r="A58" s="173" t="s">
        <v>565</v>
      </c>
      <c r="B58" s="174" t="s">
        <v>557</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547</v>
      </c>
      <c r="AA58" s="172"/>
      <c r="AB58" s="172">
        <v>0</v>
      </c>
      <c r="AC58" s="172">
        <v>0</v>
      </c>
    </row>
    <row r="59" spans="1:29" s="184" customFormat="1" x14ac:dyDescent="0.25">
      <c r="A59" s="173" t="s">
        <v>566</v>
      </c>
      <c r="B59" s="174" t="s">
        <v>559</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547</v>
      </c>
      <c r="AA59" s="172"/>
      <c r="AB59" s="172">
        <v>0</v>
      </c>
      <c r="AC59" s="172">
        <v>0</v>
      </c>
    </row>
    <row r="60" spans="1:29" s="184" customFormat="1" x14ac:dyDescent="0.25">
      <c r="A60" s="173" t="s">
        <v>567</v>
      </c>
      <c r="B60" s="174" t="s">
        <v>561</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547</v>
      </c>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0.38105589380785321</v>
      </c>
      <c r="D62" s="172">
        <v>0.41644290071749895</v>
      </c>
      <c r="E62" s="172"/>
      <c r="F62" s="172"/>
      <c r="G62" s="172">
        <v>0</v>
      </c>
      <c r="H62" s="178">
        <v>0</v>
      </c>
      <c r="I62" s="172"/>
      <c r="J62" s="172">
        <v>0</v>
      </c>
      <c r="K62" s="172"/>
      <c r="L62" s="172">
        <v>0</v>
      </c>
      <c r="M62" s="172"/>
      <c r="N62" s="172">
        <v>0</v>
      </c>
      <c r="O62" s="172"/>
      <c r="P62" s="172">
        <v>0.38105589380785321</v>
      </c>
      <c r="Q62" s="172"/>
      <c r="R62" s="172">
        <v>0.41644290071749895</v>
      </c>
      <c r="S62" s="172"/>
      <c r="T62" s="172">
        <v>0</v>
      </c>
      <c r="U62" s="172"/>
      <c r="V62" s="172">
        <v>0</v>
      </c>
      <c r="W62" s="172"/>
      <c r="X62" s="172">
        <v>0</v>
      </c>
      <c r="Y62" s="172"/>
      <c r="Z62" s="172" t="s">
        <v>547</v>
      </c>
      <c r="AA62" s="172"/>
      <c r="AB62" s="172">
        <v>0.38105589380785321</v>
      </c>
      <c r="AC62" s="172">
        <v>0.41644290071749895</v>
      </c>
    </row>
    <row r="63" spans="1:29" s="184" customFormat="1"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547</v>
      </c>
      <c r="AA63" s="172"/>
      <c r="AB63" s="172">
        <v>0</v>
      </c>
      <c r="AC63" s="172">
        <v>0</v>
      </c>
    </row>
    <row r="64" spans="1:29" s="184" customFormat="1"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547</v>
      </c>
      <c r="AA64" s="172"/>
      <c r="AB64" s="172">
        <v>0</v>
      </c>
      <c r="AC64" s="172">
        <v>0</v>
      </c>
    </row>
    <row r="65" spans="1:29" s="184" customFormat="1"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547</v>
      </c>
      <c r="AA65" s="172"/>
      <c r="AB65" s="172">
        <v>0</v>
      </c>
      <c r="AC65" s="172">
        <v>0</v>
      </c>
    </row>
    <row r="66" spans="1:29" s="184" customForma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547</v>
      </c>
      <c r="AA66" s="172"/>
      <c r="AB66" s="172">
        <v>0</v>
      </c>
      <c r="AC66" s="172">
        <v>0</v>
      </c>
    </row>
    <row r="67" spans="1:29" s="184" customFormat="1" x14ac:dyDescent="0.25">
      <c r="A67" s="173" t="s">
        <v>141</v>
      </c>
      <c r="B67" s="176" t="s">
        <v>551</v>
      </c>
      <c r="C67" s="172"/>
      <c r="D67" s="172"/>
      <c r="E67" s="172"/>
      <c r="F67" s="172"/>
      <c r="G67" s="172">
        <v>0</v>
      </c>
      <c r="H67" s="172">
        <v>0</v>
      </c>
      <c r="I67" s="172"/>
      <c r="J67" s="172">
        <v>0</v>
      </c>
      <c r="K67" s="172"/>
      <c r="L67" s="172">
        <v>0</v>
      </c>
      <c r="M67" s="172"/>
      <c r="N67" s="172">
        <v>0</v>
      </c>
      <c r="O67" s="172"/>
      <c r="P67" s="172">
        <v>8</v>
      </c>
      <c r="Q67" s="172"/>
      <c r="R67" s="172">
        <v>8</v>
      </c>
      <c r="S67" s="172"/>
      <c r="T67" s="172">
        <v>0</v>
      </c>
      <c r="U67" s="172"/>
      <c r="V67" s="172">
        <v>0</v>
      </c>
      <c r="W67" s="172"/>
      <c r="X67" s="172">
        <v>0</v>
      </c>
      <c r="Y67" s="172"/>
      <c r="Z67" s="172" t="s">
        <v>547</v>
      </c>
      <c r="AA67" s="172"/>
      <c r="AB67" s="172">
        <v>8</v>
      </c>
      <c r="AC67" s="172">
        <v>8</v>
      </c>
    </row>
    <row r="68" spans="1:29" s="184" customFormat="1" x14ac:dyDescent="0.25">
      <c r="A68" s="173" t="s">
        <v>568</v>
      </c>
      <c r="B68" s="176" t="s">
        <v>552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547</v>
      </c>
      <c r="AA68" s="172"/>
      <c r="AB68" s="172">
        <v>0</v>
      </c>
      <c r="AC68" s="172">
        <v>0</v>
      </c>
    </row>
    <row r="69" spans="1:29" s="184" customFormat="1" x14ac:dyDescent="0.25">
      <c r="A69" s="173" t="s">
        <v>569</v>
      </c>
      <c r="B69" s="176" t="s">
        <v>553</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547</v>
      </c>
      <c r="AA69" s="172"/>
      <c r="AB69" s="172">
        <v>0</v>
      </c>
      <c r="AC69" s="172">
        <v>0</v>
      </c>
    </row>
    <row r="70" spans="1:29" s="184" customFormat="1" x14ac:dyDescent="0.25">
      <c r="A70" s="173" t="s">
        <v>570</v>
      </c>
      <c r="B70" s="176" t="s">
        <v>555</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547</v>
      </c>
      <c r="AA70" s="172"/>
      <c r="AB70" s="172">
        <v>0</v>
      </c>
      <c r="AC70" s="172">
        <v>0</v>
      </c>
    </row>
    <row r="71" spans="1:29" s="184" customFormat="1" x14ac:dyDescent="0.25">
      <c r="A71" s="173" t="s">
        <v>571</v>
      </c>
      <c r="B71" s="176" t="s">
        <v>557</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547</v>
      </c>
      <c r="AA71" s="172"/>
      <c r="AB71" s="172">
        <v>0</v>
      </c>
      <c r="AC71" s="172">
        <v>0</v>
      </c>
    </row>
    <row r="72" spans="1:29" s="184" customFormat="1" x14ac:dyDescent="0.25">
      <c r="A72" s="173" t="s">
        <v>572</v>
      </c>
      <c r="B72" s="176" t="s">
        <v>559</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547</v>
      </c>
      <c r="AA72" s="172"/>
      <c r="AB72" s="172">
        <v>0</v>
      </c>
      <c r="AC72" s="172">
        <v>0</v>
      </c>
    </row>
    <row r="73" spans="1:29" s="184" customFormat="1" x14ac:dyDescent="0.25">
      <c r="A73" s="173" t="s">
        <v>573</v>
      </c>
      <c r="B73" s="176" t="s">
        <v>561</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547</v>
      </c>
      <c r="AA73" s="172"/>
      <c r="AB73" s="172">
        <v>0</v>
      </c>
      <c r="AC73" s="172">
        <v>0</v>
      </c>
    </row>
    <row r="74" spans="1:29" s="184" customFormat="1" ht="36.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547</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x14ac:dyDescent="0.25">
      <c r="A76" s="173" t="s">
        <v>230</v>
      </c>
      <c r="B76" s="176" t="s">
        <v>550</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547</v>
      </c>
      <c r="AA76" s="180"/>
      <c r="AB76" s="172">
        <v>0</v>
      </c>
      <c r="AC76" s="172">
        <v>0</v>
      </c>
    </row>
    <row r="77" spans="1:29" s="184" customFormat="1" ht="31.5" x14ac:dyDescent="0.25">
      <c r="A77" s="173" t="s">
        <v>231</v>
      </c>
      <c r="B77" s="176" t="s">
        <v>548</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547</v>
      </c>
      <c r="AA77" s="172"/>
      <c r="AB77" s="172">
        <v>0</v>
      </c>
      <c r="AC77" s="172">
        <v>0</v>
      </c>
    </row>
    <row r="78" spans="1:29" s="184" customFormat="1"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547</v>
      </c>
      <c r="AA78" s="172"/>
      <c r="AB78" s="172">
        <v>0</v>
      </c>
      <c r="AC78" s="172">
        <v>0</v>
      </c>
    </row>
    <row r="79" spans="1:29" s="184" customFormat="1" x14ac:dyDescent="0.25">
      <c r="A79" s="173" t="s">
        <v>233</v>
      </c>
      <c r="B79" s="174" t="s">
        <v>574</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547</v>
      </c>
      <c r="AA79" s="172"/>
      <c r="AB79" s="172">
        <v>0</v>
      </c>
      <c r="AC79" s="172">
        <v>0</v>
      </c>
    </row>
    <row r="80" spans="1:29" s="184" customFormat="1" x14ac:dyDescent="0.25">
      <c r="A80" s="173" t="s">
        <v>234</v>
      </c>
      <c r="B80" s="174" t="s">
        <v>551</v>
      </c>
      <c r="C80" s="172"/>
      <c r="D80" s="180"/>
      <c r="E80" s="181"/>
      <c r="F80" s="181"/>
      <c r="G80" s="172">
        <v>0</v>
      </c>
      <c r="H80" s="172">
        <v>0</v>
      </c>
      <c r="I80" s="180"/>
      <c r="J80" s="172">
        <v>0</v>
      </c>
      <c r="K80" s="180"/>
      <c r="L80" s="172">
        <v>0</v>
      </c>
      <c r="M80" s="180"/>
      <c r="N80" s="172">
        <v>0</v>
      </c>
      <c r="O80" s="180"/>
      <c r="P80" s="172">
        <v>0</v>
      </c>
      <c r="Q80" s="180"/>
      <c r="R80" s="172">
        <v>3</v>
      </c>
      <c r="S80" s="180"/>
      <c r="T80" s="172">
        <v>3</v>
      </c>
      <c r="U80" s="180"/>
      <c r="V80" s="172">
        <v>0</v>
      </c>
      <c r="W80" s="180"/>
      <c r="X80" s="172">
        <v>0</v>
      </c>
      <c r="Y80" s="172"/>
      <c r="Z80" s="172" t="s">
        <v>547</v>
      </c>
      <c r="AA80" s="180"/>
      <c r="AB80" s="172">
        <v>3</v>
      </c>
      <c r="AC80" s="172">
        <v>3</v>
      </c>
    </row>
    <row r="81" spans="1:29" s="184" customFormat="1" x14ac:dyDescent="0.25">
      <c r="A81" s="173" t="s">
        <v>575</v>
      </c>
      <c r="B81" s="174" t="s">
        <v>552</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547</v>
      </c>
      <c r="AA81" s="180"/>
      <c r="AB81" s="172">
        <v>0</v>
      </c>
      <c r="AC81" s="172">
        <v>0</v>
      </c>
    </row>
    <row r="82" spans="1:29" s="184" customFormat="1" x14ac:dyDescent="0.25">
      <c r="A82" s="173" t="s">
        <v>576</v>
      </c>
      <c r="B82" s="174" t="s">
        <v>553</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547</v>
      </c>
      <c r="AA82" s="180"/>
      <c r="AB82" s="172">
        <v>0</v>
      </c>
      <c r="AC82" s="172">
        <v>0</v>
      </c>
    </row>
    <row r="83" spans="1:29" s="184" customFormat="1" x14ac:dyDescent="0.25">
      <c r="A83" s="173" t="s">
        <v>577</v>
      </c>
      <c r="B83" s="174" t="s">
        <v>555</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547</v>
      </c>
      <c r="AA83" s="180"/>
      <c r="AB83" s="172">
        <v>0</v>
      </c>
      <c r="AC83" s="172">
        <v>0</v>
      </c>
    </row>
    <row r="84" spans="1:29" s="184" customFormat="1" x14ac:dyDescent="0.25">
      <c r="A84" s="173" t="s">
        <v>578</v>
      </c>
      <c r="B84" s="174" t="s">
        <v>557</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547</v>
      </c>
      <c r="AA84" s="180"/>
      <c r="AB84" s="172">
        <v>0</v>
      </c>
      <c r="AC84" s="172">
        <v>0</v>
      </c>
    </row>
    <row r="85" spans="1:29" s="184" customFormat="1" x14ac:dyDescent="0.25">
      <c r="A85" s="173" t="s">
        <v>579</v>
      </c>
      <c r="B85" s="174" t="s">
        <v>559</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547</v>
      </c>
      <c r="AA85" s="180"/>
      <c r="AB85" s="172">
        <v>0</v>
      </c>
      <c r="AC85" s="172">
        <v>0</v>
      </c>
    </row>
    <row r="86" spans="1:29" s="184" customFormat="1" ht="13.5" customHeight="1" x14ac:dyDescent="0.25">
      <c r="A86" s="173" t="s">
        <v>580</v>
      </c>
      <c r="B86" s="174" t="s">
        <v>561</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547</v>
      </c>
      <c r="AA86" s="180"/>
      <c r="AB86" s="172">
        <v>0</v>
      </c>
      <c r="AC86" s="17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364" t="str">
        <f>'1. паспорт местоположение'!A12:C12</f>
        <v>N_TP1100.AS.0024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66" t="s">
        <v>503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514</v>
      </c>
      <c r="F22" s="374"/>
      <c r="G22" s="374"/>
      <c r="H22" s="374"/>
      <c r="I22" s="374"/>
      <c r="J22" s="374"/>
      <c r="K22" s="374"/>
      <c r="L22" s="375"/>
      <c r="M22" s="367" t="s">
        <v>49</v>
      </c>
      <c r="N22" s="367" t="s">
        <v>48</v>
      </c>
      <c r="O22" s="367" t="s">
        <v>47</v>
      </c>
      <c r="P22" s="376" t="s">
        <v>265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139</v>
      </c>
      <c r="G23" s="384" t="s">
        <v>138</v>
      </c>
      <c r="H23" s="384" t="s">
        <v>137</v>
      </c>
      <c r="I23" s="388" t="s">
        <v>422</v>
      </c>
      <c r="J23" s="388" t="s">
        <v>423</v>
      </c>
      <c r="K23" s="388" t="s">
        <v>424</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3" t="s">
        <v>13</v>
      </c>
      <c r="AG24" s="123" t="s">
        <v>12</v>
      </c>
      <c r="AH24" s="124" t="s">
        <v>2</v>
      </c>
      <c r="AI24" s="124" t="s">
        <v>11</v>
      </c>
      <c r="AJ24" s="369"/>
      <c r="AK24" s="369"/>
      <c r="AL24" s="369"/>
      <c r="AM24" s="369"/>
      <c r="AN24" s="369"/>
      <c r="AO24" s="369"/>
      <c r="AP24" s="369"/>
      <c r="AQ24" s="379"/>
      <c r="AR24" s="376"/>
      <c r="AS24" s="376"/>
      <c r="AT24" s="376"/>
      <c r="AU24" s="376"/>
      <c r="AV24" s="38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1" t="str">
        <f>'7. Паспорт отчет о закупке'!A5:AV5</f>
        <v>Год раскрытия информации: 2025 год</v>
      </c>
      <c r="B5" s="391"/>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N_TP1100.AS.0024</v>
      </c>
      <c r="B12" s="224"/>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5" t="s">
        <v>504</v>
      </c>
      <c r="B18" s="396"/>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98" t="s">
        <v>374</v>
      </c>
      <c r="B22" s="99" t="s">
        <v>581</v>
      </c>
    </row>
    <row r="23" spans="1:2" ht="16.5" thickBot="1" x14ac:dyDescent="0.3">
      <c r="A23" s="98" t="s">
        <v>339</v>
      </c>
      <c r="B23" s="100" t="s">
        <v>582</v>
      </c>
    </row>
    <row r="24" spans="1:2" ht="16.5" thickBot="1" x14ac:dyDescent="0.3">
      <c r="A24" s="98" t="s">
        <v>375</v>
      </c>
      <c r="B24" s="100" t="s">
        <v>594</v>
      </c>
    </row>
    <row r="25" spans="1:2" ht="16.5" thickBot="1" x14ac:dyDescent="0.3">
      <c r="A25" s="101" t="s">
        <v>376</v>
      </c>
      <c r="B25" s="99">
        <v>2027</v>
      </c>
    </row>
    <row r="26" spans="1:2" ht="16.5" thickBot="1" x14ac:dyDescent="0.3">
      <c r="A26" s="102" t="s">
        <v>377</v>
      </c>
      <c r="B26" s="103" t="s">
        <v>532</v>
      </c>
    </row>
    <row r="27" spans="1:2" ht="29.25" thickBot="1" x14ac:dyDescent="0.3">
      <c r="A27" s="110" t="s">
        <v>584</v>
      </c>
      <c r="B27" s="187">
        <v>0.49646651732129915</v>
      </c>
    </row>
    <row r="28" spans="1:2" ht="16.5" thickBot="1" x14ac:dyDescent="0.3">
      <c r="A28" s="105" t="s">
        <v>378</v>
      </c>
      <c r="B28" s="105" t="s">
        <v>583</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585</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586</v>
      </c>
    </row>
    <row r="68" spans="1:2" ht="16.5" thickBot="1" x14ac:dyDescent="0.3">
      <c r="A68" s="101" t="s">
        <v>408</v>
      </c>
      <c r="B68" s="113"/>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587</v>
      </c>
    </row>
    <row r="73" spans="1:2" ht="28.5" x14ac:dyDescent="0.25">
      <c r="A73" s="104" t="s">
        <v>413</v>
      </c>
      <c r="B73" s="392"/>
    </row>
    <row r="74" spans="1:2" x14ac:dyDescent="0.25">
      <c r="A74" s="108" t="s">
        <v>414</v>
      </c>
      <c r="B74" s="393"/>
    </row>
    <row r="75" spans="1:2" x14ac:dyDescent="0.25">
      <c r="A75" s="108" t="s">
        <v>415</v>
      </c>
      <c r="B75" s="393"/>
    </row>
    <row r="76" spans="1:2" x14ac:dyDescent="0.25">
      <c r="A76" s="108" t="s">
        <v>416</v>
      </c>
      <c r="B76" s="393"/>
    </row>
    <row r="77" spans="1:2" x14ac:dyDescent="0.25">
      <c r="A77" s="108" t="s">
        <v>417</v>
      </c>
      <c r="B77" s="393"/>
    </row>
    <row r="78" spans="1:2" ht="16.5" thickBot="1" x14ac:dyDescent="0.3">
      <c r="A78" s="118" t="s">
        <v>418</v>
      </c>
      <c r="B78" s="394"/>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2025-12-10T11:29:34Z</dcterms:modified>
</cp:coreProperties>
</file>