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KL.0003\"/>
    </mc:Choice>
  </mc:AlternateContent>
  <bookViews>
    <workbookView xWindow="-120" yWindow="-120" windowWidth="38640" windowHeight="21240" tabRatio="842"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LINE2">#REF!</definedName>
    <definedName name="LINE30">'8. Общие сведения'!$32:$32</definedName>
    <definedName name="Opt_IsDemo">[2]Options!$B$15</definedName>
    <definedName name="Opt_Version">[2]Options!$B$8</definedName>
    <definedName name="PRIZNAK">'[3]NS1100.VL.0003'!#REF!</definedName>
    <definedName name="PRIZNAK10">'[3]TP1100.VL.0025'!#REF!</definedName>
    <definedName name="PRIZNAK11">'[3]TP1100.VL.0026'!#REF!</definedName>
    <definedName name="PRIZNAK12">'[3]TP1100.VL.0027'!#REF!</definedName>
    <definedName name="PRIZNAK13">'[3]TP1100.VL.0028'!#REF!</definedName>
    <definedName name="PRIZNAK14">'[3]TP1100.PS.0051'!#REF!</definedName>
    <definedName name="PRIZNAK15">'[3]TP1100.PS.0053'!#REF!</definedName>
    <definedName name="PRIZNAK16">'[3]TP1100.PS.0015'!#REF!</definedName>
    <definedName name="PRIZNAK17">'[3]TP1100.PS.0016'!#REF!</definedName>
    <definedName name="PRIZNAK18">'[3]TP1100.PS.0041'!#REF!</definedName>
    <definedName name="PRIZNAK19">'[3]TP1100.PS.0040'!#REF!</definedName>
    <definedName name="PRIZNAK2">'[3]TP1100.VL.0001'!#REF!</definedName>
    <definedName name="PRIZNAK20">'[3]TP1100.PS.0039'!#REF!</definedName>
    <definedName name="PRIZNAK21">'[3]TP1100.PS.0052'!#REF!</definedName>
    <definedName name="PRIZNAK22">'[3]NS1100.VL.0006'!#REF!</definedName>
    <definedName name="PRIZNAK23">'[3]TP1100.VL.0041'!#REF!</definedName>
    <definedName name="PRIZNAK24">'[3]NS1100.VL.0008'!#REF!</definedName>
    <definedName name="PRIZNAK25">'[3]NS1100.KL.0010'!#REF!</definedName>
    <definedName name="PRIZNAK26">'[3]TP1100.PS.0048'!#REF!</definedName>
    <definedName name="PRIZNAK27">'[3]TP1100.PS.0049'!#REF!</definedName>
    <definedName name="PRIZNAK28">'[3]TP1100.PS.0056'!#REF!</definedName>
    <definedName name="PRIZNAK29">'[3]NS1100.VL.0005'!#REF!</definedName>
    <definedName name="PRIZNAK3">'[3]TP1100.VL.0013'!#REF!</definedName>
    <definedName name="PRIZNAK30">'8. Общие сведения'!#REF!</definedName>
    <definedName name="PRIZNAK31">'[3]TP1100.PR.0064'!#REF!</definedName>
    <definedName name="PRIZNAK32">'[3]TP1100.PR.0052'!#REF!</definedName>
    <definedName name="PRIZNAK33">'[3]TP1100.PR.0018'!#REF!</definedName>
    <definedName name="PRIZNAK34">'[3]TP1100.PR.0017'!#REF!</definedName>
    <definedName name="PRIZNAK35">'[3]TP1100.PR.0058'!#REF!</definedName>
    <definedName name="PRIZNAK36">'[3]TP1100.PR.0059'!#REF!</definedName>
    <definedName name="PRIZNAK37">'[3]TP1100.PR.0060'!#REF!</definedName>
    <definedName name="PRIZNAK38">'[3]TP1100.PR.0019'!#REF!</definedName>
    <definedName name="PRIZNAK39">'[3]NS1100.PH.0004'!#REF!</definedName>
    <definedName name="PRIZNAK4">'[3]TP1100.VL.0014'!#REF!</definedName>
    <definedName name="PRIZNAK40">'[3]TP1100.PH.0015'!#REF!</definedName>
    <definedName name="PRIZNAK41">'[3]TP1100.PR.0053'!#REF!</definedName>
    <definedName name="PRIZNAK42">'[3]TP1100.PH.0017'!#REF!</definedName>
    <definedName name="PRIZNAK43">'[3]TP1100.PR.0067'!#REF!</definedName>
    <definedName name="PRIZNAK44">'[3]TP1100.PR.0050'!#REF!</definedName>
    <definedName name="PRIZNAK45">'[3]TP1100.PR.0021'!#REF!</definedName>
    <definedName name="PRIZNAK46">'[3]TP1100.PR.0022'!#REF!</definedName>
    <definedName name="PRIZNAK47">'[3]TP1100.PR.0023'!#REF!</definedName>
    <definedName name="PRIZNAK48">'[3]TP1100.PR.0024'!#REF!</definedName>
    <definedName name="PRIZNAK49">'[3]TP1100.PR.0025'!#REF!</definedName>
    <definedName name="PRIZNAK5">'[3]TP1100.VL.0015'!#REF!</definedName>
    <definedName name="PRIZNAK50">'[3]TP1100.PR.0026'!#REF!</definedName>
    <definedName name="PRIZNAK51">'[3]TP1100.PR.0027'!#REF!</definedName>
    <definedName name="PRIZNAK52">'[3]TP1100.PR.0028'!#REF!</definedName>
    <definedName name="PRIZNAK53">'[3]TP1100.PR.0029'!#REF!</definedName>
    <definedName name="PRIZNAK54">'[3]TP1100.PR.0030'!#REF!</definedName>
    <definedName name="PRIZNAK55">'[3]TP1100.PR.0031'!#REF!</definedName>
    <definedName name="PRIZNAK56">'[3]TP1100.PR.0032'!#REF!</definedName>
    <definedName name="PRIZNAK57">'[3]TP1100.PR.0033'!#REF!</definedName>
    <definedName name="PRIZNAK58">'[3]TP1100.PR.0034'!#REF!</definedName>
    <definedName name="PRIZNAK59">'[3]TP1100.PR.0035'!#REF!</definedName>
    <definedName name="PRIZNAK6">'[3]TP1100.VL.0016'!#REF!</definedName>
    <definedName name="PRIZNAK60">'[3]TP1100.PR.0036'!#REF!</definedName>
    <definedName name="PRIZNAK61">'[3]TP1100.PR.0037'!#REF!</definedName>
    <definedName name="PRIZNAK62">'[3]TP1100.PR.0038'!#REF!</definedName>
    <definedName name="PRIZNAK63">'[3]TP1100.PR.0039'!#REF!</definedName>
    <definedName name="PRIZNAK64">'[3]TP1100.PR.0040'!#REF!</definedName>
    <definedName name="PRIZNAK65">'[3]TP1100.PR.0041'!#REF!</definedName>
    <definedName name="PRIZNAK66">'[3]TP1100.PR.0042'!#REF!</definedName>
    <definedName name="PRIZNAK67">'[3]TP1100.PR.0043'!#REF!</definedName>
    <definedName name="PRIZNAK68">'[3]TP1100.PR.0044'!#REF!</definedName>
    <definedName name="PRIZNAK69">'[3]TP1100.PR.0045'!#REF!</definedName>
    <definedName name="PRIZNAK7">'[3]TP1100.VL.0017'!#REF!</definedName>
    <definedName name="PRIZNAK70">'[3]TP1100.PR.0046'!#REF!</definedName>
    <definedName name="PRIZNAK71">'[3]TP1100.PR.0047'!#REF!</definedName>
    <definedName name="PRIZNAK72">'[3]TP1100.PR.0048'!#REF!</definedName>
    <definedName name="PRIZNAK73">'[3]TP1100.PR.0049'!#REF!</definedName>
    <definedName name="PRIZNAK74">'[3]TP1100.PH.0014'!#REF!</definedName>
    <definedName name="PRIZNAK75">'[3]TP1100.PH.0013'!#REF!</definedName>
    <definedName name="PRIZNAK76">'[3]NS1100.PH.0003'!#REF!</definedName>
    <definedName name="PRIZNAK77">'[3]NS1100.PH.0002'!#REF!</definedName>
    <definedName name="PRIZNAK78">'[3]PK1100.01'!#REF!</definedName>
    <definedName name="PRIZNAK79">'[3]PK1100.07'!#REF!</definedName>
    <definedName name="PRIZNAK8">'[3]TP1100.VL.0018'!#REF!</definedName>
    <definedName name="PRIZNAK80">'[3]TP1100.PS.0022'!#REF!</definedName>
    <definedName name="PRIZNAK9">'[3]TP1100.VL.0023'!#REF!</definedName>
    <definedName name="Prj_CurReport">[2]Параметры!$B$74</definedName>
    <definedName name="Prj_Inflation">[2]Параметры!$B$50</definedName>
    <definedName name="Prj_Invest" localSheetId="7">[2]Параметры!$D$28</definedName>
    <definedName name="Prj_Invest">[4]Параметры!$D$28</definedName>
    <definedName name="Prj_Language">[2]Параметры!$D$11</definedName>
    <definedName name="Prj_Len" localSheetId="7">[2]Параметры!$D$27</definedName>
    <definedName name="Prj_Len">[4]Параметры!$D$27</definedName>
    <definedName name="Prj_Name" localSheetId="7">[2]Параметры!$A$4</definedName>
    <definedName name="Prj_Name">#REF!</definedName>
    <definedName name="Prj_Period">[2]Параметры!$D$29</definedName>
    <definedName name="Prj_Protect">[2]Параметры!$D$12</definedName>
    <definedName name="Prj_Start" localSheetId="7">[2]Параметры!$D$16</definedName>
    <definedName name="Prj_Start">[4]Параметры!$D$16</definedName>
    <definedName name="Prj_StartDate">[2]Параметры!$B$26</definedName>
    <definedName name="Prj_StartMonth">[2]Параметры!$B$33</definedName>
    <definedName name="Prj_StartYear" localSheetId="7">[2]Параметры!$B$32</definedName>
    <definedName name="Prj_StartYear">[4]Параметры!$B$32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2" i="12" l="1"/>
  <c r="J22" i="12"/>
  <c r="C40" i="7" l="1"/>
  <c r="A12" i="16" l="1"/>
  <c r="A15" i="16" l="1"/>
  <c r="A14" i="28" s="1"/>
  <c r="A15" i="5" l="1"/>
  <c r="A15" i="23" s="1"/>
  <c r="B21" i="23" s="1"/>
  <c r="A11" i="12"/>
  <c r="A13" i="13" s="1"/>
  <c r="A12" i="14" s="1"/>
  <c r="A12" i="6" s="1"/>
  <c r="A11" i="17" s="1"/>
  <c r="A12" i="10" s="1"/>
  <c r="A11" i="28" l="1"/>
  <c r="A12" i="5" s="1"/>
  <c r="A12" i="23" s="1"/>
  <c r="A9" i="5"/>
  <c r="A9" i="23" s="1"/>
  <c r="A9" i="16"/>
  <c r="A9" i="10"/>
  <c r="A8" i="17"/>
  <c r="A9" i="6"/>
  <c r="A9" i="14"/>
  <c r="A10" i="13"/>
  <c r="A8" i="12"/>
  <c r="A15" i="10" l="1"/>
  <c r="A14" i="17"/>
  <c r="A15" i="6"/>
  <c r="A15" i="14"/>
  <c r="A16" i="13"/>
  <c r="A14" i="12"/>
  <c r="A5" i="5"/>
  <c r="A5" i="16"/>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<sst xmlns="http://schemas.openxmlformats.org/spreadsheetml/2006/main" count="1112" uniqueCount="574">
  <si>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</si>
  <si>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</si>
  <si>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</si>
  <si>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</si>
  <si>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</si>
  <si>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</si>
  <si>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</si>
  <si>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</si>
  <si>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</si>
  <si>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</si>
  <si>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</si>
  <si>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</si>
  <si>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</si>
  <si>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</si>
  <si>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</si>
  <si>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</si>
  <si>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</si>
  <si>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</si>
  <si>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</si>
  <si>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</si>
  <si>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</si>
  <si>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</si>
  <si>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</si>
  <si>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</si>
  <si>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</si>
  <si>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</si>
  <si>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</si>
  <si>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</si>
  <si>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</si>
  <si>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</si>
  <si>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</si>
  <si>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</si>
  <si>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</si>
  <si>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</si>
  <si>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</si>
  <si>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</si>
  <si>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</si>
  <si>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</si>
  <si>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</si>
  <si>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</si>
  <si>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</si>
  <si>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</si>
  <si>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</si>
  <si>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</si>
  <si>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</si>
  <si>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</si>
  <si>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</si>
  <si>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</si>
  <si>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</si>
  <si>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</si>
  <si>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</si>
  <si>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</si>
  <si>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</si>
  <si>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</si>
  <si>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</si>
  <si>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</si>
  <si>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</si>
  <si>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</si>
  <si>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</si>
  <si>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</si>
  <si>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</si>
  <si>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</si>
  <si>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</si>
  <si>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</si>
  <si>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</si>
  <si>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</si>
  <si>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</si>
  <si>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</si>
  <si>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</si>
  <si>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</si>
  <si>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</si>
  <si>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</si>
  <si>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</si>
  <si>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</si>
  <si>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</si>
  <si>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</si>
  <si>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</si>
  <si>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</si>
  <si>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</si>
  <si>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</si>
  <si>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</si>
  <si>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</si>
  <si>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</si>
  <si>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</si>
  <si>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</si>
  <si>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</si>
  <si>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</si>
  <si>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</si>
  <si>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</si>
  <si>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</si>
  <si>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</si>
  <si>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</si>
  <si>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</si>
  <si>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</si>
  <si>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</si>
  <si>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</si>
  <si>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</si>
  <si>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</si>
  <si>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</si>
  <si>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</si>
  <si>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</si>
  <si>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</si>
  <si>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</si>
  <si>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</si>
  <si>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</si>
  <si>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</si>
  <si>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</si>
  <si>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</si>
  <si>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</si>
  <si>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</si>
  <si>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</si>
  <si>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</si>
  <si>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</si>
  <si>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</si>
  <si>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</si>
  <si>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</si>
  <si>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</si>
  <si>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</si>
  <si>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</si>
  <si>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</si>
  <si>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</si>
  <si>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</si>
  <si>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</si>
  <si>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</si>
  <si>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</si>
  <si>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</si>
  <si>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</si>
  <si>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</si>
  <si>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</si>
  <si>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</si>
  <si>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</si>
  <si>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</si>
  <si>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</si>
  <si>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</si>
  <si>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</si>
  <si>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</si>
  <si>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</si>
  <si>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</si>
  <si>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</si>
  <si>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</si>
  <si>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</si>
  <si>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</si>
  <si>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</si>
  <si>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</si>
  <si>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</si>
  <si>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</si>
  <si>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</si>
  <si>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</si>
  <si>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</si>
  <si>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</si>
  <si>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</si>
  <si>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</si>
  <si>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</si>
  <si>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</si>
  <si>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</si>
  <si>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</si>
  <si>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</si>
  <si>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</si>
  <si>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</si>
  <si>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</si>
  <si>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</si>
  <si>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</si>
  <si>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</si>
  <si>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</si>
  <si>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</si>
  <si>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</si>
  <si>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</si>
  <si>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</si>
  <si>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</si>
  <si>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</si>
  <si>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</si>
  <si>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</si>
  <si>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</si>
  <si>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</si>
  <si>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</si>
  <si>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</si>
  <si>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</si>
  <si>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</si>
  <si>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</si>
  <si>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</si>
  <si>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</si>
  <si>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</si>
  <si>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</si>
  <si>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</si>
  <si>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</si>
  <si>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</si>
  <si>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</si>
  <si>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</si>
  <si>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</si>
  <si>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</si>
  <si>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</si>
  <si>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</si>
  <si>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</si>
  <si>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</si>
  <si>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</si>
  <si>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</si>
  <si>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</si>
  <si>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</si>
  <si>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</si>
  <si>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</si>
  <si>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</si>
  <si>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</si>
  <si>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</si>
  <si>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</si>
  <si>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</si>
  <si>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</si>
  <si>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</si>
  <si>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</si>
  <si>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</si>
  <si>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</si>
  <si>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</si>
  <si>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</si>
  <si>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</si>
  <si>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</si>
  <si>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</si>
  <si>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</si>
  <si>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</si>
  <si>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</si>
  <si>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</si>
  <si>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</si>
  <si>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</si>
  <si>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</si>
  <si>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</si>
  <si>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</si>
  <si>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</si>
  <si>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</si>
  <si>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</si>
  <si>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</si>
  <si>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</si>
  <si>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</si>
  <si>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</si>
  <si>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</si>
  <si>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</si>
  <si>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</si>
  <si>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</si>
  <si>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</si>
  <si>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</si>
  <si>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</si>
  <si>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</si>
  <si>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</si>
  <si>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</si>
  <si>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</si>
  <si>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</si>
  <si>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</si>
  <si>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</si>
  <si>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</si>
  <si>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</si>
  <si>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</si>
  <si>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</si>
  <si>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</si>
  <si>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</si>
  <si>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</si>
  <si>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</si>
  <si>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</si>
  <si>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</si>
  <si>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</si>
  <si>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</si>
  <si>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</si>
  <si>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</si>
  <si>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</si>
  <si>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</si>
  <si>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</si>
  <si>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</si>
  <si>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</si>
  <si>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</si>
  <si>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</si>
  <si>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</si>
  <si>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</si>
  <si>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</si>
  <si>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</si>
  <si>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</si>
  <si>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</si>
  <si>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</si>
  <si>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</si>
  <si>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</si>
  <si>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</si>
  <si>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</si>
  <si>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</si>
  <si>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</si>
  <si>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</si>
  <si>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</si>
  <si>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</si>
  <si>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</si>
  <si>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</si>
  <si>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</si>
  <si>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</si>
  <si>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</si>
  <si>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</si>
  <si>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</si>
  <si>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</si>
  <si>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</si>
  <si>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</si>
  <si>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</si>
  <si>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</si>
  <si>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</si>
  <si>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</si>
  <si>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</si>
  <si>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</si>
  <si>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</si>
  <si>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</si>
  <si>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</si>
  <si>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</si>
  <si>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</si>
  <si>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</si>
  <si>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</si>
  <si>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</si>
  <si>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</si>
  <si>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</si>
  <si>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</si>
  <si>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</si>
  <si>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</si>
  <si>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</si>
  <si>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</si>
  <si>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</si>
  <si>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</si>
  <si>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</si>
  <si>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</si>
  <si>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</si>
  <si>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</si>
  <si>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</si>
  <si>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</si>
  <si>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</si>
  <si>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</si>
  <si>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</si>
  <si>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</si>
  <si>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</si>
  <si>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</si>
  <si>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</si>
  <si>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</si>
  <si>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</si>
  <si>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</si>
  <si>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</si>
  <si>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</si>
  <si>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</si>
  <si>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</si>
  <si>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</si>
  <si>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</si>
  <si>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</si>
  <si>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</si>
  <si>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</si>
  <si>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</si>
  <si>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</si>
  <si>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</si>
  <si>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</si>
  <si>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</si>
  <si>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</si>
  <si>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</si>
  <si>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</si>
  <si>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</si>
  <si>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</si>
  <si>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</si>
  <si>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</si>
  <si>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</si>
  <si>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</si>
  <si>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</si>
  <si>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</si>
  <si>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</si>
  <si>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</si>
  <si>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</si>
  <si>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</si>
  <si>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</si>
  <si>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</si>
  <si>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</si>
  <si>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</si>
  <si>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</si>
  <si>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</si>
  <si>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</si>
  <si>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</si>
  <si>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</si>
  <si>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</si>
  <si>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</si>
  <si>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</si>
  <si>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</si>
  <si>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</si>
  <si>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</si>
  <si>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</si>
  <si>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</si>
  <si>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</si>
  <si>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</si>
  <si>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</si>
  <si>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</si>
  <si>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</si>
  <si>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</si>
  <si>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</si>
  <si>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</si>
  <si>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</si>
  <si>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</si>
  <si>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</si>
  <si>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</si>
  <si>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</si>
  <si>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</si>
  <si>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</si>
  <si>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</si>
  <si>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</si>
  <si>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</si>
  <si>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</si>
  <si>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</si>
  <si>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</si>
  <si>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</si>
  <si>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</si>
  <si>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</si>
  <si>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</si>
  <si>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</si>
  <si>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</si>
  <si>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</si>
  <si>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</si>
  <si>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</si>
  <si>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</si>
  <si>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</si>
  <si>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</si>
  <si>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</si>
  <si>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</si>
  <si>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</si>
  <si>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</si>
  <si>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</si>
  <si>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</si>
  <si>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</si>
  <si>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</si>
  <si>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</si>
  <si>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</si>
  <si>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</si>
  <si>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</si>
  <si>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</si>
  <si>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</si>
  <si>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</si>
  <si>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</si>
  <si>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</si>
  <si>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</si>
  <si>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</si>
  <si>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</si>
  <si>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</si>
  <si>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</si>
  <si>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</si>
  <si>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</si>
  <si>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</si>
  <si>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</si>
  <si>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</si>
  <si>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</si>
  <si>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</si>
  <si>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</si>
  <si>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</si>
  <si>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</si>
  <si>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</si>
  <si>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</si>
  <si>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</si>
  <si>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</si>
  <si>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</si>
  <si>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</si>
  <si>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</si>
  <si>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</si>
  <si>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</si>
  <si>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</si>
  <si>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</si>
  <si>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</si>
  <si>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</si>
  <si>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</si>
  <si>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</si>
  <si>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</si>
  <si>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</si>
  <si>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</si>
  <si>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</si>
  <si>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</si>
  <si>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</si>
  <si>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</si>
  <si>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</si>
  <si>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</si>
  <si>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</si>
  <si>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</si>
  <si>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</si>
  <si>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</si>
  <si>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</si>
  <si>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</si>
  <si>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</si>
  <si>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</si>
  <si>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</si>
  <si>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</si>
  <si>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</si>
  <si>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</si>
  <si>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</si>
  <si>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</si>
  <si>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</si>
  <si>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</si>
  <si>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</si>
  <si>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</si>
  <si>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относится</t>
  </si>
  <si>
    <t>Подписан/заключен</t>
  </si>
  <si>
    <t>1.12.</t>
  </si>
  <si>
    <t>Остаток</t>
  </si>
  <si>
    <t xml:space="preserve">
План</t>
  </si>
  <si>
    <t>Сметная стоимость проекта в ценах 2022 года с НДС, млн. руб.</t>
  </si>
  <si>
    <t>Год 2025</t>
  </si>
  <si>
    <t>Год 2026</t>
  </si>
  <si>
    <t>Год 2027</t>
  </si>
  <si>
    <t>- подрядчики</t>
  </si>
  <si>
    <t>III</t>
  </si>
  <si>
    <t>ХМАО-Югра, г.Сургут</t>
  </si>
  <si>
    <t>яч. 21 ЗРУ-6кВ ПС 110/6 кВ "Строительная"</t>
  </si>
  <si>
    <t>да</t>
  </si>
  <si>
    <t>АС-95</t>
  </si>
  <si>
    <t>ВЛ/КЛ</t>
  </si>
  <si>
    <t>ж/б</t>
  </si>
  <si>
    <t>3.6.</t>
  </si>
  <si>
    <t>Реконструкция</t>
  </si>
  <si>
    <t>КРУН- 6 кВ – 1 шт., РЛЗ-6кВ - 4 шт, ПКУ-1 шт.</t>
  </si>
  <si>
    <t>Т7/23/0002-ДТП от 17.03.2023</t>
  </si>
  <si>
    <t xml:space="preserve">Проектирование и реконструкция ЛЭП-6кВ ф.21 ПС 110/6 кВ "Строительная"                                                                 </t>
  </si>
  <si>
    <t>Реконструкция ВЛ-6кВ – 1,194 км,                                                                                                                                                       Новое строительство 2КЛ-6 кВ протяженностью 1,837 км, монтаж РЛК-6 кВ – 4шт, КРУН-6кВ – 1 шт. и ПКУ – 1 шт.)</t>
  </si>
  <si>
    <t>АО "Россети Тюмень"</t>
  </si>
  <si>
    <t xml:space="preserve">Доход, тыс.руб. без НДС </t>
  </si>
  <si>
    <t>Ремонт объекта тыс.руб с НДС</t>
  </si>
  <si>
    <t>Прочие расходы при эксплуатации объекта, тыс.руб. с НДС</t>
  </si>
  <si>
    <t>Прочие расходы</t>
  </si>
  <si>
    <t>2,787 км, 1 т.у., 5 шт.</t>
  </si>
  <si>
    <t>КВЛ 6 кВ №21</t>
  </si>
  <si>
    <t>КВЛ 6 кВ №21 (от опоры №21 до опоры №52)</t>
  </si>
  <si>
    <t>1990</t>
  </si>
  <si>
    <t>N_TP1100.KL.0003</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</si>
  <si>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</si>
  <si>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Исполнение требований по договору №Т7/23/0002-ДТП от 22.02.2023 на осуществление технологического присоединения энергопринимающих устройств АО "ЮТЭК-Региональные сети".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</si>
  <si>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Реконструкция ВЛ-6кВ – 1,194 км,                                                                                                                                          Строительство 2КЛ-6кВ - 3,724 км., РЛК-4шт, КРУН-6кВ-1 шт, ПКУ-1шт.</t>
  </si>
  <si>
    <t>ВЛ - 4,291 млн. руб, КЛ - 4,388 млн. руб, ПКУ - 0,098 млн. руб, оборудование - 0,965 млн. руб</t>
  </si>
  <si>
    <t>Филиал АО "Россети Тюмень" Сургутские ЭС</t>
  </si>
  <si>
    <t>Реконструкция и техническое перевооружение электросетевых объектов</t>
  </si>
  <si>
    <t>Комплекс</t>
  </si>
  <si>
    <t>Выполнение комплекса работ по реконструкции "ЛЭП-6 кВф. 21 ПС 110/6кВ "Строительная" для подключения энергопринимающих устройств АО "ЮТЭК- Региональные сети" филиала АО "Россети Тюмень" Сургутские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</si>
  <si>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</si>
  <si>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</si>
  <si>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</si>
  <si>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</si>
  <si>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</si>
  <si>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</si>
  <si>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</si>
  <si>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</si>
  <si>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</si>
  <si>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"Юграэнергоналадка"</t>
  </si>
  <si>
    <t>АО МК №54 "СЭСС"</t>
  </si>
  <si>
    <t>ООО "М-Сетьстрой"</t>
  </si>
  <si>
    <t>объем заключенного договора 10/02-176 от 08.08.2023 . АО "Тюменьэнерго Инжиниринг"    в ценах 2023 года с НДС, млн. руб</t>
  </si>
  <si>
    <t xml:space="preserve"> АО "РОССЕТИ ТЮМЕНЬ" Сургутские ЭС</t>
  </si>
  <si>
    <t xml:space="preserve"> АО "Тюменьэнерго Инжиниринг"</t>
  </si>
  <si>
    <t xml:space="preserve"> Постановка объектов электросетевого хозяйства под напряжение:</t>
  </si>
  <si>
    <t>22.12.203</t>
  </si>
  <si>
    <t>Год 2028</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</si>
  <si>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</si>
  <si>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г. Сургут</t>
  </si>
  <si>
    <t>+</t>
  </si>
  <si>
    <r>
      <t xml:space="preserve">Год раскрытия информации: </t>
    </r>
    <r>
      <rPr>
        <b/>
        <u/>
        <sz val="12"/>
        <rFont val="Times New Roman"/>
        <family val="1"/>
        <charset val="204"/>
      </rPr>
      <t>2025</t>
    </r>
    <r>
      <rPr>
        <b/>
        <sz val="12"/>
        <rFont val="Times New Roman"/>
        <family val="1"/>
        <charset val="204"/>
      </rPr>
      <t xml:space="preserve"> год</t>
    </r>
  </si>
  <si>
    <t xml:space="preserve"> по состоянию на 01.01.2024</t>
  </si>
  <si>
    <t>по состоянию на 01.01.2025</t>
  </si>
  <si>
    <t xml:space="preserve">Факт 2024 года </t>
  </si>
  <si>
    <t>Год 2029</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</si>
  <si>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ДС №1 на увеличение стоимости договора (без проведения закупочных процедур). Цена договора после изменения составляет 48.338.067,79 руб. с НДС.</t>
  </si>
  <si>
    <t>З</t>
  </si>
  <si>
    <t>Мероприятие реализовано</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</si>
  <si>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</si>
  <si>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</si>
  <si>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</si>
  <si>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</si>
  <si>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</si>
  <si>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</si>
  <si>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</si>
  <si>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</si>
  <si>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</si>
  <si>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</si>
  <si>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</si>
  <si>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</si>
  <si>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</si>
  <si>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</si>
  <si>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</si>
  <si>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</si>
  <si>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</si>
  <si>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2025 год</t>
  </si>
  <si>
    <t>Год раскрытия информации:   2025 год</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</si>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</sst>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_-* #,##0.000_-;\-* #,##0.000_-;_-* &quot;-&quot;??_-;_-@_-"/>
    <numFmt numFmtId="174" formatCode="0.0000"/>
    <numFmt numFmtId="175" formatCode="0_ ;\-0\ "/>
    <numFmt numFmtId="176" formatCode="0.000"/>
    <numFmt numFmtId="177" formatCode="0.0000000000000"/>
    <numFmt numFmtId="178" formatCode="[$-419]mmmm\ yyyy;@"/>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22"/>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
      <sz val="10"/>
      <color theme="1"/>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
      <sz val="10"/>
      <color theme="1"/>
      <name val="Calibri"/>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67" fillId="0" borderId="0"/>
    <xf numFmtId="0" fontId="11" fillId="0" borderId="0"/>
    <xf numFmtId="0" fontId="76" fillId="0" borderId="0"/>
  </cellStyleXfs>
  <cellXfs count="45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3" fillId="0" borderId="1" xfId="2" applyFont="1" applyBorder="1" applyAlignment="1">
      <alignment horizontal="center"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7" fillId="0" borderId="31" xfId="1" applyFont="1" applyBorder="1" applyAlignment="1">
      <alignment horizontal="center" vertical="center" wrapText="1"/>
    </xf>
    <xf numFmtId="0" fontId="4" fillId="0" borderId="31" xfId="1" applyFont="1" applyBorder="1" applyAlignment="1">
      <alignment horizontal="center" vertical="center"/>
    </xf>
    <xf numFmtId="0" fontId="11" fillId="25" borderId="31" xfId="2" applyFill="1" applyBorder="1"/>
    <xf numFmtId="0" fontId="7" fillId="0" borderId="31" xfId="1" applyFont="1" applyBorder="1" applyAlignment="1">
      <alignment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36" fillId="0" borderId="32" xfId="0" applyFont="1" applyBorder="1" applyAlignment="1">
      <alignment horizontal="left" vertical="center" wrapText="1"/>
    </xf>
    <xf numFmtId="0" fontId="42" fillId="0" borderId="26" xfId="2" applyFont="1" applyBorder="1" applyAlignment="1">
      <alignment horizontal="justify" vertical="top"/>
    </xf>
    <xf numFmtId="0" fontId="36" fillId="0" borderId="33" xfId="0" applyFont="1" applyBorder="1" applyAlignment="1">
      <alignment horizontal="left" vertical="center"/>
    </xf>
    <xf numFmtId="0" fontId="56" fillId="0" borderId="33" xfId="0" applyFont="1" applyBorder="1" applyAlignment="1">
      <alignment horizontal="left" vertical="center"/>
    </xf>
    <xf numFmtId="0" fontId="42" fillId="0" borderId="26" xfId="2" applyFont="1" applyBorder="1" applyAlignment="1">
      <alignment vertical="top" wrapText="1"/>
    </xf>
    <xf numFmtId="0" fontId="65" fillId="0" borderId="0" xfId="0" applyFont="1"/>
    <xf numFmtId="0" fontId="49" fillId="0" borderId="0" xfId="2" applyFont="1" applyAlignment="1">
      <alignment horizontal="center"/>
    </xf>
    <xf numFmtId="0" fontId="7" fillId="0" borderId="31" xfId="71" applyFont="1" applyBorder="1" applyAlignment="1">
      <alignment horizontal="center" vertical="center" wrapText="1"/>
    </xf>
    <xf numFmtId="0" fontId="66" fillId="0" borderId="0" xfId="0" applyFont="1"/>
    <xf numFmtId="0" fontId="40" fillId="0" borderId="4" xfId="1" applyFont="1" applyBorder="1" applyAlignment="1">
      <alignment horizontal="center" vertical="center" wrapText="1"/>
    </xf>
    <xf numFmtId="0" fontId="2" fillId="0" borderId="31" xfId="1" applyFont="1" applyBorder="1" applyAlignment="1">
      <alignment horizontal="center" vertical="center"/>
    </xf>
    <xf numFmtId="0" fontId="3" fillId="0" borderId="31" xfId="1" applyBorder="1" applyAlignment="1">
      <alignment horizontal="center" vertical="center"/>
    </xf>
    <xf numFmtId="0" fontId="43" fillId="0" borderId="31" xfId="62" applyFont="1" applyBorder="1" applyAlignment="1">
      <alignment horizontal="center" vertical="center"/>
    </xf>
    <xf numFmtId="49" fontId="43" fillId="0" borderId="31" xfId="62" applyNumberFormat="1" applyFont="1" applyBorder="1" applyAlignment="1">
      <alignment horizontal="center" vertical="center"/>
    </xf>
    <xf numFmtId="49" fontId="43" fillId="0" borderId="31" xfId="62" applyNumberFormat="1" applyFont="1" applyBorder="1" applyAlignment="1">
      <alignment horizontal="center" vertical="center" wrapText="1"/>
    </xf>
    <xf numFmtId="0" fontId="43" fillId="0" borderId="31" xfId="62" applyFont="1" applyBorder="1" applyAlignment="1">
      <alignment horizontal="center" vertical="center" wrapText="1"/>
    </xf>
    <xf numFmtId="0" fontId="7" fillId="0" borderId="31" xfId="1" applyFont="1" applyBorder="1" applyAlignment="1">
      <alignment horizontal="left" vertical="center" wrapText="1"/>
    </xf>
    <xf numFmtId="0" fontId="68" fillId="0" borderId="0" xfId="73" applyFont="1"/>
    <xf numFmtId="14" fontId="11" fillId="0" borderId="31" xfId="2" applyNumberFormat="1" applyBorder="1" applyAlignment="1">
      <alignment horizontal="center" vertical="center" wrapText="1"/>
    </xf>
    <xf numFmtId="0" fontId="8" fillId="0" borderId="0" xfId="2" applyFont="1" applyAlignment="1">
      <alignment vertical="center"/>
    </xf>
    <xf numFmtId="0" fontId="12" fillId="0" borderId="0" xfId="2" applyFont="1"/>
    <xf numFmtId="171" fontId="36" fillId="0" borderId="33" xfId="0" applyNumberFormat="1" applyFont="1" applyBorder="1" applyAlignment="1">
      <alignment horizontal="left" vertical="center" wrapText="1"/>
    </xf>
    <xf numFmtId="0" fontId="11" fillId="25" borderId="31" xfId="2" applyFill="1" applyBorder="1" applyAlignment="1">
      <alignment vertical="center" wrapText="1"/>
    </xf>
    <xf numFmtId="4" fontId="48" fillId="0" borderId="2" xfId="70" applyNumberFormat="1" applyFont="1" applyBorder="1" applyAlignment="1">
      <alignment horizontal="left" vertical="center" wrapText="1"/>
    </xf>
    <xf numFmtId="0" fontId="43" fillId="0" borderId="31" xfId="2" applyFont="1" applyBorder="1" applyAlignment="1">
      <alignment horizontal="center" vertical="top" wrapText="1"/>
    </xf>
    <xf numFmtId="0" fontId="43" fillId="0" borderId="31" xfId="2" applyFont="1" applyBorder="1" applyAlignment="1">
      <alignment vertical="top" wrapText="1"/>
    </xf>
    <xf numFmtId="0" fontId="11" fillId="0" borderId="31" xfId="2" applyBorder="1" applyAlignment="1">
      <alignment vertical="top" wrapText="1"/>
    </xf>
    <xf numFmtId="0" fontId="11" fillId="0" borderId="31" xfId="2" applyBorder="1" applyAlignment="1">
      <alignment horizontal="justify" vertical="top" wrapText="1"/>
    </xf>
    <xf numFmtId="49" fontId="69" fillId="0" borderId="31" xfId="0" quotePrefix="1" applyNumberFormat="1" applyFont="1" applyBorder="1" applyAlignment="1">
      <alignment horizontal="center" vertical="center" wrapText="1"/>
    </xf>
    <xf numFmtId="49" fontId="69" fillId="0" borderId="31" xfId="0" applyNumberFormat="1" applyFont="1" applyBorder="1" applyAlignment="1">
      <alignment horizontal="center" vertical="center" wrapText="1"/>
    </xf>
    <xf numFmtId="0" fontId="36" fillId="0" borderId="31" xfId="49" applyFont="1" applyBorder="1" applyAlignment="1">
      <alignment horizontal="center" vertical="center"/>
    </xf>
    <xf numFmtId="3" fontId="69" fillId="0" borderId="31" xfId="0" applyNumberFormat="1" applyFont="1" applyBorder="1" applyAlignment="1">
      <alignment horizontal="center" vertical="center" wrapText="1"/>
    </xf>
    <xf numFmtId="3" fontId="70" fillId="0" borderId="31" xfId="0" applyNumberFormat="1" applyFont="1" applyBorder="1" applyAlignment="1">
      <alignment horizontal="center" vertical="center" wrapText="1"/>
    </xf>
    <xf numFmtId="0" fontId="36" fillId="0" borderId="31" xfId="49" applyFont="1" applyBorder="1"/>
    <xf numFmtId="0" fontId="40" fillId="0" borderId="31" xfId="1" applyFont="1" applyBorder="1" applyAlignment="1">
      <alignment horizontal="center" vertical="center" wrapText="1"/>
    </xf>
    <xf numFmtId="0" fontId="4" fillId="0" borderId="3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7" fillId="0" borderId="0" xfId="1" applyFont="1" applyAlignment="1">
      <alignment horizontal="center" vertical="center"/>
    </xf>
    <xf numFmtId="0" fontId="11" fillId="0" borderId="0" xfId="62" applyFont="1" applyAlignment="1">
      <alignment horizontal="center" vertical="center"/>
    </xf>
    <xf numFmtId="0" fontId="43" fillId="25" borderId="31" xfId="62" applyFont="1" applyFill="1" applyBorder="1" applyAlignment="1">
      <alignment horizontal="center" vertical="center" wrapText="1"/>
    </xf>
    <xf numFmtId="176" fontId="7" fillId="0" borderId="31" xfId="1" applyNumberFormat="1" applyFont="1" applyBorder="1" applyAlignment="1">
      <alignment horizontal="left" vertical="center" wrapText="1"/>
    </xf>
    <xf numFmtId="4" fontId="69" fillId="0" borderId="31" xfId="0" applyNumberFormat="1" applyFont="1" applyBorder="1" applyAlignment="1">
      <alignment horizontal="center" vertical="center" wrapText="1"/>
    </xf>
    <xf numFmtId="17" fontId="36" fillId="0" borderId="31" xfId="49" applyNumberFormat="1" applyFont="1" applyBorder="1" applyAlignment="1">
      <alignment horizontal="center" vertical="center"/>
    </xf>
    <xf numFmtId="171" fontId="71" fillId="25" borderId="1" xfId="67" applyNumberFormat="1" applyFont="1" applyFill="1" applyBorder="1" applyAlignment="1">
      <alignment horizontal="center" vertical="center"/>
    </xf>
    <xf numFmtId="0" fontId="7" fillId="25" borderId="31" xfId="71" applyFont="1" applyFill="1" applyBorder="1" applyAlignment="1">
      <alignment horizontal="center" vertical="center" wrapText="1"/>
    </xf>
    <xf numFmtId="0" fontId="7" fillId="25" borderId="31" xfId="1" applyFont="1" applyFill="1" applyBorder="1" applyAlignment="1">
      <alignment vertical="center" wrapText="1"/>
    </xf>
    <xf numFmtId="0" fontId="36" fillId="25" borderId="33" xfId="0" applyFont="1" applyFill="1" applyBorder="1"/>
    <xf numFmtId="0" fontId="36" fillId="25" borderId="34" xfId="0" applyFont="1" applyFill="1" applyBorder="1" applyAlignment="1">
      <alignment vertical="center"/>
    </xf>
    <xf numFmtId="0" fontId="36" fillId="25" borderId="33" xfId="0" applyFont="1" applyFill="1" applyBorder="1" applyAlignment="1">
      <alignment vertical="center" wrapText="1"/>
    </xf>
    <xf numFmtId="0" fontId="36" fillId="25" borderId="34" xfId="0" applyFont="1" applyFill="1" applyBorder="1" applyAlignment="1">
      <alignment vertical="center" wrapText="1"/>
    </xf>
    <xf numFmtId="14" fontId="36" fillId="25" borderId="33" xfId="0" applyNumberFormat="1" applyFont="1" applyFill="1" applyBorder="1" applyAlignment="1">
      <alignment horizontal="left" vertical="center" wrapText="1"/>
    </xf>
    <xf numFmtId="0" fontId="60" fillId="0" borderId="2" xfId="0" applyFont="1" applyBorder="1" applyAlignment="1">
      <alignment horizontal="left" vertical="center" wrapText="1"/>
    </xf>
    <xf numFmtId="0" fontId="43" fillId="25" borderId="31" xfId="2" applyFont="1" applyFill="1" applyBorder="1" applyAlignment="1">
      <alignment horizontal="center" vertical="top" wrapText="1"/>
    </xf>
    <xf numFmtId="0" fontId="43" fillId="25" borderId="31" xfId="2" applyFont="1" applyFill="1" applyBorder="1" applyAlignment="1">
      <alignment vertical="top" wrapText="1"/>
    </xf>
    <xf numFmtId="0" fontId="36" fillId="0" borderId="31" xfId="49" applyFont="1" applyBorder="1" applyAlignment="1">
      <alignment horizontal="center" vertical="center" wrapText="1"/>
    </xf>
    <xf numFmtId="173" fontId="4" fillId="25" borderId="31" xfId="67" applyNumberFormat="1" applyFont="1" applyFill="1" applyBorder="1" applyAlignment="1">
      <alignment horizontal="center" vertical="center"/>
    </xf>
    <xf numFmtId="0" fontId="40" fillId="25" borderId="4" xfId="1" applyFont="1" applyFill="1" applyBorder="1" applyAlignment="1">
      <alignment horizontal="center" vertical="center" wrapText="1"/>
    </xf>
    <xf numFmtId="14" fontId="7" fillId="0" borderId="35" xfId="0" applyNumberFormat="1" applyFont="1" applyBorder="1" applyAlignment="1">
      <alignment horizontal="center" vertical="center" wrapText="1" readingOrder="1"/>
    </xf>
    <xf numFmtId="14" fontId="11" fillId="0" borderId="35" xfId="2" applyNumberFormat="1" applyBorder="1" applyAlignment="1">
      <alignment horizontal="center" vertical="center" wrapText="1"/>
    </xf>
    <xf numFmtId="14" fontId="11" fillId="0" borderId="35" xfId="0" applyNumberFormat="1" applyFont="1" applyBorder="1" applyAlignment="1">
      <alignment horizontal="center" vertical="center" wrapText="1"/>
    </xf>
    <xf numFmtId="14" fontId="11" fillId="0" borderId="35" xfId="2" applyNumberFormat="1" applyBorder="1" applyAlignment="1">
      <alignment horizontal="center" vertical="center"/>
    </xf>
    <xf numFmtId="0" fontId="36" fillId="0" borderId="33" xfId="0" applyFont="1" applyBorder="1" applyAlignment="1">
      <alignment vertical="top" wrapText="1"/>
    </xf>
    <xf numFmtId="0" fontId="11" fillId="0" borderId="0" xfId="2" applyAlignment="1">
      <alignment horizontal="center"/>
    </xf>
    <xf numFmtId="0" fontId="43" fillId="0" borderId="0" xfId="52" applyFont="1"/>
    <xf numFmtId="0" fontId="43" fillId="0" borderId="35" xfId="2" applyFont="1" applyBorder="1" applyAlignment="1">
      <alignment horizontal="center" vertical="center" wrapText="1"/>
    </xf>
    <xf numFmtId="49" fontId="43" fillId="0" borderId="35" xfId="41" applyNumberFormat="1" applyFont="1" applyBorder="1" applyAlignment="1">
      <alignment horizontal="center" vertical="center" wrapText="1"/>
    </xf>
    <xf numFmtId="0" fontId="43" fillId="0" borderId="35" xfId="41" applyFont="1" applyBorder="1" applyAlignment="1">
      <alignment horizontal="left" vertical="center" wrapText="1"/>
    </xf>
    <xf numFmtId="4" fontId="11" fillId="25" borderId="35" xfId="69" applyNumberFormat="1" applyFont="1" applyFill="1" applyBorder="1" applyAlignment="1">
      <alignment horizontal="right" wrapText="1"/>
    </xf>
    <xf numFmtId="0" fontId="11" fillId="0" borderId="0" xfId="41"/>
    <xf numFmtId="49" fontId="11" fillId="0" borderId="35" xfId="41" applyNumberFormat="1" applyBorder="1" applyAlignment="1">
      <alignment horizontal="center" vertical="center" wrapText="1"/>
    </xf>
    <xf numFmtId="0" fontId="11" fillId="0" borderId="35" xfId="41" applyBorder="1" applyAlignment="1">
      <alignment horizontal="left" vertical="center" wrapText="1"/>
    </xf>
    <xf numFmtId="0" fontId="11" fillId="0" borderId="6" xfId="41" applyBorder="1" applyAlignment="1">
      <alignment horizontal="left" vertical="center" wrapText="1"/>
    </xf>
    <xf numFmtId="0" fontId="11" fillId="25" borderId="35" xfId="2" applyFill="1" applyBorder="1" applyAlignment="1">
      <alignment wrapText="1"/>
    </xf>
    <xf numFmtId="0" fontId="48" fillId="0" borderId="35" xfId="70" applyFont="1" applyBorder="1" applyAlignment="1">
      <alignment horizontal="left" vertical="center" wrapText="1"/>
    </xf>
    <xf numFmtId="175" fontId="11" fillId="25" borderId="35" xfId="69" applyNumberFormat="1" applyFont="1" applyFill="1" applyBorder="1" applyAlignment="1">
      <alignment horizontal="right" wrapText="1"/>
    </xf>
    <xf numFmtId="3" fontId="11" fillId="25" borderId="35" xfId="69" applyNumberFormat="1" applyFont="1" applyFill="1" applyBorder="1" applyAlignment="1">
      <alignment horizontal="right" wrapText="1"/>
    </xf>
    <xf numFmtId="4" fontId="11" fillId="0" borderId="35" xfId="69" applyNumberFormat="1" applyFont="1" applyFill="1" applyBorder="1" applyAlignment="1">
      <alignment horizontal="right" wrapText="1"/>
    </xf>
    <xf numFmtId="0" fontId="44" fillId="0" borderId="35" xfId="70" applyFont="1" applyBorder="1" applyAlignment="1">
      <alignment horizontal="left" vertical="center" wrapText="1"/>
    </xf>
    <xf numFmtId="4" fontId="11" fillId="0" borderId="35" xfId="41" applyNumberFormat="1" applyBorder="1" applyAlignment="1">
      <alignment horizontal="center" vertical="center" wrapText="1"/>
    </xf>
    <xf numFmtId="4" fontId="11" fillId="0" borderId="35" xfId="41" applyNumberFormat="1" applyBorder="1" applyAlignment="1">
      <alignment horizontal="left" vertical="center" wrapText="1"/>
    </xf>
    <xf numFmtId="4" fontId="48" fillId="0" borderId="35" xfId="70" applyNumberFormat="1" applyFont="1" applyBorder="1" applyAlignment="1">
      <alignment horizontal="left" vertical="center" wrapText="1"/>
    </xf>
    <xf numFmtId="2" fontId="11" fillId="25" borderId="35" xfId="2" applyNumberFormat="1" applyFill="1" applyBorder="1" applyAlignment="1">
      <alignment wrapText="1"/>
    </xf>
    <xf numFmtId="177" fontId="11" fillId="0" borderId="0" xfId="41" applyNumberFormat="1"/>
    <xf numFmtId="4" fontId="11" fillId="0" borderId="0" xfId="41" applyNumberFormat="1"/>
    <xf numFmtId="4" fontId="48" fillId="0" borderId="2" xfId="70" applyNumberFormat="1" applyFont="1" applyBorder="1" applyAlignment="1">
      <alignment vertical="center" wrapText="1"/>
    </xf>
    <xf numFmtId="4" fontId="11" fillId="0" borderId="35" xfId="41" applyNumberFormat="1" applyBorder="1" applyAlignment="1">
      <alignment vertical="center" wrapText="1"/>
    </xf>
    <xf numFmtId="0" fontId="7" fillId="0" borderId="36" xfId="0" applyFont="1" applyBorder="1" applyAlignment="1">
      <alignment wrapText="1"/>
    </xf>
    <xf numFmtId="0" fontId="60" fillId="0" borderId="21" xfId="0" applyFont="1" applyBorder="1" applyAlignment="1">
      <alignment horizontal="left" vertical="center" wrapText="1"/>
    </xf>
    <xf numFmtId="0" fontId="72" fillId="0" borderId="0" xfId="49" applyFont="1"/>
    <xf numFmtId="0" fontId="41" fillId="0" borderId="26" xfId="2" applyFont="1" applyBorder="1" applyAlignment="1">
      <alignment horizontal="justify" vertical="top" wrapText="1"/>
    </xf>
    <xf numFmtId="0" fontId="42"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0" fontId="41" fillId="0" borderId="26" xfId="2" applyFont="1" applyBorder="1" applyAlignment="1">
      <alignment horizontal="left" vertical="center" wrapText="1"/>
    </xf>
    <xf numFmtId="0" fontId="42" fillId="27" borderId="24" xfId="2" applyFont="1" applyFill="1" applyBorder="1" applyAlignment="1">
      <alignment horizontal="left" vertical="center" wrapText="1"/>
    </xf>
    <xf numFmtId="0" fontId="41" fillId="28" borderId="26" xfId="2" applyFont="1" applyFill="1" applyBorder="1" applyAlignment="1">
      <alignment horizontal="left" vertical="center" wrapText="1"/>
    </xf>
    <xf numFmtId="0" fontId="36" fillId="0" borderId="33" xfId="0" applyFont="1" applyBorder="1"/>
    <xf numFmtId="171" fontId="39" fillId="26" borderId="33" xfId="0" applyNumberFormat="1" applyFont="1" applyFill="1" applyBorder="1" applyAlignment="1">
      <alignment horizontal="left" vertical="center"/>
    </xf>
    <xf numFmtId="171" fontId="36" fillId="0" borderId="33" xfId="0" applyNumberFormat="1" applyFont="1" applyBorder="1" applyAlignment="1">
      <alignment horizontal="left" vertical="center"/>
    </xf>
    <xf numFmtId="171" fontId="36" fillId="28" borderId="33" xfId="0" applyNumberFormat="1" applyFont="1" applyFill="1" applyBorder="1" applyAlignment="1">
      <alignment horizontal="left" vertical="center" wrapText="1"/>
    </xf>
    <xf numFmtId="0" fontId="39" fillId="27" borderId="34" xfId="0" applyFont="1" applyFill="1" applyBorder="1" applyAlignment="1">
      <alignment horizontal="left" vertical="center"/>
    </xf>
    <xf numFmtId="0" fontId="36" fillId="0" borderId="33" xfId="0" applyFont="1" applyBorder="1" applyAlignment="1">
      <alignment horizontal="left" vertical="center" wrapText="1"/>
    </xf>
    <xf numFmtId="171" fontId="39" fillId="27" borderId="34" xfId="0" applyNumberFormat="1" applyFont="1" applyFill="1" applyBorder="1" applyAlignment="1">
      <alignment horizontal="left" vertical="center"/>
    </xf>
    <xf numFmtId="14" fontId="11" fillId="0" borderId="37" xfId="0" applyNumberFormat="1" applyFont="1" applyBorder="1" applyAlignment="1">
      <alignment horizontal="center" vertical="center" wrapText="1"/>
    </xf>
    <xf numFmtId="0" fontId="11" fillId="0" borderId="37" xfId="2" applyBorder="1" applyAlignment="1">
      <alignment horizontal="center" vertical="center" wrapText="1"/>
    </xf>
    <xf numFmtId="14" fontId="11" fillId="25" borderId="37" xfId="0" applyNumberFormat="1" applyFont="1" applyFill="1" applyBorder="1" applyAlignment="1">
      <alignment horizontal="center" vertical="center" wrapText="1"/>
    </xf>
    <xf numFmtId="0" fontId="11" fillId="25" borderId="37" xfId="2" applyFill="1" applyBorder="1" applyAlignment="1">
      <alignment horizontal="center" vertical="center" wrapText="1"/>
    </xf>
    <xf numFmtId="0" fontId="11" fillId="0" borderId="37" xfId="2" applyBorder="1" applyAlignment="1">
      <alignment vertical="center"/>
    </xf>
    <xf numFmtId="0" fontId="11" fillId="0" borderId="37" xfId="2" applyBorder="1"/>
    <xf numFmtId="0" fontId="11" fillId="0" borderId="37" xfId="2" applyBorder="1" applyAlignment="1">
      <alignment horizontal="center" vertical="center"/>
    </xf>
    <xf numFmtId="14" fontId="7" fillId="0" borderId="37" xfId="0" applyNumberFormat="1" applyFont="1" applyBorder="1" applyAlignment="1">
      <alignment horizontal="center" vertical="center" wrapText="1" readingOrder="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37" xfId="41" applyFont="1" applyFill="1" applyBorder="1" applyAlignment="1">
      <alignment horizontal="center" vertical="center" textRotation="90" wrapText="1"/>
    </xf>
    <xf numFmtId="1" fontId="72" fillId="0" borderId="38" xfId="49" applyNumberFormat="1" applyFont="1" applyBorder="1" applyAlignment="1">
      <alignment horizontal="center" vertical="center"/>
    </xf>
    <xf numFmtId="49" fontId="72" fillId="0" borderId="38" xfId="49" applyNumberFormat="1" applyFont="1" applyBorder="1" applyAlignment="1">
      <alignment horizontal="center" vertical="center" wrapText="1"/>
    </xf>
    <xf numFmtId="178" fontId="72" fillId="0" borderId="38" xfId="49" applyNumberFormat="1" applyFont="1" applyBorder="1" applyAlignment="1">
      <alignment horizontal="center" vertical="center"/>
    </xf>
    <xf numFmtId="49" fontId="72" fillId="0" borderId="38" xfId="49" applyNumberFormat="1" applyFont="1" applyBorder="1" applyAlignment="1">
      <alignment horizontal="center" vertical="center"/>
    </xf>
    <xf numFmtId="168" fontId="72" fillId="0" borderId="38" xfId="49" applyNumberFormat="1" applyFont="1" applyBorder="1" applyAlignment="1">
      <alignment horizontal="center" vertical="center" wrapText="1"/>
    </xf>
    <xf numFmtId="3" fontId="72" fillId="0" borderId="38" xfId="49" applyNumberFormat="1" applyFont="1" applyBorder="1" applyAlignment="1">
      <alignment horizontal="center" vertical="center" wrapText="1"/>
    </xf>
    <xf numFmtId="3" fontId="72" fillId="0" borderId="38" xfId="49" applyNumberFormat="1" applyFont="1" applyBorder="1" applyAlignment="1">
      <alignment horizontal="center" vertical="center"/>
    </xf>
    <xf numFmtId="14" fontId="72" fillId="0" borderId="38" xfId="49" applyNumberFormat="1" applyFont="1" applyBorder="1" applyAlignment="1">
      <alignment horizontal="center" vertical="center"/>
    </xf>
    <xf numFmtId="0" fontId="36" fillId="0" borderId="38" xfId="49" applyFont="1" applyBorder="1"/>
    <xf numFmtId="49" fontId="69" fillId="0" borderId="38" xfId="0" quotePrefix="1" applyNumberFormat="1" applyFont="1" applyBorder="1" applyAlignment="1">
      <alignment horizontal="center" vertical="center" wrapText="1"/>
    </xf>
    <xf numFmtId="49" fontId="69" fillId="0" borderId="38" xfId="0" applyNumberFormat="1" applyFont="1" applyBorder="1" applyAlignment="1">
      <alignment horizontal="center" vertical="center" wrapText="1"/>
    </xf>
    <xf numFmtId="17" fontId="36" fillId="0" borderId="38" xfId="49" applyNumberFormat="1" applyFont="1" applyBorder="1" applyAlignment="1">
      <alignment horizontal="center" vertical="center"/>
    </xf>
    <xf numFmtId="0" fontId="36" fillId="0" borderId="38" xfId="49" applyFont="1" applyBorder="1" applyAlignment="1">
      <alignment horizontal="center" vertical="center"/>
    </xf>
    <xf numFmtId="0" fontId="36" fillId="0" borderId="38" xfId="49" applyFont="1" applyBorder="1" applyAlignment="1">
      <alignment horizontal="center" vertical="center" wrapText="1"/>
    </xf>
    <xf numFmtId="4" fontId="69" fillId="0" borderId="38" xfId="0" applyNumberFormat="1" applyFont="1" applyBorder="1" applyAlignment="1">
      <alignment horizontal="center" vertical="center" wrapText="1"/>
    </xf>
    <xf numFmtId="3" fontId="70" fillId="0" borderId="38" xfId="0" applyNumberFormat="1" applyFont="1" applyBorder="1" applyAlignment="1">
      <alignment horizontal="center" vertical="center" wrapText="1"/>
    </xf>
    <xf numFmtId="3" fontId="69" fillId="0" borderId="38" xfId="0"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75" fillId="0" borderId="23" xfId="50" applyFont="1" applyBorder="1" applyAlignment="1">
      <alignment vertical="center"/>
    </xf>
    <xf numFmtId="0" fontId="75" fillId="0" borderId="38" xfId="50" applyFont="1" applyBorder="1" applyAlignment="1">
      <alignment vertical="center"/>
    </xf>
    <xf numFmtId="0" fontId="75" fillId="0" borderId="2" xfId="50" applyFont="1" applyBorder="1" applyAlignment="1">
      <alignment vertical="center"/>
    </xf>
    <xf numFmtId="0" fontId="73" fillId="0" borderId="0" xfId="74" applyFont="1" applyAlignment="1">
      <alignment horizontal="center" vertical="center" wrapText="1"/>
    </xf>
    <xf numFmtId="0" fontId="11" fillId="0" borderId="0" xfId="74" applyFont="1" applyAlignment="1">
      <alignment vertical="center"/>
    </xf>
    <xf numFmtId="0" fontId="42" fillId="0" borderId="0" xfId="74" applyFont="1" applyAlignment="1">
      <alignment vertical="center"/>
    </xf>
    <xf numFmtId="0" fontId="11" fillId="0" borderId="0" xfId="74" applyFont="1" applyAlignment="1">
      <alignment horizontal="right" vertical="center"/>
    </xf>
    <xf numFmtId="0" fontId="68" fillId="0" borderId="0" xfId="74" applyFont="1" applyAlignment="1">
      <alignment vertical="center"/>
    </xf>
    <xf numFmtId="0" fontId="42" fillId="0" borderId="0" xfId="74" applyFont="1" applyAlignment="1">
      <alignment horizontal="left" vertical="center"/>
    </xf>
    <xf numFmtId="0" fontId="42" fillId="0" borderId="0" xfId="74" applyFont="1" applyAlignment="1">
      <alignment horizontal="center" vertical="center"/>
    </xf>
    <xf numFmtId="0" fontId="61" fillId="0" borderId="0" xfId="74" applyFont="1" applyAlignment="1">
      <alignment horizontal="left" vertical="center"/>
    </xf>
    <xf numFmtId="0" fontId="46" fillId="0" borderId="0" xfId="74" applyFont="1" applyAlignment="1">
      <alignment vertical="center"/>
    </xf>
    <xf numFmtId="0" fontId="41" fillId="0" borderId="0" xfId="74" applyFont="1" applyAlignment="1">
      <alignment vertical="center"/>
    </xf>
    <xf numFmtId="4" fontId="41" fillId="0" borderId="38" xfId="74" applyNumberFormat="1" applyFont="1" applyBorder="1" applyAlignment="1">
      <alignment horizontal="center" vertical="center"/>
    </xf>
    <xf numFmtId="3" fontId="41" fillId="0" borderId="38" xfId="74" applyNumberFormat="1" applyFont="1" applyBorder="1" applyAlignment="1">
      <alignment horizontal="center" vertical="center"/>
    </xf>
    <xf numFmtId="0" fontId="38" fillId="0" borderId="0" xfId="74" applyFont="1" applyAlignment="1">
      <alignment vertical="center"/>
    </xf>
    <xf numFmtId="0" fontId="41" fillId="0" borderId="38" xfId="74" applyFont="1" applyBorder="1" applyAlignment="1">
      <alignment horizontal="center" vertical="center"/>
    </xf>
    <xf numFmtId="168" fontId="11" fillId="0" borderId="0" xfId="74" applyNumberFormat="1" applyFont="1" applyAlignment="1">
      <alignment vertical="center"/>
    </xf>
    <xf numFmtId="2" fontId="11" fillId="0" borderId="0" xfId="74" applyNumberFormat="1" applyFont="1" applyAlignment="1">
      <alignment vertical="center"/>
    </xf>
    <xf numFmtId="1" fontId="43" fillId="0" borderId="42" xfId="74" applyNumberFormat="1" applyFont="1" applyBorder="1" applyAlignment="1">
      <alignment horizontal="center" vertical="center"/>
    </xf>
    <xf numFmtId="1" fontId="43" fillId="0" borderId="27" xfId="74" applyNumberFormat="1" applyFont="1" applyBorder="1" applyAlignment="1">
      <alignment horizontal="center" vertical="center"/>
    </xf>
    <xf numFmtId="10" fontId="41" fillId="0" borderId="3" xfId="74" applyNumberFormat="1" applyFont="1" applyBorder="1" applyAlignment="1">
      <alignment vertical="center"/>
    </xf>
    <xf numFmtId="10" fontId="41" fillId="0" borderId="38" xfId="74" applyNumberFormat="1" applyFont="1" applyBorder="1" applyAlignment="1">
      <alignment vertical="center"/>
    </xf>
    <xf numFmtId="4" fontId="41" fillId="0" borderId="43" xfId="74" applyNumberFormat="1" applyFont="1" applyBorder="1" applyAlignment="1">
      <alignment vertical="center"/>
    </xf>
    <xf numFmtId="4" fontId="41" fillId="0" borderId="23" xfId="74" applyNumberFormat="1" applyFont="1" applyBorder="1" applyAlignment="1">
      <alignment vertical="center"/>
    </xf>
    <xf numFmtId="3" fontId="11" fillId="0" borderId="21" xfId="74" applyNumberFormat="1" applyFont="1" applyBorder="1" applyAlignment="1">
      <alignment vertical="center"/>
    </xf>
    <xf numFmtId="3" fontId="11" fillId="0" borderId="2" xfId="74" applyNumberFormat="1" applyFont="1" applyBorder="1" applyAlignment="1">
      <alignment vertical="center"/>
    </xf>
    <xf numFmtId="3" fontId="11" fillId="0" borderId="3" xfId="74" applyNumberFormat="1" applyFont="1" applyBorder="1" applyAlignment="1">
      <alignment vertical="center"/>
    </xf>
    <xf numFmtId="3" fontId="11" fillId="0" borderId="38" xfId="74" applyNumberFormat="1" applyFont="1" applyBorder="1" applyAlignment="1">
      <alignment vertical="center"/>
    </xf>
    <xf numFmtId="0" fontId="11" fillId="0" borderId="3" xfId="74" applyFont="1" applyBorder="1" applyAlignment="1">
      <alignment vertical="center"/>
    </xf>
    <xf numFmtId="0" fontId="11" fillId="0" borderId="38" xfId="74" applyFont="1" applyBorder="1" applyAlignment="1">
      <alignment vertical="center"/>
    </xf>
    <xf numFmtId="1" fontId="43" fillId="0" borderId="27" xfId="74" applyNumberFormat="1" applyFont="1" applyBorder="1" applyAlignment="1">
      <alignment horizontal="center" vertical="center" wrapText="1"/>
    </xf>
    <xf numFmtId="3" fontId="11" fillId="0" borderId="0" xfId="74" applyNumberFormat="1" applyFont="1" applyAlignment="1">
      <alignment vertical="center"/>
    </xf>
    <xf numFmtId="170" fontId="42" fillId="0" borderId="38" xfId="74" applyNumberFormat="1" applyFont="1" applyBorder="1" applyAlignment="1">
      <alignment vertical="center"/>
    </xf>
    <xf numFmtId="170" fontId="41" fillId="0" borderId="38" xfId="74" applyNumberFormat="1" applyFont="1" applyBorder="1" applyAlignment="1">
      <alignment vertical="center"/>
    </xf>
    <xf numFmtId="170" fontId="42" fillId="0" borderId="23" xfId="74" applyNumberFormat="1" applyFont="1" applyBorder="1" applyAlignment="1">
      <alignment vertical="center"/>
    </xf>
    <xf numFmtId="0" fontId="62" fillId="0" borderId="0" xfId="74" applyFont="1" applyAlignment="1">
      <alignment vertical="center"/>
    </xf>
    <xf numFmtId="168" fontId="63" fillId="0" borderId="0" xfId="74" applyNumberFormat="1" applyFont="1" applyAlignment="1">
      <alignment horizontal="center" vertical="center"/>
    </xf>
    <xf numFmtId="171" fontId="41" fillId="0" borderId="38" xfId="74" applyNumberFormat="1" applyFont="1" applyBorder="1" applyAlignment="1">
      <alignment horizontal="center" vertical="center"/>
    </xf>
    <xf numFmtId="169" fontId="42" fillId="0" borderId="38" xfId="74" applyNumberFormat="1" applyFont="1" applyBorder="1" applyAlignment="1">
      <alignment vertical="center"/>
    </xf>
    <xf numFmtId="172" fontId="42" fillId="0" borderId="38" xfId="74" applyNumberFormat="1" applyFont="1" applyBorder="1" applyAlignment="1">
      <alignment vertical="center"/>
    </xf>
    <xf numFmtId="172" fontId="42" fillId="0" borderId="23" xfId="74" applyNumberFormat="1" applyFont="1" applyBorder="1" applyAlignment="1">
      <alignment vertical="center"/>
    </xf>
    <xf numFmtId="170" fontId="11" fillId="0" borderId="0" xfId="74" applyNumberFormat="1" applyFont="1" applyAlignment="1">
      <alignment vertical="center"/>
    </xf>
    <xf numFmtId="174" fontId="11" fillId="0" borderId="0" xfId="74" applyNumberFormat="1" applyFont="1" applyAlignment="1">
      <alignment vertical="center"/>
    </xf>
    <xf numFmtId="168" fontId="40" fillId="25" borderId="4" xfId="1" applyNumberFormat="1" applyFont="1" applyFill="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0"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6" xfId="74" applyFont="1" applyBorder="1" applyAlignment="1">
      <alignment horizontal="left" vertical="center"/>
    </xf>
    <xf numFmtId="0" fontId="42" fillId="0" borderId="38" xfId="74" applyFont="1" applyBorder="1" applyAlignment="1">
      <alignment horizontal="left" vertical="center"/>
    </xf>
    <xf numFmtId="172" fontId="42" fillId="0" borderId="4" xfId="74" applyNumberFormat="1" applyFont="1" applyBorder="1" applyAlignment="1">
      <alignment horizontal="center" vertical="center"/>
    </xf>
    <xf numFmtId="172" fontId="42" fillId="0" borderId="3" xfId="74" applyNumberFormat="1" applyFont="1" applyBorder="1" applyAlignment="1">
      <alignment horizontal="center" vertical="center"/>
    </xf>
    <xf numFmtId="0" fontId="42" fillId="0" borderId="24" xfId="74" applyFont="1" applyBorder="1" applyAlignment="1">
      <alignment horizontal="left" vertical="center"/>
    </xf>
    <xf numFmtId="0" fontId="42" fillId="0" borderId="23" xfId="74" applyFont="1" applyBorder="1" applyAlignment="1">
      <alignment horizontal="left" vertical="center"/>
    </xf>
    <xf numFmtId="172" fontId="42" fillId="0" borderId="50" xfId="74" applyNumberFormat="1" applyFont="1" applyBorder="1" applyAlignment="1">
      <alignment horizontal="center" vertical="center"/>
    </xf>
    <xf numFmtId="172" fontId="42" fillId="0" borderId="43" xfId="74" applyNumberFormat="1" applyFont="1" applyBorder="1" applyAlignment="1">
      <alignment horizontal="center" vertical="center"/>
    </xf>
    <xf numFmtId="0" fontId="41" fillId="0" borderId="0" xfId="74" applyFont="1" applyAlignment="1">
      <alignment horizontal="left" vertical="center" wrapText="1"/>
    </xf>
    <xf numFmtId="170" fontId="42" fillId="0" borderId="4" xfId="74" applyNumberFormat="1" applyFont="1" applyBorder="1" applyAlignment="1">
      <alignment horizontal="center" vertical="center"/>
    </xf>
    <xf numFmtId="170" fontId="42" fillId="0" borderId="3" xfId="74" applyNumberFormat="1" applyFont="1" applyBorder="1" applyAlignment="1">
      <alignment horizontal="center" vertical="center"/>
    </xf>
    <xf numFmtId="169" fontId="42" fillId="0" borderId="4" xfId="74" applyNumberFormat="1" applyFont="1" applyBorder="1" applyAlignment="1">
      <alignment horizontal="center" vertical="center"/>
    </xf>
    <xf numFmtId="169" fontId="42" fillId="0" borderId="3" xfId="74" applyNumberFormat="1" applyFont="1" applyBorder="1" applyAlignment="1">
      <alignment horizontal="center" vertical="center"/>
    </xf>
    <xf numFmtId="0" fontId="41" fillId="0" borderId="26" xfId="74" applyFont="1" applyBorder="1" applyAlignment="1">
      <alignment horizontal="left" vertical="center"/>
    </xf>
    <xf numFmtId="0" fontId="41" fillId="0" borderId="38" xfId="74" applyFont="1" applyBorder="1" applyAlignment="1">
      <alignment horizontal="left" vertical="center"/>
    </xf>
    <xf numFmtId="171" fontId="41" fillId="0" borderId="4" xfId="74" applyNumberFormat="1" applyFont="1" applyBorder="1" applyAlignment="1">
      <alignment horizontal="center" vertical="center"/>
    </xf>
    <xf numFmtId="171" fontId="41" fillId="0" borderId="3" xfId="74" applyNumberFormat="1" applyFont="1" applyBorder="1" applyAlignment="1">
      <alignment horizontal="center" vertical="center"/>
    </xf>
    <xf numFmtId="170" fontId="41" fillId="0" borderId="4" xfId="74" applyNumberFormat="1" applyFont="1" applyBorder="1" applyAlignment="1">
      <alignment horizontal="center" vertical="center"/>
    </xf>
    <xf numFmtId="170" fontId="41" fillId="0" borderId="3" xfId="74" applyNumberFormat="1" applyFont="1" applyBorder="1" applyAlignment="1">
      <alignment horizontal="center" vertical="center"/>
    </xf>
    <xf numFmtId="168" fontId="63" fillId="0" borderId="47" xfId="74" applyNumberFormat="1" applyFont="1" applyBorder="1" applyAlignment="1">
      <alignment horizontal="center" vertical="center"/>
    </xf>
    <xf numFmtId="0" fontId="42" fillId="0" borderId="28" xfId="74" applyFont="1" applyBorder="1" applyAlignment="1">
      <alignment horizontal="left" vertical="center"/>
    </xf>
    <xf numFmtId="0" fontId="42" fillId="0" borderId="27" xfId="74" applyFont="1" applyBorder="1" applyAlignment="1">
      <alignment horizontal="left" vertical="center"/>
    </xf>
    <xf numFmtId="1" fontId="43" fillId="0" borderId="48" xfId="74" applyNumberFormat="1" applyFont="1" applyBorder="1" applyAlignment="1">
      <alignment horizontal="center" vertical="center" wrapText="1"/>
    </xf>
    <xf numFmtId="1" fontId="43" fillId="0" borderId="42" xfId="74" applyNumberFormat="1" applyFont="1" applyBorder="1" applyAlignment="1">
      <alignment horizontal="center" vertical="center" wrapText="1"/>
    </xf>
    <xf numFmtId="0" fontId="11" fillId="0" borderId="4" xfId="74" applyFont="1" applyBorder="1" applyAlignment="1">
      <alignment horizontal="center" vertical="center"/>
    </xf>
    <xf numFmtId="0" fontId="11" fillId="0" borderId="3" xfId="74" applyFont="1" applyBorder="1" applyAlignment="1">
      <alignment horizontal="center" vertical="center"/>
    </xf>
    <xf numFmtId="0" fontId="41" fillId="0" borderId="24" xfId="74" applyFont="1" applyBorder="1" applyAlignment="1">
      <alignment horizontal="left" vertical="center"/>
    </xf>
    <xf numFmtId="0" fontId="41" fillId="0" borderId="23" xfId="74" applyFont="1" applyBorder="1" applyAlignment="1">
      <alignment horizontal="left" vertical="center"/>
    </xf>
    <xf numFmtId="170" fontId="42" fillId="0" borderId="50" xfId="74" applyNumberFormat="1" applyFont="1" applyBorder="1" applyAlignment="1">
      <alignment horizontal="center" vertical="center"/>
    </xf>
    <xf numFmtId="170" fontId="42" fillId="0" borderId="43" xfId="74" applyNumberFormat="1" applyFont="1" applyBorder="1" applyAlignment="1">
      <alignment horizontal="center" vertical="center"/>
    </xf>
    <xf numFmtId="0" fontId="75" fillId="0" borderId="26" xfId="50" applyFont="1" applyBorder="1" applyAlignment="1">
      <alignment vertical="center"/>
    </xf>
    <xf numFmtId="0" fontId="75" fillId="0" borderId="38" xfId="50" applyFont="1" applyBorder="1" applyAlignment="1">
      <alignment vertical="center"/>
    </xf>
    <xf numFmtId="0" fontId="75" fillId="0" borderId="38" xfId="50" applyFont="1" applyBorder="1" applyAlignment="1">
      <alignment horizontal="center"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Border="1" applyAlignment="1">
      <alignment horizontal="center" vertical="center"/>
    </xf>
    <xf numFmtId="0" fontId="11" fillId="0" borderId="46" xfId="74" applyFont="1" applyBorder="1" applyAlignment="1">
      <alignment horizontal="left" vertical="center"/>
    </xf>
    <xf numFmtId="0" fontId="11" fillId="0" borderId="47" xfId="74" applyFont="1" applyBorder="1" applyAlignment="1">
      <alignment horizontal="left" vertical="center"/>
    </xf>
    <xf numFmtId="0" fontId="11" fillId="0" borderId="38" xfId="74"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5" fillId="0" borderId="49" xfId="50" applyFont="1" applyBorder="1" applyAlignment="1">
      <alignment vertical="center"/>
    </xf>
    <xf numFmtId="0" fontId="75" fillId="0" borderId="2" xfId="50" applyFont="1" applyBorder="1" applyAlignment="1">
      <alignment vertical="center"/>
    </xf>
    <xf numFmtId="0" fontId="75" fillId="0" borderId="2" xfId="50" applyFont="1" applyBorder="1" applyAlignment="1">
      <alignment horizontal="center" vertical="center"/>
    </xf>
    <xf numFmtId="0" fontId="11" fillId="0" borderId="44" xfId="74" applyFont="1" applyBorder="1" applyAlignment="1">
      <alignment horizontal="left" vertical="center"/>
    </xf>
    <xf numFmtId="0" fontId="11" fillId="0" borderId="20" xfId="74" applyFont="1" applyBorder="1" applyAlignment="1">
      <alignment horizontal="left" vertical="center"/>
    </xf>
    <xf numFmtId="3" fontId="11" fillId="0" borderId="2" xfId="74" applyNumberFormat="1" applyFont="1" applyBorder="1" applyAlignment="1">
      <alignment horizontal="center" vertical="center"/>
    </xf>
    <xf numFmtId="0" fontId="11" fillId="0" borderId="39" xfId="74" applyFont="1" applyBorder="1" applyAlignment="1">
      <alignment horizontal="left" vertical="center"/>
    </xf>
    <xf numFmtId="0" fontId="11" fillId="0" borderId="45" xfId="74" applyFont="1" applyBorder="1" applyAlignment="1">
      <alignment horizontal="left" vertical="center"/>
    </xf>
    <xf numFmtId="3" fontId="11" fillId="0" borderId="38" xfId="74" applyNumberFormat="1" applyFont="1" applyBorder="1" applyAlignment="1">
      <alignment horizontal="center" vertical="center"/>
    </xf>
    <xf numFmtId="0" fontId="11" fillId="0" borderId="26" xfId="74" applyFont="1" applyBorder="1" applyAlignment="1">
      <alignment horizontal="left" vertical="center"/>
    </xf>
    <xf numFmtId="0" fontId="11" fillId="0" borderId="38" xfId="74" applyFont="1" applyBorder="1" applyAlignment="1">
      <alignment horizontal="left" vertical="center"/>
    </xf>
    <xf numFmtId="0" fontId="11" fillId="0" borderId="33" xfId="74" applyFont="1" applyBorder="1" applyAlignment="1">
      <alignment horizontal="left" vertical="center"/>
    </xf>
    <xf numFmtId="10" fontId="41" fillId="0" borderId="3" xfId="74" applyNumberFormat="1" applyFont="1" applyBorder="1" applyAlignment="1">
      <alignment horizontal="center" vertical="center"/>
    </xf>
    <xf numFmtId="10" fontId="41" fillId="0" borderId="38" xfId="74" applyNumberFormat="1" applyFont="1" applyBorder="1" applyAlignment="1">
      <alignment horizontal="center" vertical="center"/>
    </xf>
    <xf numFmtId="0" fontId="11" fillId="0" borderId="24" xfId="74" applyFont="1" applyBorder="1" applyAlignment="1">
      <alignment horizontal="left" vertical="center"/>
    </xf>
    <xf numFmtId="0" fontId="11" fillId="0" borderId="23" xfId="74" applyFont="1" applyBorder="1" applyAlignment="1">
      <alignment horizontal="left" vertical="center"/>
    </xf>
    <xf numFmtId="0" fontId="11" fillId="0" borderId="34" xfId="74" applyFont="1" applyBorder="1" applyAlignment="1">
      <alignment horizontal="left" vertical="center"/>
    </xf>
    <xf numFmtId="4" fontId="41" fillId="0" borderId="43" xfId="74" applyNumberFormat="1" applyFont="1" applyBorder="1" applyAlignment="1">
      <alignment horizontal="center" vertical="center"/>
    </xf>
    <xf numFmtId="4" fontId="41" fillId="0" borderId="23" xfId="74" applyNumberFormat="1" applyFont="1" applyBorder="1" applyAlignment="1">
      <alignment horizontal="center" vertical="center"/>
    </xf>
    <xf numFmtId="10" fontId="41" fillId="0" borderId="26" xfId="74" applyNumberFormat="1" applyFont="1" applyBorder="1" applyAlignment="1">
      <alignment horizontal="center" vertical="center"/>
    </xf>
    <xf numFmtId="10" fontId="41" fillId="0" borderId="33" xfId="74" applyNumberFormat="1" applyFont="1" applyBorder="1" applyAlignment="1">
      <alignment horizontal="center" vertical="center"/>
    </xf>
    <xf numFmtId="0" fontId="11" fillId="0" borderId="40" xfId="74" applyFont="1" applyBorder="1" applyAlignment="1">
      <alignment horizontal="left" vertical="center"/>
    </xf>
    <xf numFmtId="0" fontId="11" fillId="0" borderId="10" xfId="74" applyFont="1" applyBorder="1" applyAlignment="1">
      <alignment horizontal="left" vertical="center"/>
    </xf>
    <xf numFmtId="0" fontId="11" fillId="0" borderId="41" xfId="74" applyFont="1" applyBorder="1" applyAlignment="1">
      <alignment horizontal="left" vertical="center"/>
    </xf>
    <xf numFmtId="10" fontId="41" fillId="0" borderId="24" xfId="74" applyNumberFormat="1" applyFont="1" applyBorder="1" applyAlignment="1">
      <alignment horizontal="center" vertical="center"/>
    </xf>
    <xf numFmtId="10" fontId="41" fillId="0" borderId="34" xfId="74" applyNumberFormat="1" applyFont="1" applyBorder="1" applyAlignment="1">
      <alignment horizontal="center" vertical="center"/>
    </xf>
    <xf numFmtId="0" fontId="11" fillId="0" borderId="28" xfId="74" applyFont="1" applyBorder="1" applyAlignment="1">
      <alignment horizontal="left" vertical="center"/>
    </xf>
    <xf numFmtId="0" fontId="11" fillId="0" borderId="27" xfId="74" applyFont="1" applyBorder="1" applyAlignment="1">
      <alignment horizontal="left" vertical="center"/>
    </xf>
    <xf numFmtId="0" fontId="11" fillId="0" borderId="32" xfId="74" applyFont="1" applyBorder="1" applyAlignment="1">
      <alignment horizontal="left" vertical="center"/>
    </xf>
    <xf numFmtId="1" fontId="43" fillId="0" borderId="27" xfId="74" applyNumberFormat="1" applyFont="1" applyBorder="1" applyAlignment="1">
      <alignment horizontal="center" vertical="center" wrapText="1"/>
    </xf>
    <xf numFmtId="9" fontId="41" fillId="0" borderId="26" xfId="74" applyNumberFormat="1" applyFont="1" applyBorder="1" applyAlignment="1">
      <alignment horizontal="center" vertical="center"/>
    </xf>
    <xf numFmtId="9" fontId="41" fillId="0" borderId="33" xfId="74" applyNumberFormat="1" applyFont="1" applyBorder="1" applyAlignment="1">
      <alignment horizontal="center" vertical="center"/>
    </xf>
    <xf numFmtId="0" fontId="11" fillId="0" borderId="26" xfId="74" applyFont="1" applyBorder="1" applyAlignment="1">
      <alignment horizontal="center" vertical="center"/>
    </xf>
    <xf numFmtId="0" fontId="11" fillId="0" borderId="33" xfId="74" applyFont="1" applyBorder="1" applyAlignment="1">
      <alignment horizontal="center" vertical="center"/>
    </xf>
    <xf numFmtId="3" fontId="41" fillId="0" borderId="26" xfId="74" applyNumberFormat="1" applyFont="1" applyBorder="1" applyAlignment="1">
      <alignment horizontal="center" vertical="center"/>
    </xf>
    <xf numFmtId="3" fontId="41" fillId="0" borderId="33" xfId="74" applyNumberFormat="1" applyFont="1" applyBorder="1" applyAlignment="1">
      <alignment horizontal="center" vertical="center"/>
    </xf>
    <xf numFmtId="3" fontId="41" fillId="0" borderId="25" xfId="74" applyNumberFormat="1" applyFont="1" applyBorder="1" applyAlignment="1">
      <alignment horizontal="center" vertical="center"/>
    </xf>
    <xf numFmtId="3" fontId="41" fillId="0" borderId="30" xfId="74" applyNumberFormat="1" applyFont="1" applyBorder="1" applyAlignment="1">
      <alignment horizontal="center" vertical="center"/>
    </xf>
    <xf numFmtId="0" fontId="41" fillId="0" borderId="4" xfId="74" applyFont="1" applyBorder="1" applyAlignment="1">
      <alignment horizontal="center" vertical="center"/>
    </xf>
    <xf numFmtId="0" fontId="41" fillId="0" borderId="3" xfId="74" applyFont="1" applyBorder="1" applyAlignment="1">
      <alignment horizontal="center" vertical="center"/>
    </xf>
    <xf numFmtId="0" fontId="43" fillId="0" borderId="0" xfId="74" applyFont="1" applyAlignment="1">
      <alignment horizontal="center" vertical="center"/>
    </xf>
    <xf numFmtId="49" fontId="9" fillId="0" borderId="0" xfId="1" applyNumberFormat="1" applyFont="1" applyAlignment="1">
      <alignment horizontal="center" vertical="center"/>
    </xf>
    <xf numFmtId="0" fontId="11" fillId="0" borderId="25" xfId="74" applyFont="1" applyBorder="1" applyAlignment="1">
      <alignment horizontal="center" vertical="center"/>
    </xf>
    <xf numFmtId="0" fontId="11" fillId="0" borderId="30" xfId="74" applyFont="1" applyBorder="1" applyAlignment="1">
      <alignment horizontal="center" vertical="center"/>
    </xf>
    <xf numFmtId="0" fontId="43" fillId="0" borderId="28" xfId="74" applyFont="1" applyBorder="1" applyAlignment="1">
      <alignment horizontal="left" vertical="center"/>
    </xf>
    <xf numFmtId="0" fontId="43" fillId="0" borderId="27" xfId="74" applyFont="1" applyBorder="1" applyAlignment="1">
      <alignment horizontal="left" vertical="center"/>
    </xf>
    <xf numFmtId="0" fontId="43" fillId="0" borderId="32" xfId="74" applyFont="1" applyBorder="1" applyAlignment="1">
      <alignment horizontal="left" vertical="center"/>
    </xf>
    <xf numFmtId="168" fontId="29" fillId="0" borderId="39" xfId="74" applyNumberFormat="1" applyFont="1" applyBorder="1" applyAlignment="1">
      <alignment horizontal="center" vertical="center"/>
    </xf>
    <xf numFmtId="168" fontId="29" fillId="0" borderId="29" xfId="74"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center"/>
    </xf>
    <xf numFmtId="0" fontId="43" fillId="0" borderId="0" xfId="2" applyFont="1" applyAlignment="1">
      <alignment horizontal="center"/>
    </xf>
    <xf numFmtId="0" fontId="43" fillId="0" borderId="37" xfId="41" applyFont="1" applyBorder="1" applyAlignment="1">
      <alignment horizontal="center" vertical="center" wrapText="1"/>
    </xf>
    <xf numFmtId="0" fontId="43" fillId="0" borderId="37"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7" xfId="41" applyFont="1" applyFill="1" applyBorder="1" applyAlignment="1">
      <alignment horizontal="center" vertical="center" wrapText="1"/>
    </xf>
    <xf numFmtId="0" fontId="43" fillId="0" borderId="37"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-21956465.618859585</c:v>
                </c:pt>
                <c:pt idx="1">
                  <c:v>-1161344.7637924924</c:v>
                </c:pt>
                <c:pt idx="2">
                  <c:v>16479242.595020272</c:v>
                </c:pt>
                <c:pt idx="3">
                  <c:v>32593379.282140203</c:v>
                </c:pt>
                <c:pt idx="4">
                  <c:v>47312417.22521171</c:v>
                </c:pt>
                <c:pt idx="5">
                  <c:v>60756500.984669678</c:v>
                </c:pt>
                <c:pt idx="6">
                  <c:v>73035511.505106673</c:v>
                </c:pt>
                <c:pt idx="7">
                  <c:v>84249932.040382013</c:v>
                </c:pt>
                <c:pt idx="8">
                  <c:v>94491642.451318443</c:v>
                </c:pt>
                <c:pt idx="9">
                  <c:v>103844647.6108382</c:v>
                </c:pt>
                <c:pt idx="10">
                  <c:v>112385745.21795204</c:v>
                </c:pt>
              </c:numCache>
            </c:numRef>
          </c:val>
          <c:smooth val="0"/>
          <c:extLst>
            <c:ext xmlns:c16="http://schemas.microsoft.com/office/drawing/2014/chart" uri="{C3380CC4-5D6E-409C-BE32-E72D297353CC}">
              <c16:uniqueId val="{00000000-2254-468D-84F8-9D8FD13B7064}"/>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-18265961.201755866</c:v>
                </c:pt>
                <c:pt idx="1">
                  <c:v>8745155.8703853376</c:v>
                </c:pt>
                <c:pt idx="2">
                  <c:v>34859834.521008365</c:v>
                </c:pt>
                <c:pt idx="3">
                  <c:v>62047332.141978979</c:v>
                </c:pt>
                <c:pt idx="4">
                  <c:v>90350312.254496694</c:v>
                </c:pt>
                <c:pt idx="5">
                  <c:v>119813144.92060897</c:v>
                </c:pt>
                <c:pt idx="6">
                  <c:v>150481975.0048452</c:v>
                </c:pt>
                <c:pt idx="7">
                  <c:v>182404793.16631591</c:v>
                </c:pt>
                <c:pt idx="8">
                  <c:v>215631509.69049612</c:v>
                </c:pt>
                <c:pt idx="9">
                  <c:v>250214031.27427977</c:v>
                </c:pt>
                <c:pt idx="10">
                  <c:v>286206340.88243663</c:v>
                </c:pt>
              </c:numCache>
            </c:numRef>
          </c:val>
          <c:smooth val="0"/>
          <c:extLst>
            <c:ext xmlns:c16="http://schemas.microsoft.com/office/drawing/2014/chart" uri="{C3380CC4-5D6E-409C-BE32-E72D297353CC}">
              <c16:uniqueId val="{00000001-2254-468D-84F8-9D8FD13B706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KL.0003/N_TP1100.KL.0003%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46" zoomScale="85" zoomScaleNormal="100"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69</v>
      </c>
    </row>
    <row r="2" spans="1:22" s="8" customFormat="1" ht="18.75" customHeight="1" x14ac:dyDescent="0.3">
      <c r="A2" s="14"/>
      <c r="C2" s="12" t="s">
        <v>10</v>
      </c>
    </row>
    <row r="3" spans="1:22" s="8" customFormat="1" ht="18.75" customHeight="1" x14ac:dyDescent="0.3">
      <c r="A3" s="14"/>
      <c r="C3" s="12" t="s">
        <v>68</v>
      </c>
    </row>
    <row r="4" spans="1:22" s="8" customFormat="1" ht="18.75" x14ac:dyDescent="0.3">
      <c r="A4" s="13"/>
      <c r="H4" s="12"/>
    </row>
    <row r="5" spans="1:22" s="8" customFormat="1" ht="15.75" x14ac:dyDescent="0.25">
      <c r="A5" s="271" t="s">
        <v>546</v>
      </c>
      <c r="B5" s="271"/>
      <c r="C5" s="271"/>
      <c r="D5" s="80"/>
      <c r="E5" s="80"/>
      <c r="F5" s="80"/>
      <c r="G5" s="80"/>
      <c r="H5" s="80"/>
      <c r="I5" s="80"/>
      <c r="J5" s="80"/>
    </row>
    <row r="6" spans="1:22" s="8" customFormat="1" ht="18.75" x14ac:dyDescent="0.3">
      <c r="A6" s="13"/>
      <c r="H6" s="12"/>
    </row>
    <row r="7" spans="1:22" s="8" customFormat="1" ht="18.75" x14ac:dyDescent="0.2">
      <c r="A7" s="275" t="s">
        <v>9</v>
      </c>
      <c r="B7" s="275"/>
      <c r="C7" s="275"/>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76" t="s">
        <v>406</v>
      </c>
      <c r="B9" s="276"/>
      <c r="C9" s="276"/>
      <c r="D9" s="7"/>
      <c r="E9" s="7"/>
      <c r="F9" s="7"/>
      <c r="G9" s="7"/>
      <c r="H9" s="7"/>
      <c r="I9" s="10"/>
      <c r="J9" s="10"/>
      <c r="K9" s="10"/>
      <c r="L9" s="10"/>
      <c r="M9" s="10"/>
      <c r="N9" s="10"/>
      <c r="O9" s="10"/>
      <c r="P9" s="10"/>
      <c r="Q9" s="10"/>
      <c r="R9" s="10"/>
      <c r="S9" s="10"/>
      <c r="T9" s="10"/>
      <c r="U9" s="10"/>
      <c r="V9" s="10"/>
    </row>
    <row r="10" spans="1:22" s="8" customFormat="1" ht="18.75" x14ac:dyDescent="0.2">
      <c r="A10" s="272" t="s">
        <v>8</v>
      </c>
      <c r="B10" s="272"/>
      <c r="C10" s="272"/>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77" t="s">
        <v>516</v>
      </c>
      <c r="B12" s="277"/>
      <c r="C12" s="277"/>
      <c r="D12" s="7"/>
      <c r="E12" s="7"/>
      <c r="F12" s="7"/>
      <c r="G12" s="7"/>
      <c r="H12" s="7"/>
      <c r="I12" s="10"/>
      <c r="J12" s="10"/>
      <c r="K12" s="10"/>
      <c r="L12" s="10"/>
      <c r="M12" s="10"/>
      <c r="N12" s="10"/>
      <c r="O12" s="10"/>
      <c r="P12" s="10"/>
      <c r="Q12" s="10"/>
      <c r="R12" s="10"/>
      <c r="S12" s="10"/>
      <c r="T12" s="10"/>
      <c r="U12" s="10"/>
      <c r="V12" s="10"/>
    </row>
    <row r="13" spans="1:22" s="8" customFormat="1" ht="18.75" x14ac:dyDescent="0.2">
      <c r="A13" s="272" t="s">
        <v>7</v>
      </c>
      <c r="B13" s="272"/>
      <c r="C13" s="272"/>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58.5" customHeight="1" x14ac:dyDescent="0.2">
      <c r="A15" s="278" t="s">
        <v>543</v>
      </c>
      <c r="B15" s="278"/>
      <c r="C15" s="278"/>
      <c r="D15" s="7"/>
      <c r="E15" s="7"/>
      <c r="F15" s="7"/>
      <c r="G15" s="7"/>
      <c r="H15" s="7"/>
      <c r="I15" s="7"/>
      <c r="J15" s="7"/>
      <c r="K15" s="7"/>
      <c r="L15" s="7"/>
      <c r="M15" s="7"/>
      <c r="N15" s="7"/>
      <c r="O15" s="7"/>
      <c r="P15" s="7"/>
      <c r="Q15" s="7"/>
      <c r="R15" s="7"/>
      <c r="S15" s="7"/>
      <c r="T15" s="7"/>
      <c r="U15" s="7"/>
      <c r="V15" s="7"/>
    </row>
    <row r="16" spans="1:22" s="2" customFormat="1" ht="15" customHeight="1" x14ac:dyDescent="0.2">
      <c r="A16" s="272" t="s">
        <v>6</v>
      </c>
      <c r="B16" s="272"/>
      <c r="C16" s="27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73" t="s">
        <v>360</v>
      </c>
      <c r="B18" s="274"/>
      <c r="C18" s="27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19" t="s">
        <v>5</v>
      </c>
      <c r="B20" s="27" t="s">
        <v>67</v>
      </c>
      <c r="C20" s="26" t="s">
        <v>66</v>
      </c>
      <c r="D20" s="5"/>
      <c r="E20" s="5"/>
      <c r="F20" s="5"/>
      <c r="G20" s="5"/>
      <c r="H20" s="5"/>
      <c r="I20" s="3"/>
      <c r="J20" s="3"/>
      <c r="K20" s="3"/>
      <c r="L20" s="3"/>
      <c r="M20" s="3"/>
      <c r="N20" s="3"/>
      <c r="O20" s="3"/>
      <c r="P20" s="3"/>
      <c r="Q20" s="3"/>
      <c r="R20" s="3"/>
      <c r="S20" s="3"/>
    </row>
    <row r="21" spans="1:22" s="2" customFormat="1" ht="16.5" customHeight="1" x14ac:dyDescent="0.2">
      <c r="A21" s="26">
        <v>1</v>
      </c>
      <c r="B21" s="27">
        <v>2</v>
      </c>
      <c r="C21" s="26">
        <v>3</v>
      </c>
      <c r="D21" s="5"/>
      <c r="E21" s="5"/>
      <c r="F21" s="5"/>
      <c r="G21" s="5"/>
      <c r="H21" s="5"/>
      <c r="I21" s="3"/>
      <c r="J21" s="3"/>
      <c r="K21" s="3"/>
      <c r="L21" s="3"/>
      <c r="M21" s="3"/>
      <c r="N21" s="3"/>
      <c r="O21" s="3"/>
      <c r="P21" s="3"/>
      <c r="Q21" s="3"/>
      <c r="R21" s="3"/>
      <c r="S21" s="3"/>
    </row>
    <row r="22" spans="1:22" s="2" customFormat="1" ht="39" customHeight="1" x14ac:dyDescent="0.2">
      <c r="A22" s="18" t="s">
        <v>65</v>
      </c>
      <c r="B22" s="30" t="s">
        <v>234</v>
      </c>
      <c r="C22" s="87" t="s">
        <v>573</v>
      </c>
      <c r="D22" s="5"/>
      <c r="E22" s="5"/>
      <c r="F22" s="5"/>
      <c r="G22" s="5"/>
      <c r="H22" s="5"/>
      <c r="I22" s="3"/>
      <c r="J22" s="3"/>
      <c r="K22" s="3"/>
      <c r="L22" s="3"/>
      <c r="M22" s="3"/>
      <c r="N22" s="3"/>
      <c r="O22" s="3"/>
      <c r="P22" s="3"/>
      <c r="Q22" s="3"/>
      <c r="R22" s="3"/>
      <c r="S22" s="3"/>
    </row>
    <row r="23" spans="1:22" s="2" customFormat="1" ht="58.5" customHeight="1" x14ac:dyDescent="0.2">
      <c r="A23" s="18" t="s">
        <v>63</v>
      </c>
      <c r="B23" s="20" t="s">
        <v>64</v>
      </c>
      <c r="C23" s="87" t="s">
        <v>413</v>
      </c>
      <c r="D23" s="5"/>
      <c r="E23" s="5"/>
      <c r="F23" s="5"/>
      <c r="G23" s="5"/>
      <c r="H23" s="5"/>
      <c r="I23" s="3"/>
      <c r="J23" s="3"/>
      <c r="K23" s="3"/>
      <c r="L23" s="3"/>
      <c r="M23" s="3"/>
      <c r="N23" s="3"/>
      <c r="O23" s="3"/>
      <c r="P23" s="3"/>
      <c r="Q23" s="3"/>
      <c r="R23" s="3"/>
      <c r="S23" s="3"/>
    </row>
    <row r="24" spans="1:22" s="2" customFormat="1" ht="22.5" customHeight="1" x14ac:dyDescent="0.2">
      <c r="A24" s="268"/>
      <c r="B24" s="269"/>
      <c r="C24" s="270"/>
      <c r="D24" s="5"/>
      <c r="E24" s="5"/>
      <c r="F24" s="5"/>
      <c r="G24" s="5"/>
      <c r="H24" s="5"/>
      <c r="I24" s="3"/>
      <c r="J24" s="3"/>
      <c r="K24" s="3"/>
      <c r="L24" s="3"/>
      <c r="M24" s="3"/>
      <c r="N24" s="3"/>
      <c r="O24" s="3"/>
      <c r="P24" s="3"/>
      <c r="Q24" s="3"/>
      <c r="R24" s="3"/>
      <c r="S24" s="3"/>
    </row>
    <row r="25" spans="1:22" s="23" customFormat="1" ht="58.5" customHeight="1" x14ac:dyDescent="0.2">
      <c r="A25" s="18" t="s">
        <v>62</v>
      </c>
      <c r="B25" s="29" t="s">
        <v>310</v>
      </c>
      <c r="C25" s="97" t="s">
        <v>384</v>
      </c>
      <c r="D25" s="25"/>
      <c r="E25" s="25"/>
      <c r="F25" s="25"/>
      <c r="G25" s="25"/>
      <c r="H25" s="24"/>
      <c r="I25" s="24"/>
      <c r="J25" s="24"/>
      <c r="K25" s="24"/>
      <c r="L25" s="24"/>
      <c r="M25" s="24"/>
      <c r="N25" s="24"/>
      <c r="O25" s="24"/>
      <c r="P25" s="24"/>
      <c r="Q25" s="24"/>
      <c r="R25" s="24"/>
    </row>
    <row r="26" spans="1:22" s="23" customFormat="1" ht="42.75" customHeight="1" x14ac:dyDescent="0.2">
      <c r="A26" s="18" t="s">
        <v>61</v>
      </c>
      <c r="B26" s="29" t="s">
        <v>75</v>
      </c>
      <c r="C26" s="97" t="s">
        <v>386</v>
      </c>
      <c r="D26" s="25"/>
      <c r="E26" s="25"/>
      <c r="F26" s="25"/>
      <c r="G26" s="25"/>
      <c r="H26" s="24"/>
      <c r="I26" s="24"/>
      <c r="J26" s="24"/>
      <c r="K26" s="24"/>
      <c r="L26" s="24"/>
      <c r="M26" s="24"/>
      <c r="N26" s="24"/>
      <c r="O26" s="24"/>
      <c r="P26" s="24"/>
      <c r="Q26" s="24"/>
      <c r="R26" s="24"/>
    </row>
    <row r="27" spans="1:22" s="23" customFormat="1" ht="51.75" customHeight="1" x14ac:dyDescent="0.2">
      <c r="A27" s="18" t="s">
        <v>59</v>
      </c>
      <c r="B27" s="29" t="s">
        <v>74</v>
      </c>
      <c r="C27" s="97" t="s">
        <v>544</v>
      </c>
      <c r="D27" s="25"/>
      <c r="E27" s="25"/>
      <c r="F27" s="25"/>
      <c r="G27" s="25"/>
      <c r="H27" s="24"/>
      <c r="I27" s="24"/>
      <c r="J27" s="24"/>
      <c r="K27" s="24"/>
      <c r="L27" s="24"/>
      <c r="M27" s="24"/>
      <c r="N27" s="24"/>
      <c r="O27" s="24"/>
      <c r="P27" s="24"/>
      <c r="Q27" s="24"/>
      <c r="R27" s="24"/>
    </row>
    <row r="28" spans="1:22" s="23" customFormat="1" ht="42.75" customHeight="1" x14ac:dyDescent="0.2">
      <c r="A28" s="18" t="s">
        <v>58</v>
      </c>
      <c r="B28" s="29" t="s">
        <v>311</v>
      </c>
      <c r="C28" s="97" t="s">
        <v>376</v>
      </c>
      <c r="D28" s="25"/>
      <c r="E28" s="25"/>
      <c r="F28" s="25"/>
      <c r="G28" s="25"/>
      <c r="H28" s="24"/>
      <c r="I28" s="24"/>
      <c r="J28" s="24"/>
      <c r="K28" s="24"/>
      <c r="L28" s="24"/>
      <c r="M28" s="24"/>
      <c r="N28" s="24"/>
      <c r="O28" s="24"/>
      <c r="P28" s="24"/>
      <c r="Q28" s="24"/>
      <c r="R28" s="24"/>
    </row>
    <row r="29" spans="1:22" s="23" customFormat="1" ht="51.75" customHeight="1" x14ac:dyDescent="0.2">
      <c r="A29" s="18" t="s">
        <v>56</v>
      </c>
      <c r="B29" s="29" t="s">
        <v>312</v>
      </c>
      <c r="C29" s="135" t="s">
        <v>376</v>
      </c>
      <c r="D29" s="25"/>
      <c r="E29" s="25"/>
      <c r="F29" s="25"/>
      <c r="G29" s="25"/>
      <c r="H29" s="24"/>
      <c r="I29" s="24"/>
      <c r="J29" s="24"/>
      <c r="K29" s="24"/>
      <c r="L29" s="24"/>
      <c r="M29" s="24"/>
      <c r="N29" s="24"/>
      <c r="O29" s="24"/>
      <c r="P29" s="24"/>
      <c r="Q29" s="24"/>
      <c r="R29" s="24"/>
    </row>
    <row r="30" spans="1:22" s="23" customFormat="1" ht="51.75" customHeight="1" x14ac:dyDescent="0.2">
      <c r="A30" s="18" t="s">
        <v>54</v>
      </c>
      <c r="B30" s="29" t="s">
        <v>313</v>
      </c>
      <c r="C30" s="135" t="s">
        <v>376</v>
      </c>
      <c r="D30" s="25"/>
      <c r="E30" s="25"/>
      <c r="F30" s="25"/>
      <c r="G30" s="25"/>
      <c r="H30" s="24"/>
      <c r="I30" s="24"/>
      <c r="J30" s="24"/>
      <c r="K30" s="24"/>
      <c r="L30" s="24"/>
      <c r="M30" s="24"/>
      <c r="N30" s="24"/>
      <c r="O30" s="24"/>
      <c r="P30" s="24"/>
      <c r="Q30" s="24"/>
      <c r="R30" s="24"/>
    </row>
    <row r="31" spans="1:22" s="23" customFormat="1" ht="51.75" customHeight="1" x14ac:dyDescent="0.2">
      <c r="A31" s="18" t="s">
        <v>73</v>
      </c>
      <c r="B31" s="29" t="s">
        <v>314</v>
      </c>
      <c r="C31" s="135" t="s">
        <v>545</v>
      </c>
      <c r="D31" s="25"/>
      <c r="E31" s="25"/>
      <c r="F31" s="25"/>
      <c r="G31" s="25"/>
      <c r="H31" s="24"/>
      <c r="I31" s="24"/>
      <c r="J31" s="24"/>
      <c r="K31" s="24"/>
      <c r="L31" s="24"/>
      <c r="M31" s="24"/>
      <c r="N31" s="24"/>
      <c r="O31" s="24"/>
      <c r="P31" s="24"/>
      <c r="Q31" s="24"/>
      <c r="R31" s="24"/>
    </row>
    <row r="32" spans="1:22" s="23" customFormat="1" ht="51.75" customHeight="1" x14ac:dyDescent="0.2">
      <c r="A32" s="18" t="s">
        <v>71</v>
      </c>
      <c r="B32" s="29" t="s">
        <v>315</v>
      </c>
      <c r="C32" s="135" t="s">
        <v>376</v>
      </c>
      <c r="D32" s="25"/>
      <c r="E32" s="25"/>
      <c r="F32" s="25"/>
      <c r="G32" s="25"/>
      <c r="H32" s="24"/>
      <c r="I32" s="24"/>
      <c r="J32" s="24"/>
      <c r="K32" s="24"/>
      <c r="L32" s="24"/>
      <c r="M32" s="24"/>
      <c r="N32" s="24"/>
      <c r="O32" s="24"/>
      <c r="P32" s="24"/>
      <c r="Q32" s="24"/>
      <c r="R32" s="24"/>
    </row>
    <row r="33" spans="1:18" s="23" customFormat="1" ht="101.25" customHeight="1" x14ac:dyDescent="0.2">
      <c r="A33" s="18" t="s">
        <v>70</v>
      </c>
      <c r="B33" s="29" t="s">
        <v>316</v>
      </c>
      <c r="C33" s="97" t="s">
        <v>484</v>
      </c>
      <c r="D33" s="25"/>
      <c r="E33" s="25"/>
      <c r="F33" s="25"/>
      <c r="G33" s="25"/>
      <c r="H33" s="24"/>
      <c r="I33" s="24"/>
      <c r="J33" s="24"/>
      <c r="K33" s="24"/>
      <c r="L33" s="24"/>
      <c r="M33" s="24"/>
      <c r="N33" s="24"/>
      <c r="O33" s="24"/>
      <c r="P33" s="24"/>
      <c r="Q33" s="24"/>
      <c r="R33" s="24"/>
    </row>
    <row r="34" spans="1:18" ht="111" customHeight="1" x14ac:dyDescent="0.25">
      <c r="A34" s="18" t="s">
        <v>330</v>
      </c>
      <c r="B34" s="29" t="s">
        <v>317</v>
      </c>
      <c r="C34" s="97" t="s">
        <v>376</v>
      </c>
    </row>
    <row r="35" spans="1:18" ht="58.5" customHeight="1" x14ac:dyDescent="0.25">
      <c r="A35" s="18" t="s">
        <v>320</v>
      </c>
      <c r="B35" s="29" t="s">
        <v>72</v>
      </c>
      <c r="C35" s="97" t="s">
        <v>376</v>
      </c>
    </row>
    <row r="36" spans="1:18" ht="51.75" customHeight="1" x14ac:dyDescent="0.25">
      <c r="A36" s="18" t="s">
        <v>331</v>
      </c>
      <c r="B36" s="29" t="s">
        <v>318</v>
      </c>
      <c r="C36" s="97" t="s">
        <v>376</v>
      </c>
    </row>
    <row r="37" spans="1:18" ht="43.5" customHeight="1" x14ac:dyDescent="0.25">
      <c r="A37" s="18" t="s">
        <v>321</v>
      </c>
      <c r="B37" s="29" t="s">
        <v>319</v>
      </c>
      <c r="C37" s="97" t="s">
        <v>545</v>
      </c>
    </row>
    <row r="38" spans="1:18" ht="43.5" customHeight="1" x14ac:dyDescent="0.25">
      <c r="A38" s="18" t="s">
        <v>332</v>
      </c>
      <c r="B38" s="29" t="s">
        <v>174</v>
      </c>
      <c r="C38" s="97" t="s">
        <v>376</v>
      </c>
    </row>
    <row r="39" spans="1:18" ht="23.25" customHeight="1" x14ac:dyDescent="0.25">
      <c r="A39" s="268"/>
      <c r="B39" s="269"/>
      <c r="C39" s="270"/>
    </row>
    <row r="40" spans="1:18" ht="63" x14ac:dyDescent="0.25">
      <c r="A40" s="18" t="s">
        <v>322</v>
      </c>
      <c r="B40" s="29" t="s">
        <v>373</v>
      </c>
      <c r="C40" s="84" t="str">
        <f>IF(C48=0,"нд",CONCATENATE((ROUND(C48,2))," ","млн. руб."))</f>
        <v>7,21 млн. руб.</v>
      </c>
    </row>
    <row r="41" spans="1:18" ht="105.75" customHeight="1" x14ac:dyDescent="0.25">
      <c r="A41" s="18" t="s">
        <v>333</v>
      </c>
      <c r="B41" s="29" t="s">
        <v>355</v>
      </c>
      <c r="C41" s="84" t="s">
        <v>383</v>
      </c>
    </row>
    <row r="42" spans="1:18" ht="83.25" customHeight="1" x14ac:dyDescent="0.25">
      <c r="A42" s="18" t="s">
        <v>323</v>
      </c>
      <c r="B42" s="29" t="s">
        <v>370</v>
      </c>
      <c r="C42" s="84" t="s">
        <v>383</v>
      </c>
    </row>
    <row r="43" spans="1:18" ht="186" customHeight="1" x14ac:dyDescent="0.25">
      <c r="A43" s="18" t="s">
        <v>336</v>
      </c>
      <c r="B43" s="29" t="s">
        <v>337</v>
      </c>
      <c r="C43" s="84" t="s">
        <v>385</v>
      </c>
    </row>
    <row r="44" spans="1:18" ht="111" customHeight="1" x14ac:dyDescent="0.25">
      <c r="A44" s="18" t="s">
        <v>324</v>
      </c>
      <c r="B44" s="29" t="s">
        <v>361</v>
      </c>
      <c r="C44" s="84" t="s">
        <v>385</v>
      </c>
    </row>
    <row r="45" spans="1:18" ht="120" customHeight="1" x14ac:dyDescent="0.25">
      <c r="A45" s="18" t="s">
        <v>356</v>
      </c>
      <c r="B45" s="29" t="s">
        <v>362</v>
      </c>
      <c r="C45" s="85" t="s">
        <v>383</v>
      </c>
    </row>
    <row r="46" spans="1:18" ht="101.25" customHeight="1" x14ac:dyDescent="0.25">
      <c r="A46" s="18" t="s">
        <v>325</v>
      </c>
      <c r="B46" s="29" t="s">
        <v>363</v>
      </c>
      <c r="C46" s="85" t="s">
        <v>383</v>
      </c>
    </row>
    <row r="47" spans="1:18" ht="18.75" customHeight="1" x14ac:dyDescent="0.25">
      <c r="A47" s="268"/>
      <c r="B47" s="269"/>
      <c r="C47" s="270"/>
    </row>
    <row r="48" spans="1:18" ht="75.75" customHeight="1" x14ac:dyDescent="0.25">
      <c r="A48" s="18" t="s">
        <v>357</v>
      </c>
      <c r="B48" s="29" t="s">
        <v>371</v>
      </c>
      <c r="C48" s="134">
        <v>7.2133236699999994</v>
      </c>
    </row>
    <row r="49" spans="1:3" ht="71.25" customHeight="1" x14ac:dyDescent="0.25">
      <c r="A49" s="18" t="s">
        <v>326</v>
      </c>
      <c r="B49" s="29" t="s">
        <v>372</v>
      </c>
      <c r="C49" s="13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topLeftCell="A4" zoomScale="55" zoomScaleNormal="55" workbookViewId="0">
      <selection activeCell="M22" sqref="M22:N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69</v>
      </c>
    </row>
    <row r="2" spans="1:28" s="8" customFormat="1" ht="18.75" customHeight="1" x14ac:dyDescent="0.3">
      <c r="A2" s="14"/>
      <c r="S2" s="12" t="s">
        <v>10</v>
      </c>
    </row>
    <row r="3" spans="1:28" s="8" customFormat="1" ht="18.75" x14ac:dyDescent="0.3">
      <c r="S3" s="12" t="s">
        <v>68</v>
      </c>
    </row>
    <row r="4" spans="1:28" s="8" customFormat="1" ht="18.75" customHeight="1" x14ac:dyDescent="0.2">
      <c r="A4" s="271" t="str">
        <f>'1. паспорт местоположение'!$A$5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8" customFormat="1" ht="15.75" x14ac:dyDescent="0.2">
      <c r="A5" s="13"/>
    </row>
    <row r="6" spans="1:28" s="8" customFormat="1" ht="18.75" x14ac:dyDescent="0.2">
      <c r="A6" s="275" t="s">
        <v>9</v>
      </c>
      <c r="B6" s="275"/>
      <c r="C6" s="275"/>
      <c r="D6" s="275"/>
      <c r="E6" s="275"/>
      <c r="F6" s="275"/>
      <c r="G6" s="275"/>
      <c r="H6" s="275"/>
      <c r="I6" s="275"/>
      <c r="J6" s="275"/>
      <c r="K6" s="275"/>
      <c r="L6" s="275"/>
      <c r="M6" s="275"/>
      <c r="N6" s="275"/>
      <c r="O6" s="275"/>
      <c r="P6" s="275"/>
      <c r="Q6" s="275"/>
      <c r="R6" s="275"/>
      <c r="S6" s="275"/>
      <c r="T6" s="10"/>
      <c r="U6" s="10"/>
      <c r="V6" s="10"/>
      <c r="W6" s="10"/>
      <c r="X6" s="10"/>
      <c r="Y6" s="10"/>
      <c r="Z6" s="10"/>
      <c r="AA6" s="10"/>
      <c r="AB6" s="10"/>
    </row>
    <row r="7" spans="1:28" s="8" customFormat="1" ht="18.75" x14ac:dyDescent="0.2">
      <c r="A7" s="275"/>
      <c r="B7" s="275"/>
      <c r="C7" s="275"/>
      <c r="D7" s="275"/>
      <c r="E7" s="275"/>
      <c r="F7" s="275"/>
      <c r="G7" s="275"/>
      <c r="H7" s="275"/>
      <c r="I7" s="275"/>
      <c r="J7" s="275"/>
      <c r="K7" s="275"/>
      <c r="L7" s="275"/>
      <c r="M7" s="275"/>
      <c r="N7" s="275"/>
      <c r="O7" s="275"/>
      <c r="P7" s="275"/>
      <c r="Q7" s="275"/>
      <c r="R7" s="275"/>
      <c r="S7" s="275"/>
      <c r="T7" s="10"/>
      <c r="U7" s="10"/>
      <c r="V7" s="10"/>
      <c r="W7" s="10"/>
      <c r="X7" s="10"/>
      <c r="Y7" s="10"/>
      <c r="Z7" s="10"/>
      <c r="AA7" s="10"/>
      <c r="AB7" s="10"/>
    </row>
    <row r="8" spans="1:28" s="8" customFormat="1" ht="18.75" x14ac:dyDescent="0.2">
      <c r="A8" s="276" t="str">
        <f>'1. паспорт местоположение'!$A$9</f>
        <v xml:space="preserve"> АО "Россети Тюмень" </v>
      </c>
      <c r="B8" s="276"/>
      <c r="C8" s="276"/>
      <c r="D8" s="276"/>
      <c r="E8" s="276"/>
      <c r="F8" s="276"/>
      <c r="G8" s="276"/>
      <c r="H8" s="276"/>
      <c r="I8" s="276"/>
      <c r="J8" s="276"/>
      <c r="K8" s="276"/>
      <c r="L8" s="276"/>
      <c r="M8" s="276"/>
      <c r="N8" s="276"/>
      <c r="O8" s="276"/>
      <c r="P8" s="276"/>
      <c r="Q8" s="276"/>
      <c r="R8" s="276"/>
      <c r="S8" s="276"/>
      <c r="T8" s="10"/>
      <c r="U8" s="10"/>
      <c r="V8" s="10"/>
      <c r="W8" s="10"/>
      <c r="X8" s="10"/>
      <c r="Y8" s="10"/>
      <c r="Z8" s="10"/>
      <c r="AA8" s="10"/>
      <c r="AB8" s="10"/>
    </row>
    <row r="9" spans="1:28" s="8" customFormat="1" ht="18.75" x14ac:dyDescent="0.2">
      <c r="A9" s="272" t="s">
        <v>8</v>
      </c>
      <c r="B9" s="272"/>
      <c r="C9" s="272"/>
      <c r="D9" s="272"/>
      <c r="E9" s="272"/>
      <c r="F9" s="272"/>
      <c r="G9" s="272"/>
      <c r="H9" s="272"/>
      <c r="I9" s="272"/>
      <c r="J9" s="272"/>
      <c r="K9" s="272"/>
      <c r="L9" s="272"/>
      <c r="M9" s="272"/>
      <c r="N9" s="272"/>
      <c r="O9" s="272"/>
      <c r="P9" s="272"/>
      <c r="Q9" s="272"/>
      <c r="R9" s="272"/>
      <c r="S9" s="272"/>
      <c r="T9" s="10"/>
      <c r="U9" s="10"/>
      <c r="V9" s="10"/>
      <c r="W9" s="10"/>
      <c r="X9" s="10"/>
      <c r="Y9" s="10"/>
      <c r="Z9" s="10"/>
      <c r="AA9" s="10"/>
      <c r="AB9" s="10"/>
    </row>
    <row r="10" spans="1:28" s="8" customFormat="1" ht="18.75" x14ac:dyDescent="0.2">
      <c r="A10" s="275"/>
      <c r="B10" s="275"/>
      <c r="C10" s="275"/>
      <c r="D10" s="275"/>
      <c r="E10" s="275"/>
      <c r="F10" s="275"/>
      <c r="G10" s="275"/>
      <c r="H10" s="275"/>
      <c r="I10" s="275"/>
      <c r="J10" s="275"/>
      <c r="K10" s="275"/>
      <c r="L10" s="275"/>
      <c r="M10" s="275"/>
      <c r="N10" s="275"/>
      <c r="O10" s="275"/>
      <c r="P10" s="275"/>
      <c r="Q10" s="275"/>
      <c r="R10" s="275"/>
      <c r="S10" s="275"/>
      <c r="T10" s="10"/>
      <c r="U10" s="10"/>
      <c r="V10" s="10"/>
      <c r="W10" s="10"/>
      <c r="X10" s="10"/>
      <c r="Y10" s="10"/>
      <c r="Z10" s="10"/>
      <c r="AA10" s="10"/>
      <c r="AB10" s="10"/>
    </row>
    <row r="11" spans="1:28" s="8" customFormat="1" ht="18.75" x14ac:dyDescent="0.2">
      <c r="A11" s="277" t="str">
        <f>'1. паспорт местоположение'!A12:C12</f>
        <v>N_TP1100.KL.0003</v>
      </c>
      <c r="B11" s="277"/>
      <c r="C11" s="277"/>
      <c r="D11" s="277"/>
      <c r="E11" s="277"/>
      <c r="F11" s="277"/>
      <c r="G11" s="277"/>
      <c r="H11" s="277"/>
      <c r="I11" s="277"/>
      <c r="J11" s="277"/>
      <c r="K11" s="277"/>
      <c r="L11" s="277"/>
      <c r="M11" s="277"/>
      <c r="N11" s="277"/>
      <c r="O11" s="277"/>
      <c r="P11" s="277"/>
      <c r="Q11" s="277"/>
      <c r="R11" s="277"/>
      <c r="S11" s="277"/>
      <c r="T11" s="10"/>
      <c r="U11" s="10"/>
      <c r="V11" s="10"/>
      <c r="W11" s="10"/>
      <c r="X11" s="10"/>
      <c r="Y11" s="10"/>
      <c r="Z11" s="10"/>
      <c r="AA11" s="10"/>
      <c r="AB11" s="10"/>
    </row>
    <row r="12" spans="1:28" s="8"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0"/>
      <c r="U12" s="10"/>
      <c r="V12" s="10"/>
      <c r="W12" s="10"/>
      <c r="X12" s="10"/>
      <c r="Y12" s="10"/>
      <c r="Z12" s="10"/>
      <c r="AA12" s="10"/>
      <c r="AB12" s="10"/>
    </row>
    <row r="13" spans="1:28" s="8"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3"/>
      <c r="U13" s="3"/>
      <c r="V13" s="3"/>
      <c r="W13" s="3"/>
      <c r="X13" s="3"/>
      <c r="Y13" s="3"/>
      <c r="Z13" s="3"/>
      <c r="AA13" s="3"/>
      <c r="AB13" s="3"/>
    </row>
    <row r="14" spans="1:28" s="2" customFormat="1" ht="39" customHeight="1" x14ac:dyDescent="0.2">
      <c r="A14" s="278" t="str">
        <f>'1. паспорт местоположение'!$A$15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4" s="284"/>
      <c r="C14" s="284"/>
      <c r="D14" s="284"/>
      <c r="E14" s="284"/>
      <c r="F14" s="284"/>
      <c r="G14" s="284"/>
      <c r="H14" s="284"/>
      <c r="I14" s="284"/>
      <c r="J14" s="284"/>
      <c r="K14" s="284"/>
      <c r="L14" s="284"/>
      <c r="M14" s="284"/>
      <c r="N14" s="284"/>
      <c r="O14" s="284"/>
      <c r="P14" s="284"/>
      <c r="Q14" s="284"/>
      <c r="R14" s="284"/>
      <c r="S14" s="284"/>
      <c r="T14" s="7"/>
      <c r="U14" s="7"/>
      <c r="V14" s="7"/>
      <c r="W14" s="7"/>
      <c r="X14" s="7"/>
      <c r="Y14" s="7"/>
      <c r="Z14" s="7"/>
      <c r="AA14" s="7"/>
      <c r="AB14" s="7"/>
    </row>
    <row r="15" spans="1:28" s="2"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5"/>
      <c r="U15" s="5"/>
      <c r="V15" s="5"/>
      <c r="W15" s="5"/>
      <c r="X15" s="5"/>
      <c r="Y15" s="5"/>
      <c r="Z15" s="5"/>
      <c r="AA15" s="5"/>
      <c r="AB15" s="5"/>
    </row>
    <row r="16" spans="1:28" s="2"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3"/>
      <c r="U16" s="3"/>
      <c r="V16" s="3"/>
      <c r="W16" s="3"/>
      <c r="X16" s="3"/>
      <c r="Y16" s="3"/>
    </row>
    <row r="17" spans="1:28" s="2" customFormat="1" ht="45.75" customHeight="1" x14ac:dyDescent="0.2">
      <c r="A17" s="273" t="s">
        <v>335</v>
      </c>
      <c r="B17" s="273"/>
      <c r="C17" s="273"/>
      <c r="D17" s="273"/>
      <c r="E17" s="273"/>
      <c r="F17" s="273"/>
      <c r="G17" s="273"/>
      <c r="H17" s="273"/>
      <c r="I17" s="273"/>
      <c r="J17" s="273"/>
      <c r="K17" s="273"/>
      <c r="L17" s="273"/>
      <c r="M17" s="273"/>
      <c r="N17" s="273"/>
      <c r="O17" s="273"/>
      <c r="P17" s="273"/>
      <c r="Q17" s="273"/>
      <c r="R17" s="273"/>
      <c r="S17" s="273"/>
      <c r="T17" s="6"/>
      <c r="U17" s="6"/>
      <c r="V17" s="6"/>
      <c r="W17" s="6"/>
      <c r="X17" s="6"/>
      <c r="Y17" s="6"/>
      <c r="Z17" s="6"/>
      <c r="AA17" s="6"/>
      <c r="AB17" s="6"/>
    </row>
    <row r="18" spans="1:28" s="2"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3"/>
      <c r="U18" s="3"/>
      <c r="V18" s="3"/>
      <c r="W18" s="3"/>
      <c r="X18" s="3"/>
      <c r="Y18" s="3"/>
    </row>
    <row r="19" spans="1:28" s="2" customFormat="1" ht="54" customHeight="1" x14ac:dyDescent="0.2">
      <c r="A19" s="279" t="s">
        <v>5</v>
      </c>
      <c r="B19" s="279" t="s">
        <v>100</v>
      </c>
      <c r="C19" s="280" t="s">
        <v>251</v>
      </c>
      <c r="D19" s="279" t="s">
        <v>250</v>
      </c>
      <c r="E19" s="279" t="s">
        <v>99</v>
      </c>
      <c r="F19" s="279" t="s">
        <v>98</v>
      </c>
      <c r="G19" s="279" t="s">
        <v>246</v>
      </c>
      <c r="H19" s="279" t="s">
        <v>97</v>
      </c>
      <c r="I19" s="279" t="s">
        <v>96</v>
      </c>
      <c r="J19" s="279" t="s">
        <v>95</v>
      </c>
      <c r="K19" s="279" t="s">
        <v>94</v>
      </c>
      <c r="L19" s="279" t="s">
        <v>93</v>
      </c>
      <c r="M19" s="279" t="s">
        <v>92</v>
      </c>
      <c r="N19" s="279" t="s">
        <v>91</v>
      </c>
      <c r="O19" s="279" t="s">
        <v>90</v>
      </c>
      <c r="P19" s="279" t="s">
        <v>89</v>
      </c>
      <c r="Q19" s="279" t="s">
        <v>249</v>
      </c>
      <c r="R19" s="279"/>
      <c r="S19" s="282" t="s">
        <v>329</v>
      </c>
      <c r="T19" s="3"/>
      <c r="U19" s="3"/>
      <c r="V19" s="3"/>
      <c r="W19" s="3"/>
      <c r="X19" s="3"/>
      <c r="Y19" s="3"/>
    </row>
    <row r="20" spans="1:28" s="2" customFormat="1" ht="180.75" customHeight="1" x14ac:dyDescent="0.2">
      <c r="A20" s="279"/>
      <c r="B20" s="279"/>
      <c r="C20" s="281"/>
      <c r="D20" s="279"/>
      <c r="E20" s="279"/>
      <c r="F20" s="279"/>
      <c r="G20" s="279"/>
      <c r="H20" s="279"/>
      <c r="I20" s="279"/>
      <c r="J20" s="279"/>
      <c r="K20" s="279"/>
      <c r="L20" s="279"/>
      <c r="M20" s="279"/>
      <c r="N20" s="279"/>
      <c r="O20" s="279"/>
      <c r="P20" s="279"/>
      <c r="Q20" s="31" t="s">
        <v>247</v>
      </c>
      <c r="R20" s="32" t="s">
        <v>248</v>
      </c>
      <c r="S20" s="282"/>
      <c r="T20" s="3"/>
      <c r="U20" s="3"/>
      <c r="V20" s="3"/>
      <c r="W20" s="3"/>
      <c r="X20" s="3"/>
      <c r="Y20" s="3"/>
    </row>
    <row r="21" spans="1:28" s="2" customFormat="1" ht="18.75" x14ac:dyDescent="0.2">
      <c r="A21" s="31">
        <v>1</v>
      </c>
      <c r="B21" s="99">
        <v>2</v>
      </c>
      <c r="C21" s="31">
        <v>3</v>
      </c>
      <c r="D21" s="99">
        <v>4</v>
      </c>
      <c r="E21" s="31">
        <v>5</v>
      </c>
      <c r="F21" s="99">
        <v>6</v>
      </c>
      <c r="G21" s="31">
        <v>7</v>
      </c>
      <c r="H21" s="99">
        <v>8</v>
      </c>
      <c r="I21" s="31">
        <v>9</v>
      </c>
      <c r="J21" s="99">
        <v>10</v>
      </c>
      <c r="K21" s="31">
        <v>11</v>
      </c>
      <c r="L21" s="99">
        <v>12</v>
      </c>
      <c r="M21" s="31">
        <v>13</v>
      </c>
      <c r="N21" s="99">
        <v>14</v>
      </c>
      <c r="O21" s="31">
        <v>15</v>
      </c>
      <c r="P21" s="99">
        <v>16</v>
      </c>
      <c r="Q21" s="31">
        <v>17</v>
      </c>
      <c r="R21" s="99">
        <v>18</v>
      </c>
      <c r="S21" s="31">
        <v>19</v>
      </c>
      <c r="T21" s="3"/>
      <c r="U21" s="3"/>
      <c r="V21" s="3"/>
      <c r="W21" s="3"/>
      <c r="X21" s="3"/>
      <c r="Y21" s="3"/>
    </row>
    <row r="22" spans="1:28" s="2" customFormat="1" ht="135.75" customHeight="1" x14ac:dyDescent="0.2">
      <c r="A22" s="124">
        <v>1</v>
      </c>
      <c r="B22" s="147" t="s">
        <v>504</v>
      </c>
      <c r="C22" s="99"/>
      <c r="D22" s="99" t="s">
        <v>485</v>
      </c>
      <c r="E22" s="99" t="s">
        <v>495</v>
      </c>
      <c r="F22" s="99" t="s">
        <v>245</v>
      </c>
      <c r="G22" s="99" t="s">
        <v>496</v>
      </c>
      <c r="H22" s="99">
        <f>I22+J22</f>
        <v>1.8</v>
      </c>
      <c r="I22" s="99">
        <v>1.0920000000000001</v>
      </c>
      <c r="J22" s="99">
        <f>1.8-I22</f>
        <v>0.70799999999999996</v>
      </c>
      <c r="K22" s="99">
        <v>6</v>
      </c>
      <c r="L22" s="99" t="s">
        <v>494</v>
      </c>
      <c r="M22" s="267" t="s">
        <v>245</v>
      </c>
      <c r="N22" s="147" t="s">
        <v>245</v>
      </c>
      <c r="O22" s="99" t="s">
        <v>245</v>
      </c>
      <c r="P22" s="99" t="s">
        <v>245</v>
      </c>
      <c r="Q22" s="27" t="s">
        <v>505</v>
      </c>
      <c r="R22" s="125" t="s">
        <v>497</v>
      </c>
      <c r="S22" s="146">
        <v>5.7580800000000001E-2</v>
      </c>
      <c r="T22" s="3"/>
      <c r="U22" s="3"/>
      <c r="V22" s="3"/>
      <c r="W22" s="3"/>
      <c r="X22" s="3"/>
      <c r="Y22" s="3"/>
    </row>
    <row r="23" spans="1:28" ht="20.25" customHeight="1" x14ac:dyDescent="0.25">
      <c r="A23" s="100"/>
      <c r="B23" s="99" t="s">
        <v>244</v>
      </c>
      <c r="C23" s="99" t="s">
        <v>245</v>
      </c>
      <c r="D23" s="99" t="s">
        <v>245</v>
      </c>
      <c r="E23" s="100" t="s">
        <v>245</v>
      </c>
      <c r="F23" s="100" t="s">
        <v>245</v>
      </c>
      <c r="G23" s="100" t="s">
        <v>245</v>
      </c>
      <c r="H23" s="100" t="s">
        <v>245</v>
      </c>
      <c r="I23" s="100" t="s">
        <v>245</v>
      </c>
      <c r="J23" s="100" t="s">
        <v>245</v>
      </c>
      <c r="K23" s="100" t="s">
        <v>245</v>
      </c>
      <c r="L23" s="100" t="s">
        <v>245</v>
      </c>
      <c r="M23" s="100" t="s">
        <v>245</v>
      </c>
      <c r="N23" s="100" t="s">
        <v>245</v>
      </c>
      <c r="O23" s="100" t="s">
        <v>245</v>
      </c>
      <c r="P23" s="100" t="s">
        <v>245</v>
      </c>
      <c r="Q23" s="73" t="s">
        <v>245</v>
      </c>
      <c r="R23" s="101" t="s">
        <v>245</v>
      </c>
      <c r="S23" s="101" t="s">
        <v>245</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J23" sqref="J23"/>
    </sheetView>
  </sheetViews>
  <sheetFormatPr defaultColWidth="10.7109375" defaultRowHeight="15.75" x14ac:dyDescent="0.25"/>
  <cols>
    <col min="1" max="1" width="9.5703125" style="37" customWidth="1"/>
    <col min="2" max="2" width="16.85546875" style="37" customWidth="1"/>
    <col min="3" max="3" width="17.4257812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8" t="s">
        <v>69</v>
      </c>
    </row>
    <row r="3" spans="1:20" s="8" customFormat="1" ht="18.75" customHeight="1" x14ac:dyDescent="0.3">
      <c r="A3" s="14"/>
      <c r="T3" s="12" t="s">
        <v>10</v>
      </c>
    </row>
    <row r="4" spans="1:20" s="8" customFormat="1" ht="18.75" customHeight="1" x14ac:dyDescent="0.3">
      <c r="A4" s="14"/>
      <c r="T4" s="12" t="s">
        <v>68</v>
      </c>
    </row>
    <row r="5" spans="1:20" s="8" customFormat="1" ht="18.75" customHeight="1" x14ac:dyDescent="0.3">
      <c r="A5" s="14"/>
      <c r="T5" s="12"/>
    </row>
    <row r="6" spans="1:20" s="8" customFormat="1" x14ac:dyDescent="0.2">
      <c r="A6" s="271" t="str">
        <f>'1. паспорт местоположение'!$A$5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8" customFormat="1" x14ac:dyDescent="0.2">
      <c r="A7" s="13"/>
    </row>
    <row r="8" spans="1:20" s="8"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8"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8" customFormat="1" ht="18.75" customHeight="1" x14ac:dyDescent="0.2">
      <c r="A10" s="276" t="str">
        <f>'1. паспорт местоположение'!$A$9</f>
        <v xml:space="preserve"> АО "Россети Тюмень" </v>
      </c>
      <c r="B10" s="277"/>
      <c r="C10" s="277"/>
      <c r="D10" s="277"/>
      <c r="E10" s="277"/>
      <c r="F10" s="277"/>
      <c r="G10" s="277"/>
      <c r="H10" s="277"/>
      <c r="I10" s="277"/>
      <c r="J10" s="277"/>
      <c r="K10" s="277"/>
      <c r="L10" s="277"/>
      <c r="M10" s="277"/>
      <c r="N10" s="277"/>
      <c r="O10" s="277"/>
      <c r="P10" s="277"/>
      <c r="Q10" s="277"/>
      <c r="R10" s="277"/>
      <c r="S10" s="277"/>
      <c r="T10" s="277"/>
    </row>
    <row r="11" spans="1:20" s="8" customFormat="1" ht="18.75" customHeigh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8"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8" customFormat="1" ht="18.75" customHeight="1" x14ac:dyDescent="0.2">
      <c r="A13" s="277" t="str">
        <f>'2. паспорт  ТП'!A11:S11</f>
        <v>N_TP1100.KL.0003</v>
      </c>
      <c r="B13" s="277"/>
      <c r="C13" s="277"/>
      <c r="D13" s="277"/>
      <c r="E13" s="277"/>
      <c r="F13" s="277"/>
      <c r="G13" s="277"/>
      <c r="H13" s="277"/>
      <c r="I13" s="277"/>
      <c r="J13" s="277"/>
      <c r="K13" s="277"/>
      <c r="L13" s="277"/>
      <c r="M13" s="277"/>
      <c r="N13" s="277"/>
      <c r="O13" s="277"/>
      <c r="P13" s="277"/>
      <c r="Q13" s="277"/>
      <c r="R13" s="277"/>
      <c r="S13" s="277"/>
      <c r="T13" s="277"/>
    </row>
    <row r="14" spans="1:20" s="8" customFormat="1" ht="18.75" customHeigh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8"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2" customFormat="1" ht="49.5" customHeight="1" x14ac:dyDescent="0.2">
      <c r="A16" s="278" t="str">
        <f>'1. паспорт местоположение'!$A$15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6" s="300"/>
      <c r="C16" s="300"/>
      <c r="D16" s="300"/>
      <c r="E16" s="300"/>
      <c r="F16" s="300"/>
      <c r="G16" s="300"/>
      <c r="H16" s="300"/>
      <c r="I16" s="300"/>
      <c r="J16" s="300"/>
      <c r="K16" s="300"/>
      <c r="L16" s="300"/>
      <c r="M16" s="300"/>
      <c r="N16" s="300"/>
      <c r="O16" s="300"/>
      <c r="P16" s="300"/>
      <c r="Q16" s="300"/>
      <c r="R16" s="300"/>
      <c r="S16" s="300"/>
      <c r="T16" s="300"/>
    </row>
    <row r="17" spans="1:113" s="2"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2" customFormat="1" ht="15" customHeight="1" x14ac:dyDescent="0.2">
      <c r="A19" s="274" t="s">
        <v>339</v>
      </c>
      <c r="B19" s="274"/>
      <c r="C19" s="274"/>
      <c r="D19" s="274"/>
      <c r="E19" s="274"/>
      <c r="F19" s="274"/>
      <c r="G19" s="274"/>
      <c r="H19" s="274"/>
      <c r="I19" s="274"/>
      <c r="J19" s="274"/>
      <c r="K19" s="274"/>
      <c r="L19" s="274"/>
      <c r="M19" s="274"/>
      <c r="N19" s="274"/>
      <c r="O19" s="274"/>
      <c r="P19" s="274"/>
      <c r="Q19" s="274"/>
      <c r="R19" s="274"/>
      <c r="S19" s="274"/>
      <c r="T19" s="274"/>
    </row>
    <row r="20" spans="1:113" s="38"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294" t="s">
        <v>5</v>
      </c>
      <c r="B21" s="287" t="s">
        <v>170</v>
      </c>
      <c r="C21" s="288"/>
      <c r="D21" s="291" t="s">
        <v>112</v>
      </c>
      <c r="E21" s="287" t="s">
        <v>368</v>
      </c>
      <c r="F21" s="288"/>
      <c r="G21" s="287" t="s">
        <v>184</v>
      </c>
      <c r="H21" s="288"/>
      <c r="I21" s="287" t="s">
        <v>111</v>
      </c>
      <c r="J21" s="288"/>
      <c r="K21" s="291" t="s">
        <v>110</v>
      </c>
      <c r="L21" s="287" t="s">
        <v>109</v>
      </c>
      <c r="M21" s="288"/>
      <c r="N21" s="287" t="s">
        <v>364</v>
      </c>
      <c r="O21" s="288"/>
      <c r="P21" s="291" t="s">
        <v>108</v>
      </c>
      <c r="Q21" s="297" t="s">
        <v>107</v>
      </c>
      <c r="R21" s="298"/>
      <c r="S21" s="297" t="s">
        <v>106</v>
      </c>
      <c r="T21" s="299"/>
    </row>
    <row r="22" spans="1:113" ht="204.75" customHeight="1" x14ac:dyDescent="0.25">
      <c r="A22" s="295"/>
      <c r="B22" s="289"/>
      <c r="C22" s="290"/>
      <c r="D22" s="293"/>
      <c r="E22" s="289"/>
      <c r="F22" s="290"/>
      <c r="G22" s="289"/>
      <c r="H22" s="290"/>
      <c r="I22" s="289"/>
      <c r="J22" s="290"/>
      <c r="K22" s="292"/>
      <c r="L22" s="289"/>
      <c r="M22" s="290"/>
      <c r="N22" s="289"/>
      <c r="O22" s="290"/>
      <c r="P22" s="292"/>
      <c r="Q22" s="64" t="s">
        <v>105</v>
      </c>
      <c r="R22" s="64" t="s">
        <v>338</v>
      </c>
      <c r="S22" s="64" t="s">
        <v>104</v>
      </c>
      <c r="T22" s="64" t="s">
        <v>103</v>
      </c>
    </row>
    <row r="23" spans="1:113" ht="51.75" customHeight="1" x14ac:dyDescent="0.25">
      <c r="A23" s="296"/>
      <c r="B23" s="64" t="s">
        <v>101</v>
      </c>
      <c r="C23" s="64" t="s">
        <v>102</v>
      </c>
      <c r="D23" s="292"/>
      <c r="E23" s="64" t="s">
        <v>101</v>
      </c>
      <c r="F23" s="64" t="s">
        <v>102</v>
      </c>
      <c r="G23" s="64" t="s">
        <v>101</v>
      </c>
      <c r="H23" s="64" t="s">
        <v>102</v>
      </c>
      <c r="I23" s="64" t="s">
        <v>101</v>
      </c>
      <c r="J23" s="64" t="s">
        <v>102</v>
      </c>
      <c r="K23" s="64" t="s">
        <v>101</v>
      </c>
      <c r="L23" s="64" t="s">
        <v>101</v>
      </c>
      <c r="M23" s="64" t="s">
        <v>102</v>
      </c>
      <c r="N23" s="64" t="s">
        <v>101</v>
      </c>
      <c r="O23" s="64" t="s">
        <v>102</v>
      </c>
      <c r="P23" s="65" t="s">
        <v>101</v>
      </c>
      <c r="Q23" s="64" t="s">
        <v>101</v>
      </c>
      <c r="R23" s="64" t="s">
        <v>101</v>
      </c>
      <c r="S23" s="64" t="s">
        <v>101</v>
      </c>
      <c r="T23" s="64" t="s">
        <v>101</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129" customFormat="1" ht="114" customHeight="1" x14ac:dyDescent="0.25">
      <c r="A25" s="44"/>
      <c r="B25" s="127"/>
      <c r="C25" s="127"/>
      <c r="D25" s="127"/>
      <c r="E25" s="127"/>
      <c r="F25" s="127"/>
      <c r="G25" s="127"/>
      <c r="H25" s="127"/>
      <c r="I25" s="127"/>
      <c r="J25" s="126"/>
      <c r="K25" s="43"/>
      <c r="L25" s="43"/>
      <c r="M25" s="127"/>
      <c r="N25" s="44"/>
      <c r="O25" s="127"/>
      <c r="P25" s="43"/>
      <c r="Q25" s="126"/>
      <c r="R25" s="127"/>
      <c r="S25" s="126"/>
      <c r="T25" s="127"/>
    </row>
    <row r="26" spans="1:113" ht="3" customHeight="1" x14ac:dyDescent="0.25"/>
    <row r="27" spans="1:113" s="41" customFormat="1" ht="12.75" x14ac:dyDescent="0.2">
      <c r="B27" s="42"/>
      <c r="C27" s="42"/>
      <c r="K27" s="42"/>
    </row>
    <row r="28" spans="1:113" s="41" customFormat="1" x14ac:dyDescent="0.25">
      <c r="B28" s="37"/>
      <c r="C28" s="37"/>
      <c r="D28" s="37"/>
      <c r="E28" s="37"/>
      <c r="F28" s="37"/>
      <c r="G28" s="37"/>
      <c r="H28" s="37"/>
      <c r="I28" s="37"/>
      <c r="J28" s="37"/>
      <c r="K28" s="37"/>
      <c r="L28" s="37"/>
      <c r="M28" s="37"/>
      <c r="N28" s="37"/>
      <c r="O28" s="37"/>
      <c r="P28" s="37"/>
      <c r="Q28" s="37"/>
      <c r="R28" s="37"/>
    </row>
    <row r="29" spans="1:113" x14ac:dyDescent="0.25">
      <c r="B29" s="286"/>
      <c r="C29" s="286"/>
      <c r="D29" s="286"/>
      <c r="E29" s="286"/>
      <c r="F29" s="286"/>
      <c r="G29" s="286"/>
      <c r="H29" s="286"/>
      <c r="I29" s="286"/>
      <c r="J29" s="286"/>
      <c r="K29" s="286"/>
      <c r="L29" s="286"/>
      <c r="M29" s="286"/>
      <c r="N29" s="286"/>
      <c r="O29" s="286"/>
      <c r="P29" s="286"/>
      <c r="Q29" s="286"/>
      <c r="R29" s="286"/>
    </row>
    <row r="31" spans="1:113" x14ac:dyDescent="0.25">
      <c r="B31" s="39"/>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c r="C32" s="39"/>
      <c r="D32" s="39"/>
      <c r="E32" s="39"/>
      <c r="H32" s="39"/>
      <c r="I32" s="39"/>
      <c r="J32" s="39"/>
      <c r="K32" s="39"/>
      <c r="L32" s="39"/>
      <c r="M32" s="39"/>
      <c r="N32" s="39"/>
      <c r="O32" s="39"/>
      <c r="P32" s="39"/>
      <c r="Q32" s="39"/>
      <c r="R32" s="39"/>
    </row>
    <row r="33" spans="2:113" x14ac:dyDescent="0.25">
      <c r="B33" s="39"/>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48" zoomScaleNormal="48" workbookViewId="0">
      <selection activeCell="U21" sqref="U21:U22"/>
    </sheetView>
  </sheetViews>
  <sheetFormatPr defaultColWidth="10.7109375" defaultRowHeight="15.75" x14ac:dyDescent="0.25"/>
  <cols>
    <col min="1" max="1" width="10.7109375" style="37"/>
    <col min="2" max="5" width="24.140625" style="37" customWidth="1"/>
    <col min="6" max="9" width="8.5703125" style="37" customWidth="1"/>
    <col min="10" max="10" width="20.140625" style="37" customWidth="1"/>
    <col min="11" max="11" width="11.140625" style="37" customWidth="1"/>
    <col min="12" max="12" width="13.5703125" style="37" customWidth="1"/>
    <col min="13" max="13" width="13.85546875" style="37" customWidth="1"/>
    <col min="14" max="14" width="14.7109375" style="37" customWidth="1"/>
    <col min="15" max="15" width="14.140625" style="37" customWidth="1"/>
    <col min="16" max="16" width="14.7109375" style="37" customWidth="1"/>
    <col min="17" max="17" width="11.140625" style="37" customWidth="1"/>
    <col min="18" max="18" width="16.5703125" style="37" customWidth="1"/>
    <col min="19" max="19" width="19.140625" style="37" customWidth="1"/>
    <col min="20" max="20" width="22.42578125" style="37" customWidth="1"/>
    <col min="21" max="21" width="30.7109375" style="37" customWidth="1"/>
    <col min="22" max="22" width="15.85546875" style="37" customWidth="1"/>
    <col min="23" max="23" width="15.5703125" style="37" customWidth="1"/>
    <col min="24" max="25" width="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69</v>
      </c>
    </row>
    <row r="2" spans="1:27" s="8" customFormat="1" ht="18.75" customHeight="1" x14ac:dyDescent="0.3">
      <c r="E2" s="14"/>
      <c r="AA2" s="12" t="s">
        <v>10</v>
      </c>
    </row>
    <row r="3" spans="1:27" s="8" customFormat="1" ht="18.75" customHeight="1" x14ac:dyDescent="0.3">
      <c r="E3" s="14"/>
      <c r="AA3" s="12" t="s">
        <v>68</v>
      </c>
    </row>
    <row r="4" spans="1:27" s="8" customFormat="1" x14ac:dyDescent="0.2">
      <c r="E4" s="13"/>
    </row>
    <row r="5" spans="1:27" s="8" customFormat="1" x14ac:dyDescent="0.2">
      <c r="A5" s="271" t="str">
        <f>'1. паспорт местоположение'!$A$5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8" customFormat="1" x14ac:dyDescent="0.2">
      <c r="A6" s="81"/>
      <c r="B6" s="81"/>
      <c r="C6" s="81"/>
      <c r="D6" s="81"/>
      <c r="E6" s="81"/>
      <c r="F6" s="81"/>
      <c r="G6" s="81"/>
      <c r="H6" s="81"/>
      <c r="I6" s="81"/>
      <c r="J6" s="81"/>
      <c r="K6" s="81"/>
      <c r="L6" s="81"/>
      <c r="M6" s="81"/>
      <c r="N6" s="81"/>
      <c r="O6" s="81"/>
      <c r="P6" s="81"/>
      <c r="Q6" s="81"/>
      <c r="R6" s="81"/>
      <c r="S6" s="81"/>
      <c r="T6" s="81"/>
    </row>
    <row r="7" spans="1:27" s="8"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76" t="str">
        <f>'1. паспорт местоположение'!$A$9</f>
        <v xml:space="preserve"> АО "Россети Тюмень" </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8"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77" t="str">
        <f>'3.1. паспорт Техсостояние ПС'!A13:T13</f>
        <v>N_TP1100.KL.0003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8"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62.25" customHeight="1" x14ac:dyDescent="0.2">
      <c r="A15" s="278" t="str">
        <f>'1. паспорт местоположение'!$A$15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2"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row>
    <row r="17" spans="1:27" s="2" customFormat="1" ht="15" customHeight="1" x14ac:dyDescent="0.2">
      <c r="A17" s="128"/>
      <c r="B17" s="128"/>
      <c r="C17" s="128"/>
      <c r="D17" s="128"/>
      <c r="E17" s="128"/>
      <c r="F17" s="128"/>
      <c r="G17" s="128"/>
      <c r="H17" s="128"/>
      <c r="I17" s="128"/>
      <c r="J17" s="128"/>
      <c r="K17" s="128"/>
      <c r="L17" s="128"/>
      <c r="M17" s="128"/>
      <c r="N17" s="128"/>
      <c r="O17" s="128"/>
      <c r="P17" s="128"/>
      <c r="Q17" s="128"/>
      <c r="R17" s="128"/>
      <c r="S17" s="128"/>
      <c r="T17" s="128"/>
      <c r="U17" s="128"/>
      <c r="V17" s="128"/>
      <c r="W17" s="128"/>
      <c r="X17" s="128"/>
      <c r="Y17" s="128"/>
      <c r="Z17" s="128"/>
      <c r="AA17" s="128"/>
    </row>
    <row r="18" spans="1:27" s="2"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341</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38" customFormat="1" ht="21" customHeight="1" x14ac:dyDescent="0.25"/>
    <row r="21" spans="1:27" ht="15.75" customHeight="1" x14ac:dyDescent="0.25">
      <c r="A21" s="291" t="s">
        <v>5</v>
      </c>
      <c r="B21" s="287" t="s">
        <v>348</v>
      </c>
      <c r="C21" s="288"/>
      <c r="D21" s="287" t="s">
        <v>350</v>
      </c>
      <c r="E21" s="288"/>
      <c r="F21" s="297" t="s">
        <v>94</v>
      </c>
      <c r="G21" s="299"/>
      <c r="H21" s="299"/>
      <c r="I21" s="298"/>
      <c r="J21" s="291" t="s">
        <v>351</v>
      </c>
      <c r="K21" s="287" t="s">
        <v>352</v>
      </c>
      <c r="L21" s="288"/>
      <c r="M21" s="287" t="s">
        <v>353</v>
      </c>
      <c r="N21" s="288"/>
      <c r="O21" s="287" t="s">
        <v>340</v>
      </c>
      <c r="P21" s="288"/>
      <c r="Q21" s="287" t="s">
        <v>117</v>
      </c>
      <c r="R21" s="288"/>
      <c r="S21" s="291" t="s">
        <v>116</v>
      </c>
      <c r="T21" s="291" t="s">
        <v>354</v>
      </c>
      <c r="U21" s="291" t="s">
        <v>349</v>
      </c>
      <c r="V21" s="287" t="s">
        <v>115</v>
      </c>
      <c r="W21" s="288"/>
      <c r="X21" s="297" t="s">
        <v>107</v>
      </c>
      <c r="Y21" s="299"/>
      <c r="Z21" s="297" t="s">
        <v>106</v>
      </c>
      <c r="AA21" s="299"/>
    </row>
    <row r="22" spans="1:27" ht="216" customHeight="1" x14ac:dyDescent="0.25">
      <c r="A22" s="293"/>
      <c r="B22" s="289"/>
      <c r="C22" s="290"/>
      <c r="D22" s="289"/>
      <c r="E22" s="290"/>
      <c r="F22" s="297" t="s">
        <v>114</v>
      </c>
      <c r="G22" s="298"/>
      <c r="H22" s="297" t="s">
        <v>113</v>
      </c>
      <c r="I22" s="298"/>
      <c r="J22" s="292"/>
      <c r="K22" s="289"/>
      <c r="L22" s="290"/>
      <c r="M22" s="289"/>
      <c r="N22" s="290"/>
      <c r="O22" s="289"/>
      <c r="P22" s="290"/>
      <c r="Q22" s="289"/>
      <c r="R22" s="290"/>
      <c r="S22" s="292"/>
      <c r="T22" s="292"/>
      <c r="U22" s="292"/>
      <c r="V22" s="289"/>
      <c r="W22" s="290"/>
      <c r="X22" s="64" t="s">
        <v>105</v>
      </c>
      <c r="Y22" s="64" t="s">
        <v>338</v>
      </c>
      <c r="Z22" s="64" t="s">
        <v>104</v>
      </c>
      <c r="AA22" s="64" t="s">
        <v>103</v>
      </c>
    </row>
    <row r="23" spans="1:27" ht="60" customHeight="1" x14ac:dyDescent="0.25">
      <c r="A23" s="292"/>
      <c r="B23" s="65" t="s">
        <v>101</v>
      </c>
      <c r="C23" s="65" t="s">
        <v>102</v>
      </c>
      <c r="D23" s="65" t="s">
        <v>101</v>
      </c>
      <c r="E23" s="65" t="s">
        <v>102</v>
      </c>
      <c r="F23" s="65" t="s">
        <v>101</v>
      </c>
      <c r="G23" s="65" t="s">
        <v>102</v>
      </c>
      <c r="H23" s="65" t="s">
        <v>101</v>
      </c>
      <c r="I23" s="65" t="s">
        <v>102</v>
      </c>
      <c r="J23" s="65" t="s">
        <v>101</v>
      </c>
      <c r="K23" s="65" t="s">
        <v>101</v>
      </c>
      <c r="L23" s="65" t="s">
        <v>102</v>
      </c>
      <c r="M23" s="65" t="s">
        <v>101</v>
      </c>
      <c r="N23" s="65" t="s">
        <v>102</v>
      </c>
      <c r="O23" s="65" t="s">
        <v>101</v>
      </c>
      <c r="P23" s="65" t="s">
        <v>102</v>
      </c>
      <c r="Q23" s="65" t="s">
        <v>101</v>
      </c>
      <c r="R23" s="65" t="s">
        <v>102</v>
      </c>
      <c r="S23" s="65" t="s">
        <v>101</v>
      </c>
      <c r="T23" s="65" t="s">
        <v>101</v>
      </c>
      <c r="U23" s="65" t="s">
        <v>101</v>
      </c>
      <c r="V23" s="65" t="s">
        <v>101</v>
      </c>
      <c r="W23" s="65" t="s">
        <v>102</v>
      </c>
      <c r="X23" s="65" t="s">
        <v>101</v>
      </c>
      <c r="Y23" s="65" t="s">
        <v>101</v>
      </c>
      <c r="Z23" s="64" t="s">
        <v>101</v>
      </c>
      <c r="AA23" s="64" t="s">
        <v>101</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29" customFormat="1" ht="135" customHeight="1" x14ac:dyDescent="0.25">
      <c r="A25" s="102">
        <v>1</v>
      </c>
      <c r="B25" s="105" t="s">
        <v>513</v>
      </c>
      <c r="C25" s="105" t="s">
        <v>513</v>
      </c>
      <c r="D25" s="105" t="s">
        <v>514</v>
      </c>
      <c r="E25" s="105" t="s">
        <v>514</v>
      </c>
      <c r="F25" s="102">
        <v>6</v>
      </c>
      <c r="G25" s="105">
        <v>6</v>
      </c>
      <c r="H25" s="102">
        <v>6</v>
      </c>
      <c r="I25" s="105">
        <v>6</v>
      </c>
      <c r="J25" s="103" t="s">
        <v>515</v>
      </c>
      <c r="K25" s="103" t="s">
        <v>65</v>
      </c>
      <c r="L25" s="104"/>
      <c r="M25" s="104" t="s">
        <v>498</v>
      </c>
      <c r="N25" s="104"/>
      <c r="O25" s="105" t="s">
        <v>499</v>
      </c>
      <c r="P25" s="105" t="s">
        <v>499</v>
      </c>
      <c r="Q25" s="105">
        <v>3.0310000000000001</v>
      </c>
      <c r="R25" s="105"/>
      <c r="S25" s="103" t="s">
        <v>383</v>
      </c>
      <c r="T25" s="103" t="s">
        <v>383</v>
      </c>
      <c r="U25" s="103" t="s">
        <v>383</v>
      </c>
      <c r="V25" s="103" t="s">
        <v>500</v>
      </c>
      <c r="W25" s="104"/>
      <c r="X25" s="130"/>
      <c r="Y25" s="130"/>
      <c r="Z25" s="102"/>
      <c r="AA25" s="102"/>
    </row>
    <row r="26" spans="1:27" ht="3" customHeight="1" x14ac:dyDescent="0.25">
      <c r="X26" s="66"/>
      <c r="Y26" s="67"/>
    </row>
    <row r="27" spans="1:27" s="41" customFormat="1" ht="12.75" x14ac:dyDescent="0.2">
      <c r="A27" s="42"/>
      <c r="B27" s="42"/>
      <c r="C27" s="42"/>
      <c r="E27" s="42"/>
    </row>
    <row r="28" spans="1:27" s="41" customFormat="1" ht="12.75" x14ac:dyDescent="0.2">
      <c r="A28" s="42"/>
      <c r="B28" s="42"/>
      <c r="C28" s="42"/>
    </row>
  </sheetData>
  <mergeCells count="27">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9:AA9"/>
    <mergeCell ref="A10:AA10"/>
    <mergeCell ref="A7:AA7"/>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69</v>
      </c>
    </row>
    <row r="2" spans="1:29" s="8" customFormat="1" ht="18.75" customHeight="1" x14ac:dyDescent="0.3">
      <c r="A2" s="14"/>
      <c r="C2" s="12" t="s">
        <v>10</v>
      </c>
    </row>
    <row r="3" spans="1:29" s="8" customFormat="1" ht="18.75" x14ac:dyDescent="0.3">
      <c r="A3" s="13"/>
      <c r="C3" s="12" t="s">
        <v>68</v>
      </c>
    </row>
    <row r="4" spans="1:29" s="8" customFormat="1" ht="18.75" x14ac:dyDescent="0.3">
      <c r="A4" s="13"/>
      <c r="C4" s="12"/>
    </row>
    <row r="5" spans="1:29" s="8" customFormat="1" ht="15.75" x14ac:dyDescent="0.2">
      <c r="A5" s="271" t="str">
        <f>'1. паспорт местоположение'!$A$5</f>
        <v>Год раскрытия информации: 2025 год</v>
      </c>
      <c r="B5" s="271"/>
      <c r="C5" s="271"/>
      <c r="D5" s="82"/>
      <c r="E5" s="82"/>
      <c r="F5" s="82"/>
      <c r="G5" s="82"/>
      <c r="H5" s="82"/>
      <c r="I5" s="82"/>
      <c r="J5" s="82"/>
      <c r="K5" s="82"/>
      <c r="L5" s="82"/>
      <c r="M5" s="82"/>
      <c r="N5" s="82"/>
      <c r="O5" s="82"/>
      <c r="P5" s="82"/>
      <c r="Q5" s="82"/>
      <c r="R5" s="82"/>
      <c r="S5" s="82"/>
      <c r="T5" s="82"/>
      <c r="U5" s="82"/>
      <c r="V5" s="82"/>
      <c r="W5" s="82"/>
      <c r="X5" s="82"/>
      <c r="Y5" s="82"/>
      <c r="Z5" s="82"/>
      <c r="AA5" s="82"/>
      <c r="AB5" s="82"/>
      <c r="AC5" s="82"/>
    </row>
    <row r="6" spans="1:29" s="8" customFormat="1" ht="18.75" x14ac:dyDescent="0.3">
      <c r="A6" s="13"/>
      <c r="G6" s="12"/>
    </row>
    <row r="7" spans="1:29" s="8" customFormat="1" ht="18.75" x14ac:dyDescent="0.2">
      <c r="A7" s="275" t="s">
        <v>9</v>
      </c>
      <c r="B7" s="275"/>
      <c r="C7" s="275"/>
      <c r="D7" s="10"/>
      <c r="E7" s="10"/>
      <c r="F7" s="10"/>
      <c r="G7" s="10"/>
      <c r="H7" s="10"/>
      <c r="I7" s="10"/>
      <c r="J7" s="10"/>
      <c r="K7" s="10"/>
      <c r="L7" s="10"/>
      <c r="M7" s="10"/>
      <c r="N7" s="10"/>
      <c r="O7" s="10"/>
      <c r="P7" s="10"/>
      <c r="Q7" s="10"/>
      <c r="R7" s="10"/>
      <c r="S7" s="10"/>
      <c r="T7" s="10"/>
      <c r="U7" s="10"/>
    </row>
    <row r="8" spans="1:29" s="8" customFormat="1" ht="18.75" x14ac:dyDescent="0.2">
      <c r="A8" s="275"/>
      <c r="B8" s="275"/>
      <c r="C8" s="275"/>
      <c r="D8" s="11"/>
      <c r="E8" s="11"/>
      <c r="F8" s="11"/>
      <c r="G8" s="11"/>
      <c r="H8" s="10"/>
      <c r="I8" s="10"/>
      <c r="J8" s="10"/>
      <c r="K8" s="10"/>
      <c r="L8" s="10"/>
      <c r="M8" s="10"/>
      <c r="N8" s="10"/>
      <c r="O8" s="10"/>
      <c r="P8" s="10"/>
      <c r="Q8" s="10"/>
      <c r="R8" s="10"/>
      <c r="S8" s="10"/>
      <c r="T8" s="10"/>
      <c r="U8" s="10"/>
    </row>
    <row r="9" spans="1:29" s="8" customFormat="1" ht="18.75" x14ac:dyDescent="0.2">
      <c r="A9" s="276" t="str">
        <f>'1. паспорт местоположение'!$A$9</f>
        <v xml:space="preserve"> АО "Россети Тюмень" </v>
      </c>
      <c r="B9" s="277"/>
      <c r="C9" s="277"/>
      <c r="D9" s="7"/>
      <c r="E9" s="7"/>
      <c r="F9" s="7"/>
      <c r="G9" s="7"/>
      <c r="H9" s="10"/>
      <c r="I9" s="10"/>
      <c r="J9" s="10"/>
      <c r="K9" s="10"/>
      <c r="L9" s="10"/>
      <c r="M9" s="10"/>
      <c r="N9" s="10"/>
      <c r="O9" s="10"/>
      <c r="P9" s="10"/>
      <c r="Q9" s="10"/>
      <c r="R9" s="10"/>
      <c r="S9" s="10"/>
      <c r="T9" s="10"/>
      <c r="U9" s="10"/>
    </row>
    <row r="10" spans="1:29" s="8" customFormat="1" ht="18.75" x14ac:dyDescent="0.2">
      <c r="A10" s="272" t="s">
        <v>8</v>
      </c>
      <c r="B10" s="272"/>
      <c r="C10" s="272"/>
      <c r="D10" s="5"/>
      <c r="E10" s="5"/>
      <c r="F10" s="5"/>
      <c r="G10" s="5"/>
      <c r="H10" s="10"/>
      <c r="I10" s="10"/>
      <c r="J10" s="10"/>
      <c r="K10" s="10"/>
      <c r="L10" s="10"/>
      <c r="M10" s="10"/>
      <c r="N10" s="10"/>
      <c r="O10" s="10"/>
      <c r="P10" s="10"/>
      <c r="Q10" s="10"/>
      <c r="R10" s="10"/>
      <c r="S10" s="10"/>
      <c r="T10" s="10"/>
      <c r="U10" s="10"/>
    </row>
    <row r="11" spans="1:29" s="8" customFormat="1" ht="18.75" x14ac:dyDescent="0.2">
      <c r="A11" s="275"/>
      <c r="B11" s="275"/>
      <c r="C11" s="275"/>
      <c r="D11" s="11"/>
      <c r="E11" s="11"/>
      <c r="F11" s="11"/>
      <c r="G11" s="11"/>
      <c r="H11" s="10"/>
      <c r="I11" s="10"/>
      <c r="J11" s="10"/>
      <c r="K11" s="10"/>
      <c r="L11" s="10"/>
      <c r="M11" s="10"/>
      <c r="N11" s="10"/>
      <c r="O11" s="10"/>
      <c r="P11" s="10"/>
      <c r="Q11" s="10"/>
      <c r="R11" s="10"/>
      <c r="S11" s="10"/>
      <c r="T11" s="10"/>
      <c r="U11" s="10"/>
    </row>
    <row r="12" spans="1:29" s="8" customFormat="1" ht="18.75" x14ac:dyDescent="0.2">
      <c r="A12" s="277" t="str">
        <f>'3.2 паспорт Техсостояние ЛЭП'!A12:AA12</f>
        <v>N_TP1100.KL.0003</v>
      </c>
      <c r="B12" s="277"/>
      <c r="C12" s="277"/>
      <c r="D12" s="7"/>
      <c r="E12" s="7"/>
      <c r="F12" s="7"/>
      <c r="G12" s="7"/>
      <c r="H12" s="10"/>
      <c r="I12" s="10"/>
      <c r="J12" s="10"/>
      <c r="K12" s="10"/>
      <c r="L12" s="10"/>
      <c r="M12" s="10"/>
      <c r="N12" s="10"/>
      <c r="O12" s="10"/>
      <c r="P12" s="10"/>
      <c r="Q12" s="10"/>
      <c r="R12" s="10"/>
      <c r="S12" s="10"/>
      <c r="T12" s="10"/>
      <c r="U12" s="10"/>
    </row>
    <row r="13" spans="1:29" s="8" customFormat="1" ht="18.75" x14ac:dyDescent="0.2">
      <c r="A13" s="272" t="s">
        <v>7</v>
      </c>
      <c r="B13" s="272"/>
      <c r="C13" s="272"/>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83"/>
      <c r="B14" s="283"/>
      <c r="C14" s="283"/>
      <c r="D14" s="3"/>
      <c r="E14" s="3"/>
      <c r="F14" s="3"/>
      <c r="G14" s="3"/>
      <c r="H14" s="3"/>
      <c r="I14" s="3"/>
      <c r="J14" s="3"/>
      <c r="K14" s="3"/>
      <c r="L14" s="3"/>
      <c r="M14" s="3"/>
      <c r="N14" s="3"/>
      <c r="O14" s="3"/>
      <c r="P14" s="3"/>
      <c r="Q14" s="3"/>
      <c r="R14" s="3"/>
      <c r="S14" s="3"/>
      <c r="T14" s="3"/>
      <c r="U14" s="3"/>
    </row>
    <row r="15" spans="1:29" s="2" customFormat="1" ht="48" customHeight="1" x14ac:dyDescent="0.2">
      <c r="A15" s="278" t="str">
        <f>'1. паспорт местоположение'!$A$15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5" s="300"/>
      <c r="C15" s="300"/>
      <c r="D15" s="7"/>
      <c r="E15" s="7"/>
      <c r="F15" s="7"/>
      <c r="G15" s="7"/>
      <c r="H15" s="7"/>
      <c r="I15" s="7"/>
      <c r="J15" s="7"/>
      <c r="K15" s="7"/>
      <c r="L15" s="7"/>
      <c r="M15" s="7"/>
      <c r="N15" s="7"/>
      <c r="O15" s="7"/>
      <c r="P15" s="7"/>
      <c r="Q15" s="7"/>
      <c r="R15" s="7"/>
      <c r="S15" s="7"/>
      <c r="T15" s="7"/>
      <c r="U15" s="7"/>
    </row>
    <row r="16" spans="1:29" s="2" customFormat="1" ht="15" customHeight="1" x14ac:dyDescent="0.2">
      <c r="A16" s="272" t="s">
        <v>6</v>
      </c>
      <c r="B16" s="272"/>
      <c r="C16" s="272"/>
      <c r="D16" s="5"/>
      <c r="E16" s="5"/>
      <c r="F16" s="5"/>
      <c r="G16" s="5"/>
      <c r="H16" s="5"/>
      <c r="I16" s="5"/>
      <c r="J16" s="5"/>
      <c r="K16" s="5"/>
      <c r="L16" s="5"/>
      <c r="M16" s="5"/>
      <c r="N16" s="5"/>
      <c r="O16" s="5"/>
      <c r="P16" s="5"/>
      <c r="Q16" s="5"/>
      <c r="R16" s="5"/>
      <c r="S16" s="5"/>
      <c r="T16" s="5"/>
      <c r="U16" s="5"/>
    </row>
    <row r="17" spans="1:21" s="2" customFormat="1" ht="15" customHeight="1" x14ac:dyDescent="0.2">
      <c r="A17" s="283"/>
      <c r="B17" s="283"/>
      <c r="C17" s="283"/>
      <c r="D17" s="3"/>
      <c r="E17" s="3"/>
      <c r="F17" s="3"/>
      <c r="G17" s="3"/>
      <c r="H17" s="3"/>
      <c r="I17" s="3"/>
      <c r="J17" s="3"/>
      <c r="K17" s="3"/>
      <c r="L17" s="3"/>
      <c r="M17" s="3"/>
      <c r="N17" s="3"/>
      <c r="O17" s="3"/>
      <c r="P17" s="3"/>
      <c r="Q17" s="3"/>
      <c r="R17" s="3"/>
    </row>
    <row r="18" spans="1:21" s="2" customFormat="1" ht="27.75" customHeight="1" x14ac:dyDescent="0.2">
      <c r="A18" s="273" t="s">
        <v>334</v>
      </c>
      <c r="B18" s="273"/>
      <c r="C18" s="27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9" t="s">
        <v>5</v>
      </c>
      <c r="B20" s="27" t="s">
        <v>67</v>
      </c>
      <c r="C20" s="26" t="s">
        <v>66</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78" customHeight="1" x14ac:dyDescent="0.25">
      <c r="A22" s="18" t="s">
        <v>65</v>
      </c>
      <c r="B22" s="21" t="s">
        <v>346</v>
      </c>
      <c r="C22" s="177" t="s">
        <v>517</v>
      </c>
      <c r="D22" s="5"/>
      <c r="E22" s="5"/>
      <c r="F22" s="3"/>
      <c r="G22" s="3"/>
      <c r="H22" s="3"/>
      <c r="I22" s="3"/>
      <c r="J22" s="3"/>
      <c r="K22" s="3"/>
      <c r="L22" s="3"/>
      <c r="M22" s="3"/>
      <c r="N22" s="3"/>
      <c r="O22" s="3"/>
      <c r="P22" s="3"/>
    </row>
    <row r="23" spans="1:21" ht="69" customHeight="1" x14ac:dyDescent="0.25">
      <c r="A23" s="18" t="s">
        <v>63</v>
      </c>
      <c r="B23" s="19" t="s">
        <v>60</v>
      </c>
      <c r="C23" s="142" t="s">
        <v>506</v>
      </c>
    </row>
    <row r="24" spans="1:21" ht="63" customHeight="1" x14ac:dyDescent="0.25">
      <c r="A24" s="18" t="s">
        <v>62</v>
      </c>
      <c r="B24" s="20" t="s">
        <v>366</v>
      </c>
      <c r="C24" s="87" t="s">
        <v>519</v>
      </c>
    </row>
    <row r="25" spans="1:21" ht="63" customHeight="1" x14ac:dyDescent="0.25">
      <c r="A25" s="18" t="s">
        <v>61</v>
      </c>
      <c r="B25" s="20" t="s">
        <v>367</v>
      </c>
      <c r="C25" s="131" t="s">
        <v>520</v>
      </c>
    </row>
    <row r="26" spans="1:21" ht="99.75" customHeight="1" x14ac:dyDescent="0.25">
      <c r="A26" s="18" t="s">
        <v>59</v>
      </c>
      <c r="B26" s="20" t="s">
        <v>172</v>
      </c>
      <c r="C26" s="106" t="s">
        <v>383</v>
      </c>
    </row>
    <row r="27" spans="1:21" ht="137.25" customHeight="1" x14ac:dyDescent="0.25">
      <c r="A27" s="18" t="s">
        <v>58</v>
      </c>
      <c r="B27" s="19" t="s">
        <v>347</v>
      </c>
      <c r="C27" s="178" t="s">
        <v>518</v>
      </c>
    </row>
    <row r="28" spans="1:21" ht="42.75" customHeight="1" x14ac:dyDescent="0.25">
      <c r="A28" s="18" t="s">
        <v>56</v>
      </c>
      <c r="B28" s="20" t="s">
        <v>57</v>
      </c>
      <c r="C28" s="106">
        <v>2023</v>
      </c>
    </row>
    <row r="29" spans="1:21" ht="42.75" customHeight="1" x14ac:dyDescent="0.25">
      <c r="A29" s="18" t="s">
        <v>54</v>
      </c>
      <c r="B29" s="19" t="s">
        <v>55</v>
      </c>
      <c r="C29" s="106">
        <v>2025</v>
      </c>
    </row>
    <row r="30" spans="1:21" ht="42.75" customHeight="1" x14ac:dyDescent="0.25">
      <c r="A30" s="18" t="s">
        <v>73</v>
      </c>
      <c r="B30" s="19" t="s">
        <v>53</v>
      </c>
      <c r="C30" s="136" t="s">
        <v>552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B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2" t="s">
        <v>10</v>
      </c>
    </row>
    <row r="3" spans="1:28" ht="18.75" x14ac:dyDescent="0.3">
      <c r="Z3" s="12" t="s">
        <v>68</v>
      </c>
    </row>
    <row r="4" spans="1:28" ht="18.75" customHeight="1" x14ac:dyDescent="0.25">
      <c r="A4" s="271" t="str">
        <f>'1. паспорт местоположение'!$A$5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0"/>
      <c r="AB6" s="10"/>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0"/>
      <c r="AB7" s="10"/>
    </row>
    <row r="8" spans="1:28" ht="15.75" x14ac:dyDescent="0.25">
      <c r="A8" s="276" t="str">
        <f>'1. паспорт местоположение'!$A$9</f>
        <v xml:space="preserve"> АО "Россети Тюмень" </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7"/>
      <c r="AB8" s="7"/>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5"/>
      <c r="AB9" s="5"/>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0"/>
      <c r="AB10" s="10"/>
    </row>
    <row r="11" spans="1:28" x14ac:dyDescent="0.25">
      <c r="A11" s="277" t="str">
        <f>'3.3 паспорт описание'!A12:C12</f>
        <v>N_TP1100.KL.0003</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7"/>
      <c r="AB11" s="7"/>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5"/>
      <c r="AB12" s="5"/>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9"/>
      <c r="AB13" s="9"/>
    </row>
    <row r="14" spans="1:28" ht="15.75" x14ac:dyDescent="0.25">
      <c r="A14" s="276" t="str">
        <f>'1. паспорт местоположение'!$A$15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7"/>
      <c r="AB14" s="7"/>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5"/>
      <c r="AB15" s="5"/>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5"/>
      <c r="AB16" s="15"/>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5"/>
      <c r="AB17" s="15"/>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5"/>
      <c r="AB18" s="15"/>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5"/>
      <c r="AB19" s="15"/>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5"/>
      <c r="AB20" s="15"/>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5"/>
      <c r="AB21" s="15"/>
    </row>
    <row r="22" spans="1:28" x14ac:dyDescent="0.25">
      <c r="A22" s="303" t="s">
        <v>365</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83"/>
      <c r="AB22" s="83"/>
    </row>
    <row r="23" spans="1:28" ht="32.25" customHeight="1" x14ac:dyDescent="0.25">
      <c r="A23" s="305" t="s">
        <v>242</v>
      </c>
      <c r="B23" s="306"/>
      <c r="C23" s="306"/>
      <c r="D23" s="306"/>
      <c r="E23" s="306"/>
      <c r="F23" s="306"/>
      <c r="G23" s="306"/>
      <c r="H23" s="306"/>
      <c r="I23" s="306"/>
      <c r="J23" s="306"/>
      <c r="K23" s="306"/>
      <c r="L23" s="307"/>
      <c r="M23" s="304" t="s">
        <v>243</v>
      </c>
      <c r="N23" s="304"/>
      <c r="O23" s="304"/>
      <c r="P23" s="304"/>
      <c r="Q23" s="304"/>
      <c r="R23" s="304"/>
      <c r="S23" s="304"/>
      <c r="T23" s="304"/>
      <c r="U23" s="304"/>
      <c r="V23" s="304"/>
      <c r="W23" s="304"/>
      <c r="X23" s="304"/>
      <c r="Y23" s="304"/>
      <c r="Z23" s="304"/>
    </row>
    <row r="24" spans="1:28" ht="151.5" customHeight="1" x14ac:dyDescent="0.25">
      <c r="A24" s="61" t="s">
        <v>175</v>
      </c>
      <c r="B24" s="62" t="s">
        <v>182</v>
      </c>
      <c r="C24" s="61" t="s">
        <v>236</v>
      </c>
      <c r="D24" s="61" t="s">
        <v>176</v>
      </c>
      <c r="E24" s="61" t="s">
        <v>237</v>
      </c>
      <c r="F24" s="61" t="s">
        <v>239</v>
      </c>
      <c r="G24" s="61" t="s">
        <v>238</v>
      </c>
      <c r="H24" s="61" t="s">
        <v>177</v>
      </c>
      <c r="I24" s="61" t="s">
        <v>240</v>
      </c>
      <c r="J24" s="61" t="s">
        <v>183</v>
      </c>
      <c r="K24" s="62" t="s">
        <v>181</v>
      </c>
      <c r="L24" s="62" t="s">
        <v>178</v>
      </c>
      <c r="M24" s="63" t="s">
        <v>190</v>
      </c>
      <c r="N24" s="62" t="s">
        <v>375</v>
      </c>
      <c r="O24" s="61" t="s">
        <v>188</v>
      </c>
      <c r="P24" s="61" t="s">
        <v>189</v>
      </c>
      <c r="Q24" s="61" t="s">
        <v>187</v>
      </c>
      <c r="R24" s="61" t="s">
        <v>177</v>
      </c>
      <c r="S24" s="61" t="s">
        <v>186</v>
      </c>
      <c r="T24" s="61" t="s">
        <v>185</v>
      </c>
      <c r="U24" s="61" t="s">
        <v>235</v>
      </c>
      <c r="V24" s="61" t="s">
        <v>187</v>
      </c>
      <c r="W24" s="69" t="s">
        <v>180</v>
      </c>
      <c r="X24" s="69" t="s">
        <v>192</v>
      </c>
      <c r="Y24" s="69" t="s">
        <v>193</v>
      </c>
      <c r="Z24" s="71" t="s">
        <v>191</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x14ac:dyDescent="0.25">
      <c r="A26" s="59" t="s">
        <v>0</v>
      </c>
      <c r="B26" s="59" t="s">
        <v>0</v>
      </c>
      <c r="C26" s="59" t="s">
        <v>0</v>
      </c>
      <c r="D26" s="59" t="s">
        <v>0</v>
      </c>
      <c r="E26" s="59" t="s">
        <v>0</v>
      </c>
      <c r="F26" s="59" t="s">
        <v>0</v>
      </c>
      <c r="G26" s="59" t="s">
        <v>0</v>
      </c>
      <c r="H26" s="59" t="s">
        <v>0</v>
      </c>
      <c r="I26" s="59" t="s">
        <v>0</v>
      </c>
      <c r="J26" s="59" t="s">
        <v>0</v>
      </c>
      <c r="K26" s="59" t="s">
        <v>0</v>
      </c>
      <c r="L26" s="59"/>
      <c r="M26" s="59"/>
      <c r="N26" s="59"/>
      <c r="O26" s="59"/>
      <c r="P26" s="59"/>
      <c r="Q26" s="59"/>
      <c r="R26" s="59"/>
      <c r="S26" s="59"/>
      <c r="T26" s="59"/>
      <c r="U26" s="59"/>
      <c r="V26" s="59"/>
      <c r="W26" s="59"/>
      <c r="X26" s="59"/>
      <c r="Y26" s="59"/>
      <c r="Z26" s="59"/>
    </row>
    <row r="30" spans="1:28" x14ac:dyDescent="0.25">
      <c r="A30" s="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69</v>
      </c>
    </row>
    <row r="2" spans="1:28" s="8" customFormat="1" ht="18.75" customHeight="1" x14ac:dyDescent="0.3">
      <c r="A2" s="14"/>
      <c r="B2" s="14"/>
      <c r="O2" s="12" t="s">
        <v>10</v>
      </c>
    </row>
    <row r="3" spans="1:28" s="8" customFormat="1" ht="18.75" x14ac:dyDescent="0.3">
      <c r="A3" s="13"/>
      <c r="B3" s="13"/>
      <c r="O3" s="12" t="s">
        <v>68</v>
      </c>
    </row>
    <row r="4" spans="1:28" s="8" customFormat="1" ht="18.75" x14ac:dyDescent="0.3">
      <c r="A4" s="13"/>
      <c r="B4" s="13"/>
      <c r="L4" s="12"/>
    </row>
    <row r="5" spans="1:28" s="8" customFormat="1" ht="15.75" x14ac:dyDescent="0.2">
      <c r="A5" s="271" t="str">
        <f>'1. паспорт местоположение'!$A$5</f>
        <v>Год раскрытия информации: 2025 год</v>
      </c>
      <c r="B5" s="271"/>
      <c r="C5" s="271"/>
      <c r="D5" s="271"/>
      <c r="E5" s="271"/>
      <c r="F5" s="271"/>
      <c r="G5" s="271"/>
      <c r="H5" s="271"/>
      <c r="I5" s="271"/>
      <c r="J5" s="271"/>
      <c r="K5" s="271"/>
      <c r="L5" s="271"/>
      <c r="M5" s="271"/>
      <c r="N5" s="271"/>
      <c r="O5" s="271"/>
      <c r="P5" s="82"/>
      <c r="Q5" s="82"/>
      <c r="R5" s="82"/>
      <c r="S5" s="82"/>
      <c r="T5" s="82"/>
      <c r="U5" s="82"/>
      <c r="V5" s="82"/>
      <c r="W5" s="82"/>
      <c r="X5" s="82"/>
      <c r="Y5" s="82"/>
      <c r="Z5" s="82"/>
      <c r="AA5" s="82"/>
      <c r="AB5" s="82"/>
    </row>
    <row r="6" spans="1:28" s="8" customFormat="1" ht="18.75" x14ac:dyDescent="0.3">
      <c r="A6" s="13"/>
      <c r="B6" s="13"/>
      <c r="L6" s="12"/>
    </row>
    <row r="7" spans="1:28" s="8" customFormat="1" ht="18.75" x14ac:dyDescent="0.2">
      <c r="A7" s="275" t="s">
        <v>9</v>
      </c>
      <c r="B7" s="275"/>
      <c r="C7" s="275"/>
      <c r="D7" s="275"/>
      <c r="E7" s="275"/>
      <c r="F7" s="275"/>
      <c r="G7" s="275"/>
      <c r="H7" s="275"/>
      <c r="I7" s="275"/>
      <c r="J7" s="275"/>
      <c r="K7" s="275"/>
      <c r="L7" s="275"/>
      <c r="M7" s="275"/>
      <c r="N7" s="275"/>
      <c r="O7" s="275"/>
      <c r="P7" s="10"/>
      <c r="Q7" s="10"/>
      <c r="R7" s="10"/>
      <c r="S7" s="10"/>
      <c r="T7" s="10"/>
      <c r="U7" s="10"/>
      <c r="V7" s="10"/>
      <c r="W7" s="10"/>
      <c r="X7" s="10"/>
      <c r="Y7" s="10"/>
      <c r="Z7" s="10"/>
    </row>
    <row r="8" spans="1:28" s="8" customFormat="1" ht="18.75" x14ac:dyDescent="0.2">
      <c r="A8" s="275"/>
      <c r="B8" s="275"/>
      <c r="C8" s="275"/>
      <c r="D8" s="275"/>
      <c r="E8" s="275"/>
      <c r="F8" s="275"/>
      <c r="G8" s="275"/>
      <c r="H8" s="275"/>
      <c r="I8" s="275"/>
      <c r="J8" s="275"/>
      <c r="K8" s="275"/>
      <c r="L8" s="275"/>
      <c r="M8" s="275"/>
      <c r="N8" s="275"/>
      <c r="O8" s="275"/>
      <c r="P8" s="10"/>
      <c r="Q8" s="10"/>
      <c r="R8" s="10"/>
      <c r="S8" s="10"/>
      <c r="T8" s="10"/>
      <c r="U8" s="10"/>
      <c r="V8" s="10"/>
      <c r="W8" s="10"/>
      <c r="X8" s="10"/>
      <c r="Y8" s="10"/>
      <c r="Z8" s="10"/>
    </row>
    <row r="9" spans="1:28" s="8" customFormat="1" ht="18.75" x14ac:dyDescent="0.2">
      <c r="A9" s="276" t="str">
        <f>'1. паспорт местоположение'!$A$9</f>
        <v xml:space="preserve"> АО "Россети Тюмень" </v>
      </c>
      <c r="B9" s="276"/>
      <c r="C9" s="276"/>
      <c r="D9" s="276"/>
      <c r="E9" s="276"/>
      <c r="F9" s="276"/>
      <c r="G9" s="276"/>
      <c r="H9" s="276"/>
      <c r="I9" s="276"/>
      <c r="J9" s="276"/>
      <c r="K9" s="276"/>
      <c r="L9" s="276"/>
      <c r="M9" s="276"/>
      <c r="N9" s="276"/>
      <c r="O9" s="276"/>
      <c r="P9" s="10"/>
      <c r="Q9" s="10"/>
      <c r="R9" s="10"/>
      <c r="S9" s="10"/>
      <c r="T9" s="10"/>
      <c r="U9" s="10"/>
      <c r="V9" s="10"/>
      <c r="W9" s="10"/>
      <c r="X9" s="10"/>
      <c r="Y9" s="10"/>
      <c r="Z9" s="10"/>
    </row>
    <row r="10" spans="1:28" s="8" customFormat="1" ht="18.75" x14ac:dyDescent="0.2">
      <c r="A10" s="272" t="s">
        <v>8</v>
      </c>
      <c r="B10" s="272"/>
      <c r="C10" s="272"/>
      <c r="D10" s="272"/>
      <c r="E10" s="272"/>
      <c r="F10" s="272"/>
      <c r="G10" s="272"/>
      <c r="H10" s="272"/>
      <c r="I10" s="272"/>
      <c r="J10" s="272"/>
      <c r="K10" s="272"/>
      <c r="L10" s="272"/>
      <c r="M10" s="272"/>
      <c r="N10" s="272"/>
      <c r="O10" s="272"/>
      <c r="P10" s="10"/>
      <c r="Q10" s="10"/>
      <c r="R10" s="10"/>
      <c r="S10" s="10"/>
      <c r="T10" s="10"/>
      <c r="U10" s="10"/>
      <c r="V10" s="10"/>
      <c r="W10" s="10"/>
      <c r="X10" s="10"/>
      <c r="Y10" s="10"/>
      <c r="Z10" s="10"/>
    </row>
    <row r="11" spans="1:28" s="8" customFormat="1" ht="18.75" x14ac:dyDescent="0.2">
      <c r="A11" s="275"/>
      <c r="B11" s="275"/>
      <c r="C11" s="275"/>
      <c r="D11" s="275"/>
      <c r="E11" s="275"/>
      <c r="F11" s="275"/>
      <c r="G11" s="275"/>
      <c r="H11" s="275"/>
      <c r="I11" s="275"/>
      <c r="J11" s="275"/>
      <c r="K11" s="275"/>
      <c r="L11" s="275"/>
      <c r="M11" s="275"/>
      <c r="N11" s="275"/>
      <c r="O11" s="275"/>
      <c r="P11" s="10"/>
      <c r="Q11" s="10"/>
      <c r="R11" s="10"/>
      <c r="S11" s="10"/>
      <c r="T11" s="10"/>
      <c r="U11" s="10"/>
      <c r="V11" s="10"/>
      <c r="W11" s="10"/>
      <c r="X11" s="10"/>
      <c r="Y11" s="10"/>
      <c r="Z11" s="10"/>
    </row>
    <row r="12" spans="1:28" s="8" customFormat="1" ht="18.75" x14ac:dyDescent="0.2">
      <c r="A12" s="277" t="str">
        <f>'3.4. Паспорт надежность'!A11:Z11</f>
        <v>N_TP1100.KL.0003</v>
      </c>
      <c r="B12" s="277"/>
      <c r="C12" s="277"/>
      <c r="D12" s="277"/>
      <c r="E12" s="277"/>
      <c r="F12" s="277"/>
      <c r="G12" s="277"/>
      <c r="H12" s="277"/>
      <c r="I12" s="277"/>
      <c r="J12" s="277"/>
      <c r="K12" s="277"/>
      <c r="L12" s="277"/>
      <c r="M12" s="277"/>
      <c r="N12" s="277"/>
      <c r="O12" s="277"/>
      <c r="P12" s="10"/>
      <c r="Q12" s="10"/>
      <c r="R12" s="10"/>
      <c r="S12" s="10"/>
      <c r="T12" s="10"/>
      <c r="U12" s="10"/>
      <c r="V12" s="10"/>
      <c r="W12" s="10"/>
      <c r="X12" s="10"/>
      <c r="Y12" s="10"/>
      <c r="Z12" s="10"/>
    </row>
    <row r="13" spans="1:28" s="8" customFormat="1" ht="18.75" x14ac:dyDescent="0.2">
      <c r="A13" s="272" t="s">
        <v>7</v>
      </c>
      <c r="B13" s="272"/>
      <c r="C13" s="272"/>
      <c r="D13" s="272"/>
      <c r="E13" s="272"/>
      <c r="F13" s="272"/>
      <c r="G13" s="272"/>
      <c r="H13" s="272"/>
      <c r="I13" s="272"/>
      <c r="J13" s="272"/>
      <c r="K13" s="272"/>
      <c r="L13" s="272"/>
      <c r="M13" s="272"/>
      <c r="N13" s="272"/>
      <c r="O13" s="272"/>
      <c r="P13" s="10"/>
      <c r="Q13" s="10"/>
      <c r="R13" s="10"/>
      <c r="S13" s="10"/>
      <c r="T13" s="10"/>
      <c r="U13" s="10"/>
      <c r="V13" s="10"/>
      <c r="W13" s="10"/>
      <c r="X13" s="10"/>
      <c r="Y13" s="10"/>
      <c r="Z13" s="10"/>
    </row>
    <row r="14" spans="1:28" s="8" customFormat="1" ht="15.75" customHeight="1" x14ac:dyDescent="0.2">
      <c r="A14" s="283"/>
      <c r="B14" s="283"/>
      <c r="C14" s="283"/>
      <c r="D14" s="283"/>
      <c r="E14" s="283"/>
      <c r="F14" s="283"/>
      <c r="G14" s="283"/>
      <c r="H14" s="283"/>
      <c r="I14" s="283"/>
      <c r="J14" s="283"/>
      <c r="K14" s="283"/>
      <c r="L14" s="283"/>
      <c r="M14" s="283"/>
      <c r="N14" s="283"/>
      <c r="O14" s="283"/>
      <c r="P14" s="3"/>
      <c r="Q14" s="3"/>
      <c r="R14" s="3"/>
      <c r="S14" s="3"/>
      <c r="T14" s="3"/>
      <c r="U14" s="3"/>
      <c r="V14" s="3"/>
      <c r="W14" s="3"/>
      <c r="X14" s="3"/>
      <c r="Y14" s="3"/>
      <c r="Z14" s="3"/>
    </row>
    <row r="15" spans="1:28" s="2" customFormat="1" ht="15.75" x14ac:dyDescent="0.2">
      <c r="A15" s="276" t="str">
        <f>'1. паспорт местоположение'!$A$15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5" s="277"/>
      <c r="C15" s="277"/>
      <c r="D15" s="277"/>
      <c r="E15" s="277"/>
      <c r="F15" s="277"/>
      <c r="G15" s="277"/>
      <c r="H15" s="277"/>
      <c r="I15" s="277"/>
      <c r="J15" s="277"/>
      <c r="K15" s="277"/>
      <c r="L15" s="277"/>
      <c r="M15" s="277"/>
      <c r="N15" s="277"/>
      <c r="O15" s="277"/>
      <c r="P15" s="7"/>
      <c r="Q15" s="7"/>
      <c r="R15" s="7"/>
      <c r="S15" s="7"/>
      <c r="T15" s="7"/>
      <c r="U15" s="7"/>
      <c r="V15" s="7"/>
      <c r="W15" s="7"/>
      <c r="X15" s="7"/>
      <c r="Y15" s="7"/>
      <c r="Z15" s="7"/>
    </row>
    <row r="16" spans="1:28" s="2" customFormat="1" ht="15" customHeight="1" x14ac:dyDescent="0.2">
      <c r="A16" s="272" t="s">
        <v>6</v>
      </c>
      <c r="B16" s="272"/>
      <c r="C16" s="272"/>
      <c r="D16" s="272"/>
      <c r="E16" s="272"/>
      <c r="F16" s="272"/>
      <c r="G16" s="272"/>
      <c r="H16" s="272"/>
      <c r="I16" s="272"/>
      <c r="J16" s="272"/>
      <c r="K16" s="272"/>
      <c r="L16" s="272"/>
      <c r="M16" s="272"/>
      <c r="N16" s="272"/>
      <c r="O16" s="272"/>
      <c r="P16" s="5"/>
      <c r="Q16" s="5"/>
      <c r="R16" s="5"/>
      <c r="S16" s="5"/>
      <c r="T16" s="5"/>
      <c r="U16" s="5"/>
      <c r="V16" s="5"/>
      <c r="W16" s="5"/>
      <c r="X16" s="5"/>
      <c r="Y16" s="5"/>
      <c r="Z16" s="5"/>
    </row>
    <row r="17" spans="1:26" s="2" customFormat="1" ht="15" customHeight="1" x14ac:dyDescent="0.2">
      <c r="A17" s="283"/>
      <c r="B17" s="283"/>
      <c r="C17" s="283"/>
      <c r="D17" s="283"/>
      <c r="E17" s="283"/>
      <c r="F17" s="283"/>
      <c r="G17" s="283"/>
      <c r="H17" s="283"/>
      <c r="I17" s="283"/>
      <c r="J17" s="283"/>
      <c r="K17" s="283"/>
      <c r="L17" s="283"/>
      <c r="M17" s="283"/>
      <c r="N17" s="283"/>
      <c r="O17" s="283"/>
      <c r="P17" s="3"/>
      <c r="Q17" s="3"/>
      <c r="R17" s="3"/>
      <c r="S17" s="3"/>
      <c r="T17" s="3"/>
      <c r="U17" s="3"/>
      <c r="V17" s="3"/>
      <c r="W17" s="3"/>
    </row>
    <row r="18" spans="1:26" s="2" customFormat="1" ht="91.5" customHeight="1" x14ac:dyDescent="0.2">
      <c r="A18" s="311" t="s">
        <v>342</v>
      </c>
      <c r="B18" s="311"/>
      <c r="C18" s="311"/>
      <c r="D18" s="311"/>
      <c r="E18" s="311"/>
      <c r="F18" s="311"/>
      <c r="G18" s="311"/>
      <c r="H18" s="311"/>
      <c r="I18" s="311"/>
      <c r="J18" s="311"/>
      <c r="K18" s="311"/>
      <c r="L18" s="311"/>
      <c r="M18" s="311"/>
      <c r="N18" s="311"/>
      <c r="O18" s="311"/>
      <c r="P18" s="6"/>
      <c r="Q18" s="6"/>
      <c r="R18" s="6"/>
      <c r="S18" s="6"/>
      <c r="T18" s="6"/>
      <c r="U18" s="6"/>
      <c r="V18" s="6"/>
      <c r="W18" s="6"/>
      <c r="X18" s="6"/>
      <c r="Y18" s="6"/>
      <c r="Z18" s="6"/>
    </row>
    <row r="19" spans="1:26" s="2" customFormat="1" ht="78" customHeight="1" x14ac:dyDescent="0.2">
      <c r="A19" s="279" t="s">
        <v>5</v>
      </c>
      <c r="B19" s="279" t="s">
        <v>88</v>
      </c>
      <c r="C19" s="279" t="s">
        <v>87</v>
      </c>
      <c r="D19" s="279" t="s">
        <v>76</v>
      </c>
      <c r="E19" s="308" t="s">
        <v>86</v>
      </c>
      <c r="F19" s="309"/>
      <c r="G19" s="309"/>
      <c r="H19" s="309"/>
      <c r="I19" s="310"/>
      <c r="J19" s="279" t="s">
        <v>85</v>
      </c>
      <c r="K19" s="279"/>
      <c r="L19" s="279"/>
      <c r="M19" s="279"/>
      <c r="N19" s="279"/>
      <c r="O19" s="279"/>
      <c r="P19" s="3"/>
      <c r="Q19" s="3"/>
      <c r="R19" s="3"/>
      <c r="S19" s="3"/>
      <c r="T19" s="3"/>
      <c r="U19" s="3"/>
      <c r="V19" s="3"/>
      <c r="W19" s="3"/>
    </row>
    <row r="20" spans="1:26" s="2" customFormat="1" ht="51" customHeight="1" x14ac:dyDescent="0.2">
      <c r="A20" s="279"/>
      <c r="B20" s="279"/>
      <c r="C20" s="279"/>
      <c r="D20" s="279"/>
      <c r="E20" s="31" t="s">
        <v>84</v>
      </c>
      <c r="F20" s="31" t="s">
        <v>83</v>
      </c>
      <c r="G20" s="31" t="s">
        <v>82</v>
      </c>
      <c r="H20" s="31" t="s">
        <v>81</v>
      </c>
      <c r="I20" s="31" t="s">
        <v>80</v>
      </c>
      <c r="J20" s="31" t="s">
        <v>79</v>
      </c>
      <c r="K20" s="31" t="s">
        <v>4</v>
      </c>
      <c r="L20" s="36" t="s">
        <v>3</v>
      </c>
      <c r="M20" s="35" t="s">
        <v>173</v>
      </c>
      <c r="N20" s="35" t="s">
        <v>78</v>
      </c>
      <c r="O20" s="35" t="s">
        <v>77</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8"/>
      <c r="B22" s="34"/>
      <c r="C22" s="22"/>
      <c r="D22" s="22"/>
      <c r="E22" s="22"/>
      <c r="F22" s="22"/>
      <c r="G22" s="22"/>
      <c r="H22" s="22"/>
      <c r="I22" s="22"/>
      <c r="J22" s="33"/>
      <c r="K22" s="33"/>
      <c r="L22" s="4"/>
      <c r="M22" s="4"/>
      <c r="N22" s="4"/>
      <c r="O22" s="4"/>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dimension ref="A1:CQ104"/>
  <sheetViews>
    <sheetView zoomScale="70" zoomScaleNormal="70" workbookViewId="0">
      <selection activeCell="AU20" sqref="AU20"/>
    </sheetView>
  </sheetViews>
  <sheetFormatPr defaultRowHeight="15.75" outlineLevelRow="1" x14ac:dyDescent="0.25"/>
  <cols>
    <col min="1" max="1" width="61.7109375" style="227" customWidth="1"/>
    <col min="2" max="3" width="4.140625" style="227" customWidth="1"/>
    <col min="4" max="4" width="4.28515625" style="227" customWidth="1"/>
    <col min="5" max="22" width="4.140625" style="227" hidden="1" customWidth="1"/>
    <col min="23" max="36" width="5" style="227" hidden="1" customWidth="1"/>
    <col min="37" max="37" width="5" style="227" customWidth="1"/>
    <col min="38" max="38" width="11.7109375" style="227" customWidth="1"/>
    <col min="39" max="39" width="16.7109375" style="227" customWidth="1"/>
    <col min="40" max="40" width="22.140625" style="227" customWidth="1"/>
    <col min="41" max="41" width="20.28515625" style="227" customWidth="1"/>
    <col min="42" max="55" width="16.7109375" style="227" customWidth="1"/>
    <col min="56" max="56" width="18.85546875" style="227" customWidth="1"/>
    <col min="57" max="57" width="20.5703125" style="227" customWidth="1"/>
    <col min="58" max="59" width="16.7109375" style="227" customWidth="1"/>
    <col min="60" max="60" width="26.28515625" style="227" customWidth="1"/>
    <col min="61" max="79" width="16.7109375" style="227" customWidth="1"/>
    <col min="80" max="95" width="17.85546875" style="227" customWidth="1"/>
    <col min="96" max="125" width="16.7109375" style="227" customWidth="1"/>
    <col min="126" max="16384" width="9.140625" style="227"/>
  </cols>
  <sheetData>
    <row r="1" spans="1:46" ht="18.75" x14ac:dyDescent="0.25">
      <c r="AT1" s="28" t="s">
        <v>69</v>
      </c>
    </row>
    <row r="2" spans="1:46" ht="18.75" x14ac:dyDescent="0.3">
      <c r="AT2" s="12" t="s">
        <v>10</v>
      </c>
    </row>
    <row r="3" spans="1:46" ht="18.75" x14ac:dyDescent="0.3">
      <c r="A3" s="226"/>
      <c r="B3" s="226"/>
      <c r="C3" s="226"/>
      <c r="D3" s="226"/>
      <c r="E3" s="226"/>
      <c r="F3" s="226"/>
      <c r="G3" s="226"/>
      <c r="H3" s="226"/>
      <c r="I3" s="226"/>
      <c r="J3" s="226"/>
      <c r="K3" s="226"/>
      <c r="L3" s="226"/>
      <c r="M3" s="226"/>
      <c r="N3" s="226"/>
      <c r="O3" s="226"/>
      <c r="P3" s="226"/>
      <c r="Q3" s="226"/>
      <c r="R3" s="226"/>
      <c r="S3" s="226"/>
      <c r="T3" s="226"/>
      <c r="U3" s="226"/>
      <c r="V3" s="226"/>
      <c r="W3" s="226"/>
      <c r="X3" s="226"/>
      <c r="Y3" s="226"/>
      <c r="Z3" s="226"/>
      <c r="AA3" s="226"/>
      <c r="AB3" s="226"/>
      <c r="AC3" s="226"/>
      <c r="AD3" s="226"/>
      <c r="AE3" s="226"/>
      <c r="AF3" s="226"/>
      <c r="AG3" s="226"/>
      <c r="AH3" s="226"/>
      <c r="AI3" s="226"/>
      <c r="AJ3" s="226"/>
      <c r="AK3" s="226"/>
      <c r="AT3" s="12" t="s">
        <v>232</v>
      </c>
    </row>
    <row r="4" spans="1:46" s="8" customFormat="1" ht="18.75" customHeight="1" x14ac:dyDescent="0.2">
      <c r="A4" s="393" t="s">
        <v>554</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c r="AD4" s="393"/>
      <c r="AE4" s="393"/>
      <c r="AF4" s="393"/>
      <c r="AG4" s="393"/>
      <c r="AH4" s="393"/>
      <c r="AI4" s="393"/>
      <c r="AJ4" s="393"/>
      <c r="AK4" s="393"/>
      <c r="AL4" s="393"/>
      <c r="AM4" s="393"/>
      <c r="AN4" s="393"/>
      <c r="AO4" s="393"/>
      <c r="AP4" s="393"/>
      <c r="AQ4" s="393"/>
      <c r="AR4" s="393"/>
      <c r="AS4" s="227"/>
      <c r="AT4" s="28"/>
    </row>
    <row r="5" spans="1:46" s="8" customFormat="1" ht="18.75" x14ac:dyDescent="0.3">
      <c r="A5" s="13"/>
      <c r="K5" s="12"/>
      <c r="AT5" s="12"/>
    </row>
    <row r="6" spans="1:46" s="8" customFormat="1" ht="18.75" x14ac:dyDescent="0.3">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c r="AD6" s="275"/>
      <c r="AE6" s="275"/>
      <c r="AF6" s="275"/>
      <c r="AG6" s="275"/>
      <c r="AH6" s="275"/>
      <c r="AI6" s="275"/>
      <c r="AJ6" s="275"/>
      <c r="AK6" s="275"/>
      <c r="AL6" s="275"/>
      <c r="AM6" s="275"/>
      <c r="AN6" s="275"/>
      <c r="AO6" s="275"/>
      <c r="AP6" s="275"/>
      <c r="AQ6" s="275"/>
      <c r="AR6" s="275"/>
      <c r="AT6" s="12"/>
    </row>
    <row r="7" spans="1:46" s="8" customFormat="1" ht="18.75" x14ac:dyDescent="0.2">
      <c r="A7" s="221"/>
      <c r="B7" s="221"/>
      <c r="C7" s="221"/>
      <c r="D7" s="221"/>
      <c r="E7" s="221"/>
      <c r="F7" s="221"/>
      <c r="G7" s="221"/>
      <c r="H7" s="221"/>
      <c r="I7" s="221"/>
      <c r="J7" s="221"/>
      <c r="K7" s="221"/>
      <c r="L7" s="10"/>
      <c r="M7" s="10"/>
      <c r="N7" s="10"/>
      <c r="O7" s="10"/>
      <c r="P7" s="10"/>
      <c r="Q7" s="10"/>
      <c r="R7" s="10"/>
      <c r="S7" s="10"/>
      <c r="T7" s="10"/>
      <c r="U7" s="10"/>
      <c r="V7" s="10"/>
      <c r="W7" s="10"/>
      <c r="X7" s="10"/>
      <c r="Y7" s="10"/>
    </row>
    <row r="8" spans="1:46" s="8" customFormat="1" ht="18.75" customHeight="1" x14ac:dyDescent="0.2">
      <c r="A8" s="277" t="s">
        <v>507</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row>
    <row r="9" spans="1:46" s="8" customFormat="1" ht="18.75" customHeight="1" x14ac:dyDescent="0.2">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6" s="8" customFormat="1" ht="18.75" x14ac:dyDescent="0.2">
      <c r="A10" s="221"/>
      <c r="B10" s="221"/>
      <c r="C10" s="221"/>
      <c r="D10" s="221"/>
      <c r="E10" s="221"/>
      <c r="F10" s="221"/>
      <c r="G10" s="221"/>
      <c r="H10" s="221"/>
      <c r="I10" s="221"/>
      <c r="J10" s="221"/>
      <c r="K10" s="221"/>
      <c r="L10" s="10"/>
      <c r="M10" s="10"/>
      <c r="N10" s="10"/>
      <c r="O10" s="10"/>
      <c r="P10" s="10"/>
      <c r="Q10" s="10"/>
      <c r="R10" s="10"/>
      <c r="S10" s="10"/>
      <c r="T10" s="10"/>
      <c r="U10" s="10"/>
      <c r="V10" s="10"/>
      <c r="W10" s="10"/>
      <c r="X10" s="10"/>
      <c r="Y10" s="10"/>
    </row>
    <row r="11" spans="1:46" s="8" customFormat="1" ht="18.75" customHeight="1" x14ac:dyDescent="0.2">
      <c r="A11" s="394" t="s">
        <v>516</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row>
    <row r="12" spans="1:46" s="8" customFormat="1" ht="18.75" customHeight="1" x14ac:dyDescent="0.2">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6" s="8" customFormat="1" ht="15.75" customHeight="1" x14ac:dyDescent="0.2">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row>
    <row r="14" spans="1:46" s="2" customFormat="1" ht="12" x14ac:dyDescent="0.2">
      <c r="A14" s="394" t="s">
        <v>543</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row>
    <row r="15" spans="1:46" s="2"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6" s="2" customFormat="1" ht="15" customHeight="1" x14ac:dyDescent="0.2">
      <c r="A16" s="222"/>
      <c r="B16" s="222"/>
      <c r="C16" s="222"/>
      <c r="D16" s="222"/>
      <c r="E16" s="222"/>
      <c r="F16" s="222"/>
      <c r="G16" s="222"/>
      <c r="H16" s="222"/>
      <c r="I16" s="222"/>
      <c r="J16" s="222"/>
      <c r="K16" s="222"/>
      <c r="L16" s="222"/>
      <c r="M16" s="222"/>
      <c r="N16" s="222"/>
      <c r="O16" s="222"/>
      <c r="P16" s="222"/>
      <c r="Q16" s="222"/>
      <c r="R16" s="222"/>
      <c r="S16" s="222"/>
      <c r="T16" s="222"/>
      <c r="U16" s="222"/>
      <c r="V16" s="222"/>
    </row>
    <row r="17" spans="1:61" s="2" customFormat="1" ht="15" customHeight="1" x14ac:dyDescent="0.2">
      <c r="A17" s="274" t="s">
        <v>343</v>
      </c>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row>
    <row r="18" spans="1:61" s="8" customFormat="1" ht="18.75" customHeight="1" x14ac:dyDescent="0.2">
      <c r="A18" s="14"/>
      <c r="K18" s="28"/>
      <c r="AR18" s="28"/>
    </row>
    <row r="19" spans="1:61" s="8" customFormat="1" ht="18.75" customHeight="1" x14ac:dyDescent="0.3">
      <c r="A19" s="14"/>
      <c r="K19" s="12"/>
      <c r="AR19" s="12"/>
    </row>
    <row r="20" spans="1:61" s="8" customFormat="1" ht="18.75" x14ac:dyDescent="0.3">
      <c r="A20" s="13"/>
      <c r="K20" s="12"/>
      <c r="AR20" s="12"/>
    </row>
    <row r="21" spans="1:61" s="8" customFormat="1" ht="18.75" x14ac:dyDescent="0.3">
      <c r="A21" s="13"/>
      <c r="K21" s="12"/>
    </row>
    <row r="22" spans="1:61" ht="27.75" x14ac:dyDescent="0.4">
      <c r="A22" s="228"/>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U22" s="229"/>
      <c r="BD22" s="107"/>
      <c r="BE22" s="230"/>
      <c r="BF22" s="230"/>
      <c r="BG22" s="230"/>
      <c r="BH22" s="230"/>
      <c r="BI22" s="230"/>
    </row>
    <row r="23" spans="1:61" ht="27.75" x14ac:dyDescent="0.4">
      <c r="A23" s="228"/>
      <c r="B23" s="228"/>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U23" s="229"/>
      <c r="BD23" s="107"/>
      <c r="BE23" s="230"/>
      <c r="BF23" s="230"/>
      <c r="BG23" s="230"/>
      <c r="BH23" s="230"/>
      <c r="BI23" s="230"/>
    </row>
    <row r="24" spans="1:61" ht="18.75" customHeight="1" thickBot="1" x14ac:dyDescent="0.3">
      <c r="A24" s="231" t="s">
        <v>231</v>
      </c>
      <c r="B24" s="232"/>
      <c r="C24" s="232"/>
      <c r="D24" s="232"/>
      <c r="E24" s="232"/>
      <c r="F24" s="232"/>
      <c r="G24" s="232"/>
      <c r="H24" s="232"/>
      <c r="I24" s="232"/>
      <c r="J24" s="232"/>
      <c r="K24" s="232"/>
      <c r="L24" s="232"/>
      <c r="M24" s="232"/>
      <c r="N24" s="232"/>
      <c r="O24" s="232"/>
      <c r="P24" s="232"/>
      <c r="Q24" s="232"/>
      <c r="R24" s="232"/>
      <c r="S24" s="232"/>
      <c r="T24" s="232"/>
      <c r="U24" s="232"/>
      <c r="V24" s="232"/>
      <c r="W24" s="232"/>
      <c r="X24" s="232"/>
      <c r="Y24" s="232"/>
      <c r="Z24" s="232"/>
      <c r="AA24" s="232"/>
      <c r="AB24" s="232"/>
      <c r="AC24" s="232"/>
      <c r="AD24" s="232"/>
      <c r="AE24" s="232"/>
      <c r="AF24" s="232"/>
      <c r="AG24" s="232"/>
      <c r="AH24" s="232"/>
      <c r="AI24" s="232"/>
      <c r="AJ24" s="232"/>
      <c r="AK24" s="232"/>
      <c r="AL24" s="232"/>
      <c r="AN24" s="233"/>
      <c r="AO24" s="234"/>
      <c r="AP24" s="234"/>
      <c r="AQ24" s="234"/>
      <c r="AR24" s="234"/>
    </row>
    <row r="25" spans="1:61" ht="18.75" customHeight="1" x14ac:dyDescent="0.25">
      <c r="A25" s="397" t="s">
        <v>377</v>
      </c>
      <c r="B25" s="398"/>
      <c r="C25" s="398"/>
      <c r="D25" s="398"/>
      <c r="E25" s="398"/>
      <c r="F25" s="398"/>
      <c r="G25" s="398"/>
      <c r="H25" s="398"/>
      <c r="I25" s="398"/>
      <c r="J25" s="398"/>
      <c r="K25" s="398"/>
      <c r="L25" s="398"/>
      <c r="M25" s="398"/>
      <c r="N25" s="398"/>
      <c r="O25" s="398"/>
      <c r="P25" s="398"/>
      <c r="Q25" s="398"/>
      <c r="R25" s="398"/>
      <c r="S25" s="398"/>
      <c r="T25" s="398"/>
      <c r="U25" s="398"/>
      <c r="V25" s="398"/>
      <c r="W25" s="398"/>
      <c r="X25" s="398"/>
      <c r="Y25" s="398"/>
      <c r="Z25" s="398"/>
      <c r="AA25" s="398"/>
      <c r="AB25" s="398"/>
      <c r="AC25" s="398"/>
      <c r="AD25" s="398"/>
      <c r="AE25" s="398"/>
      <c r="AF25" s="398"/>
      <c r="AG25" s="398"/>
      <c r="AH25" s="398"/>
      <c r="AI25" s="398"/>
      <c r="AJ25" s="399"/>
      <c r="AK25" s="400">
        <v>40359500.06000001</v>
      </c>
      <c r="AL25" s="401"/>
      <c r="AN25" s="228" t="s">
        <v>230</v>
      </c>
      <c r="AO25" s="235"/>
      <c r="AP25" s="235"/>
    </row>
    <row r="26" spans="1:61" ht="15.75" customHeight="1" x14ac:dyDescent="0.25">
      <c r="A26" s="362" t="s">
        <v>229</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4"/>
      <c r="AK26" s="395"/>
      <c r="AL26" s="396"/>
      <c r="AN26" s="391" t="s">
        <v>228</v>
      </c>
      <c r="AO26" s="392"/>
      <c r="AP26" s="236">
        <v>1.6762386447391715</v>
      </c>
    </row>
    <row r="27" spans="1:61" x14ac:dyDescent="0.25">
      <c r="A27" s="362" t="s">
        <v>227</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4"/>
      <c r="AK27" s="389">
        <v>57</v>
      </c>
      <c r="AL27" s="390"/>
      <c r="AN27" s="391" t="s">
        <v>226</v>
      </c>
      <c r="AO27" s="392"/>
      <c r="AP27" s="236">
        <v>2.065833678900284</v>
      </c>
    </row>
    <row r="28" spans="1:61" ht="15" customHeight="1" x14ac:dyDescent="0.25">
      <c r="A28" s="362" t="s">
        <v>225</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89">
        <v>1</v>
      </c>
      <c r="AL28" s="390"/>
      <c r="AN28" s="391" t="s">
        <v>379</v>
      </c>
      <c r="AO28" s="392"/>
      <c r="AP28" s="237">
        <v>112385745.21795204</v>
      </c>
      <c r="AW28" s="238"/>
      <c r="AX28" s="238"/>
    </row>
    <row r="29" spans="1:61" ht="15" customHeight="1" x14ac:dyDescent="0.25">
      <c r="A29" s="362" t="s">
        <v>224</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89">
        <v>0</v>
      </c>
      <c r="AL29" s="390"/>
      <c r="AN29" s="391" t="s">
        <v>380</v>
      </c>
      <c r="AO29" s="392"/>
      <c r="AP29" s="239" t="s">
        <v>497</v>
      </c>
    </row>
    <row r="30" spans="1:61" ht="15" customHeight="1" x14ac:dyDescent="0.25">
      <c r="A30" s="362" t="s">
        <v>378</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4"/>
      <c r="AK30" s="389">
        <v>1</v>
      </c>
      <c r="AL30" s="390"/>
    </row>
    <row r="31" spans="1:61" x14ac:dyDescent="0.25">
      <c r="A31" s="362" t="s">
        <v>223</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4"/>
      <c r="AK31" s="387">
        <v>1</v>
      </c>
      <c r="AL31" s="388"/>
    </row>
    <row r="32" spans="1:61" x14ac:dyDescent="0.25">
      <c r="A32" s="362" t="s">
        <v>207</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4"/>
      <c r="AK32" s="387">
        <v>484043.73333333334</v>
      </c>
      <c r="AL32" s="388"/>
    </row>
    <row r="33" spans="1:95" x14ac:dyDescent="0.25">
      <c r="A33" s="362" t="s">
        <v>222</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4"/>
      <c r="AK33" s="387">
        <v>1</v>
      </c>
      <c r="AL33" s="388"/>
    </row>
    <row r="34" spans="1:95" x14ac:dyDescent="0.25">
      <c r="A34" s="362" t="s">
        <v>221</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4"/>
      <c r="AK34" s="387">
        <v>1</v>
      </c>
      <c r="AL34" s="388"/>
    </row>
    <row r="35" spans="1:95"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4"/>
      <c r="AK35" s="385"/>
      <c r="AL35" s="386"/>
    </row>
    <row r="36" spans="1:95" x14ac:dyDescent="0.25">
      <c r="A36" s="362" t="s">
        <v>200</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4"/>
      <c r="AK36" s="372">
        <v>0.2</v>
      </c>
      <c r="AL36" s="373"/>
    </row>
    <row r="37" spans="1:95" x14ac:dyDescent="0.25">
      <c r="A37" s="362" t="s">
        <v>381</v>
      </c>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4"/>
      <c r="AK37" s="387">
        <v>0</v>
      </c>
      <c r="AL37" s="388"/>
    </row>
    <row r="38" spans="1:95" x14ac:dyDescent="0.25">
      <c r="A38" s="362" t="s">
        <v>220</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4"/>
      <c r="AK38" s="385"/>
      <c r="AL38" s="386"/>
    </row>
    <row r="39" spans="1:95" x14ac:dyDescent="0.25">
      <c r="A39" s="362" t="s">
        <v>219</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4"/>
      <c r="AK39" s="383">
        <v>0</v>
      </c>
      <c r="AL39" s="384"/>
    </row>
    <row r="40" spans="1:95" x14ac:dyDescent="0.25">
      <c r="A40" s="362" t="s">
        <v>555</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4"/>
      <c r="AK40" s="385"/>
      <c r="AL40" s="386"/>
    </row>
    <row r="41" spans="1:95" x14ac:dyDescent="0.25">
      <c r="A41" s="362" t="s">
        <v>218</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4"/>
      <c r="AK41" s="372">
        <v>0</v>
      </c>
      <c r="AL41" s="373"/>
    </row>
    <row r="42" spans="1:95" x14ac:dyDescent="0.25">
      <c r="A42" s="362" t="s">
        <v>217</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4"/>
      <c r="AK42" s="372">
        <v>0</v>
      </c>
      <c r="AL42" s="373"/>
    </row>
    <row r="43" spans="1:95" x14ac:dyDescent="0.25">
      <c r="A43" s="362" t="s">
        <v>216</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4"/>
      <c r="AK43" s="372">
        <v>0</v>
      </c>
      <c r="AL43" s="373"/>
      <c r="BJ43" s="240"/>
    </row>
    <row r="44" spans="1:95" x14ac:dyDescent="0.25">
      <c r="A44" s="362" t="s">
        <v>215</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4"/>
      <c r="AK44" s="372">
        <v>0.13969999999999999</v>
      </c>
      <c r="AL44" s="373"/>
      <c r="BE44" s="241"/>
      <c r="BF44" s="241"/>
      <c r="BG44" s="241"/>
      <c r="BH44" s="241"/>
      <c r="BI44" s="241"/>
      <c r="BJ44" s="241"/>
    </row>
    <row r="45" spans="1:95" x14ac:dyDescent="0.25">
      <c r="A45" s="362" t="s">
        <v>214</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4"/>
      <c r="AK45" s="372">
        <v>1</v>
      </c>
      <c r="AL45" s="373"/>
    </row>
    <row r="46" spans="1:95" ht="16.5" thickBot="1" x14ac:dyDescent="0.3">
      <c r="A46" s="374" t="s">
        <v>556</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6"/>
      <c r="AK46" s="377">
        <v>0.13969999999999999</v>
      </c>
      <c r="AL46" s="378"/>
    </row>
    <row r="47" spans="1:95" x14ac:dyDescent="0.25">
      <c r="A47" s="379" t="s">
        <v>213</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35">
        <v>2025</v>
      </c>
      <c r="AL47" s="382"/>
      <c r="AM47" s="242">
        <v>2026</v>
      </c>
      <c r="AN47" s="243">
        <v>2027</v>
      </c>
      <c r="AO47" s="243">
        <v>2028</v>
      </c>
      <c r="AP47" s="243">
        <v>2029</v>
      </c>
      <c r="AQ47" s="243">
        <v>2030</v>
      </c>
      <c r="AR47" s="243">
        <v>2031</v>
      </c>
      <c r="AS47" s="243">
        <v>2032</v>
      </c>
      <c r="AT47" s="243">
        <v>2033</v>
      </c>
      <c r="AU47" s="243">
        <v>2034</v>
      </c>
      <c r="AV47" s="243">
        <v>2035</v>
      </c>
      <c r="AW47" s="243">
        <v>2036</v>
      </c>
      <c r="AX47" s="243">
        <v>2037</v>
      </c>
      <c r="AY47" s="243">
        <v>2038</v>
      </c>
      <c r="AZ47" s="243">
        <v>2039</v>
      </c>
      <c r="BA47" s="243">
        <v>2040</v>
      </c>
      <c r="BB47" s="243">
        <v>2041</v>
      </c>
      <c r="BC47" s="243">
        <v>2042</v>
      </c>
      <c r="BD47" s="243">
        <v>2043</v>
      </c>
      <c r="BE47" s="243">
        <v>2044</v>
      </c>
      <c r="BF47" s="243">
        <v>2045</v>
      </c>
      <c r="BG47" s="243">
        <v>2046</v>
      </c>
      <c r="BH47" s="243">
        <v>2047</v>
      </c>
      <c r="BI47" s="243">
        <v>2048</v>
      </c>
      <c r="BJ47" s="243">
        <v>2049</v>
      </c>
      <c r="BK47" s="243">
        <v>2050</v>
      </c>
      <c r="BL47" s="243">
        <v>2051</v>
      </c>
      <c r="BM47" s="243">
        <v>2052</v>
      </c>
      <c r="BN47" s="243">
        <v>2053</v>
      </c>
      <c r="BO47" s="243">
        <v>2054</v>
      </c>
      <c r="BP47" s="243">
        <v>2055</v>
      </c>
      <c r="BQ47" s="243">
        <v>2056</v>
      </c>
      <c r="BR47" s="243">
        <v>2057</v>
      </c>
      <c r="BS47" s="243">
        <v>2058</v>
      </c>
      <c r="BT47" s="243">
        <v>2059</v>
      </c>
      <c r="BU47" s="243">
        <v>2060</v>
      </c>
      <c r="BV47" s="243">
        <v>2061</v>
      </c>
      <c r="BW47" s="243">
        <v>2062</v>
      </c>
      <c r="BX47" s="243">
        <v>2063</v>
      </c>
      <c r="BY47" s="243">
        <v>2064</v>
      </c>
      <c r="BZ47" s="243">
        <v>2065</v>
      </c>
      <c r="CA47" s="243">
        <v>2066</v>
      </c>
      <c r="CB47" s="243">
        <v>2067</v>
      </c>
      <c r="CC47" s="243">
        <v>2068</v>
      </c>
      <c r="CD47" s="243">
        <v>2069</v>
      </c>
      <c r="CE47" s="243">
        <v>2070</v>
      </c>
      <c r="CF47" s="243">
        <v>2071</v>
      </c>
      <c r="CG47" s="243">
        <v>2072</v>
      </c>
      <c r="CH47" s="243">
        <v>2073</v>
      </c>
      <c r="CI47" s="243">
        <v>2074</v>
      </c>
      <c r="CJ47" s="243">
        <v>2075</v>
      </c>
      <c r="CK47" s="243">
        <v>2076</v>
      </c>
      <c r="CL47" s="243">
        <v>2077</v>
      </c>
      <c r="CM47" s="243">
        <v>2078</v>
      </c>
      <c r="CN47" s="243">
        <v>2079</v>
      </c>
      <c r="CO47" s="243">
        <v>2080</v>
      </c>
      <c r="CP47" s="243">
        <v>2081</v>
      </c>
      <c r="CQ47" s="243">
        <v>2082</v>
      </c>
    </row>
    <row r="48" spans="1:95" outlineLevel="1" x14ac:dyDescent="0.25">
      <c r="A48" s="362" t="s">
        <v>212</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4"/>
      <c r="AK48" s="365">
        <v>0.04</v>
      </c>
      <c r="AL48" s="366"/>
      <c r="AM48" s="244">
        <v>0.04</v>
      </c>
      <c r="AN48" s="244">
        <v>0.04</v>
      </c>
      <c r="AO48" s="244">
        <v>0.04</v>
      </c>
      <c r="AP48" s="244">
        <v>0.04</v>
      </c>
      <c r="AQ48" s="244">
        <v>0.04</v>
      </c>
      <c r="AR48" s="244">
        <v>0.04</v>
      </c>
      <c r="AS48" s="244">
        <v>0.04</v>
      </c>
      <c r="AT48" s="244">
        <v>0.04</v>
      </c>
      <c r="AU48" s="244">
        <v>0.04</v>
      </c>
      <c r="AV48" s="244">
        <v>0.04</v>
      </c>
      <c r="AW48" s="244">
        <v>0.04</v>
      </c>
      <c r="AX48" s="244">
        <v>0.04</v>
      </c>
      <c r="AY48" s="244">
        <v>0.04</v>
      </c>
      <c r="AZ48" s="244">
        <v>0.04</v>
      </c>
      <c r="BA48" s="244">
        <v>0.04</v>
      </c>
      <c r="BB48" s="244">
        <v>0.04</v>
      </c>
      <c r="BC48" s="244">
        <v>0.04</v>
      </c>
      <c r="BD48" s="244">
        <v>0.04</v>
      </c>
      <c r="BE48" s="244">
        <v>0.04</v>
      </c>
      <c r="BF48" s="244">
        <v>0.04</v>
      </c>
      <c r="BG48" s="244">
        <v>0.04</v>
      </c>
      <c r="BH48" s="244">
        <v>0.04</v>
      </c>
      <c r="BI48" s="244">
        <v>0.04</v>
      </c>
      <c r="BJ48" s="244">
        <v>0.04</v>
      </c>
      <c r="BK48" s="244">
        <v>0.04</v>
      </c>
      <c r="BL48" s="244">
        <v>0.04</v>
      </c>
      <c r="BM48" s="244">
        <v>0.04</v>
      </c>
      <c r="BN48" s="244">
        <v>0.04</v>
      </c>
      <c r="BO48" s="244">
        <v>0.04</v>
      </c>
      <c r="BP48" s="244">
        <v>0.04</v>
      </c>
      <c r="BQ48" s="244">
        <v>0.04</v>
      </c>
      <c r="BR48" s="244">
        <v>0.04</v>
      </c>
      <c r="BS48" s="244">
        <v>0.04</v>
      </c>
      <c r="BT48" s="244">
        <v>0.04</v>
      </c>
      <c r="BU48" s="244">
        <v>0.04</v>
      </c>
      <c r="BV48" s="244">
        <v>0.04</v>
      </c>
      <c r="BW48" s="244">
        <v>0.04</v>
      </c>
      <c r="BX48" s="244">
        <v>0.04</v>
      </c>
      <c r="BY48" s="244">
        <v>0.04</v>
      </c>
      <c r="BZ48" s="244">
        <v>0.04</v>
      </c>
      <c r="CA48" s="244">
        <v>0.04</v>
      </c>
      <c r="CB48" s="244">
        <v>0.04</v>
      </c>
      <c r="CC48" s="244">
        <v>0.04</v>
      </c>
      <c r="CD48" s="244">
        <v>0.04</v>
      </c>
      <c r="CE48" s="244">
        <v>0.04</v>
      </c>
      <c r="CF48" s="244">
        <v>0.04</v>
      </c>
      <c r="CG48" s="244">
        <v>0.04</v>
      </c>
      <c r="CH48" s="244">
        <v>0.04</v>
      </c>
      <c r="CI48" s="244">
        <v>0.04</v>
      </c>
      <c r="CJ48" s="244">
        <v>0.04</v>
      </c>
      <c r="CK48" s="244">
        <v>0.04</v>
      </c>
      <c r="CL48" s="244">
        <v>0.04</v>
      </c>
      <c r="CM48" s="244">
        <v>0.04</v>
      </c>
      <c r="CN48" s="244">
        <v>0.04</v>
      </c>
      <c r="CO48" s="244">
        <v>0.04</v>
      </c>
      <c r="CP48" s="244">
        <v>0.04</v>
      </c>
      <c r="CQ48" s="244">
        <v>0.04</v>
      </c>
    </row>
    <row r="49" spans="1:95" outlineLevel="1" x14ac:dyDescent="0.25">
      <c r="A49" s="362" t="s">
        <v>211</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4"/>
      <c r="AK49" s="365">
        <v>0.04</v>
      </c>
      <c r="AL49" s="366"/>
      <c r="AM49" s="244">
        <v>8.1600000000000117E-2</v>
      </c>
      <c r="AN49" s="245">
        <v>0.12486400000000009</v>
      </c>
      <c r="AO49" s="245">
        <v>0.16985856000000021</v>
      </c>
      <c r="AP49" s="245">
        <v>0.21665290240000035</v>
      </c>
      <c r="AQ49" s="245">
        <v>0.26531901849600037</v>
      </c>
      <c r="AR49" s="245">
        <v>0.31593177923584048</v>
      </c>
      <c r="AS49" s="245">
        <v>0.3685690504052741</v>
      </c>
      <c r="AT49" s="245">
        <v>0.42331181242148519</v>
      </c>
      <c r="AU49" s="245">
        <v>0.48024428491834459</v>
      </c>
      <c r="AV49" s="245">
        <v>0.53945405631507848</v>
      </c>
      <c r="AW49" s="245">
        <v>0.60103221856768174</v>
      </c>
      <c r="AX49" s="245">
        <v>0.66507350731038906</v>
      </c>
      <c r="AY49" s="245">
        <v>0.73167644760280459</v>
      </c>
      <c r="AZ49" s="245">
        <v>0.80094350550691673</v>
      </c>
      <c r="BA49" s="245">
        <v>0.87298124572719349</v>
      </c>
      <c r="BB49" s="245">
        <v>0.94790049555628131</v>
      </c>
      <c r="BC49" s="245">
        <v>1.0258165153785326</v>
      </c>
      <c r="BD49" s="245">
        <v>1.1068491759936738</v>
      </c>
      <c r="BE49" s="245">
        <v>1.1911231430334208</v>
      </c>
      <c r="BF49" s="245">
        <v>1.2787680687547578</v>
      </c>
      <c r="BG49" s="245">
        <v>1.369918791504948</v>
      </c>
      <c r="BH49" s="245">
        <v>1.4647155431651462</v>
      </c>
      <c r="BI49" s="245">
        <v>1.5633041648917523</v>
      </c>
      <c r="BJ49" s="245">
        <v>1.6658363314874225</v>
      </c>
      <c r="BK49" s="245">
        <v>1.7724697847469195</v>
      </c>
      <c r="BL49" s="245">
        <v>1.8833685761367964</v>
      </c>
      <c r="BM49" s="245">
        <v>1.9987033191822685</v>
      </c>
      <c r="BN49" s="245">
        <v>2.1186514519495594</v>
      </c>
      <c r="BO49" s="245">
        <v>2.2433975100275418</v>
      </c>
      <c r="BP49" s="245">
        <v>2.3731334104286437</v>
      </c>
      <c r="BQ49" s="245">
        <v>2.5080587468457893</v>
      </c>
      <c r="BR49" s="245">
        <v>2.6483810967196209</v>
      </c>
      <c r="BS49" s="245">
        <v>2.7943163405884057</v>
      </c>
      <c r="BT49" s="245">
        <v>2.9460889942119421</v>
      </c>
      <c r="BU49" s="245">
        <v>3.1039325539804201</v>
      </c>
      <c r="BV49" s="245">
        <v>3.2680898561396372</v>
      </c>
      <c r="BW49" s="245">
        <v>3.438813450385223</v>
      </c>
      <c r="BX49" s="245">
        <v>3.6163659884006325</v>
      </c>
      <c r="BY49" s="245">
        <v>3.8010206279366576</v>
      </c>
      <c r="BZ49" s="245">
        <v>3.993061453054124</v>
      </c>
      <c r="CA49" s="245">
        <v>4.1927839111762895</v>
      </c>
      <c r="CB49" s="245">
        <v>4.4004952676233415</v>
      </c>
      <c r="CC49" s="245">
        <v>4.6165150783282751</v>
      </c>
      <c r="CD49" s="245">
        <v>4.8411756814614062</v>
      </c>
      <c r="CE49" s="245">
        <v>5.0748227087198625</v>
      </c>
      <c r="CF49" s="245">
        <v>5.317815617068657</v>
      </c>
      <c r="CG49" s="245">
        <v>5.5705282417514033</v>
      </c>
      <c r="CH49" s="245">
        <v>5.8333493714214599</v>
      </c>
      <c r="CI49" s="245">
        <v>6.1066833462783183</v>
      </c>
      <c r="CJ49" s="245">
        <v>6.3909506801294516</v>
      </c>
      <c r="CK49" s="245">
        <v>6.6865887073346295</v>
      </c>
      <c r="CL49" s="245">
        <v>6.9940522556280147</v>
      </c>
      <c r="CM49" s="245">
        <v>7.3138143458531353</v>
      </c>
      <c r="CN49" s="245">
        <v>7.6463669196872601</v>
      </c>
      <c r="CO49" s="245">
        <v>7.9922215964747512</v>
      </c>
      <c r="CP49" s="245">
        <v>8.3519104603337411</v>
      </c>
      <c r="CQ49" s="245">
        <v>8.7259868787470918</v>
      </c>
    </row>
    <row r="50" spans="1:95" s="228" customFormat="1" ht="16.5" thickBot="1" x14ac:dyDescent="0.3">
      <c r="A50" s="367" t="s">
        <v>382</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9"/>
      <c r="AK50" s="370">
        <v>47983.333333333336</v>
      </c>
      <c r="AL50" s="371"/>
      <c r="AM50" s="246">
        <v>31154386.583361063</v>
      </c>
      <c r="AN50" s="247">
        <v>32552324.652962729</v>
      </c>
      <c r="AO50" s="247">
        <v>33854417.63908124</v>
      </c>
      <c r="AP50" s="247">
        <v>35208594.344644487</v>
      </c>
      <c r="AQ50" s="247">
        <v>36616938.118430272</v>
      </c>
      <c r="AR50" s="247">
        <v>38081615.643167473</v>
      </c>
      <c r="AS50" s="247">
        <v>39604880.268894173</v>
      </c>
      <c r="AT50" s="247">
        <v>41189075.479649946</v>
      </c>
      <c r="AU50" s="247">
        <v>42836638.498835951</v>
      </c>
      <c r="AV50" s="247">
        <v>44550104.038789392</v>
      </c>
      <c r="AW50" s="247">
        <v>46332108.200340971</v>
      </c>
      <c r="AX50" s="247">
        <v>48185392.528354608</v>
      </c>
      <c r="AY50" s="247">
        <v>50112808.22948879</v>
      </c>
      <c r="AZ50" s="247">
        <v>52117320.558668345</v>
      </c>
      <c r="BA50" s="247">
        <v>54202013.381015085</v>
      </c>
      <c r="BB50" s="247">
        <v>56370093.91625569</v>
      </c>
      <c r="BC50" s="247">
        <v>58624897.672905922</v>
      </c>
      <c r="BD50" s="247">
        <v>60969893.57982216</v>
      </c>
      <c r="BE50" s="247">
        <v>63408689.323015049</v>
      </c>
      <c r="BF50" s="247">
        <v>65945036.895935655</v>
      </c>
      <c r="BG50" s="247">
        <v>68582838.371773094</v>
      </c>
      <c r="BH50" s="247">
        <v>71326151.906643987</v>
      </c>
      <c r="BI50" s="247">
        <v>74179197.982909769</v>
      </c>
      <c r="BJ50" s="247">
        <v>77146365.902226165</v>
      </c>
      <c r="BK50" s="247">
        <v>80232220.538315222</v>
      </c>
      <c r="BL50" s="247">
        <v>83441509.359847829</v>
      </c>
      <c r="BM50" s="247">
        <v>86779169.734241754</v>
      </c>
      <c r="BN50" s="247">
        <v>90250336.523611411</v>
      </c>
      <c r="BO50" s="247">
        <v>93860349.98455587</v>
      </c>
      <c r="BP50" s="247">
        <v>97614763.983938113</v>
      </c>
      <c r="BQ50" s="247">
        <v>101519354.54329565</v>
      </c>
      <c r="BR50" s="247">
        <v>105580128.72502746</v>
      </c>
      <c r="BS50" s="247">
        <v>109803333.87402855</v>
      </c>
      <c r="BT50" s="247">
        <v>114195467.22898971</v>
      </c>
      <c r="BU50" s="247">
        <v>118763285.91814929</v>
      </c>
      <c r="BV50" s="247">
        <v>123513817.35487528</v>
      </c>
      <c r="BW50" s="247">
        <v>128454370.04907028</v>
      </c>
      <c r="BX50" s="247">
        <v>133592544.85103311</v>
      </c>
      <c r="BY50" s="247">
        <v>138936246.64507446</v>
      </c>
      <c r="BZ50" s="247">
        <v>144493696.5108774</v>
      </c>
      <c r="CA50" s="247">
        <v>150273444.3713125</v>
      </c>
      <c r="CB50" s="247">
        <v>156284382.14616501</v>
      </c>
      <c r="CC50" s="247">
        <v>162535757.43201163</v>
      </c>
      <c r="CD50" s="247">
        <v>169037187.72929209</v>
      </c>
      <c r="CE50" s="247">
        <v>175798675.23846379</v>
      </c>
      <c r="CF50" s="247">
        <v>182830622.24800232</v>
      </c>
      <c r="CG50" s="247">
        <v>190143847.13792241</v>
      </c>
      <c r="CH50" s="247">
        <v>197749601.02343935</v>
      </c>
      <c r="CI50" s="247">
        <v>205659585.06437695</v>
      </c>
      <c r="CJ50" s="247">
        <v>213885968.466952</v>
      </c>
      <c r="CK50" s="247">
        <v>222441407.20563012</v>
      </c>
      <c r="CL50" s="247">
        <v>231339063.49385533</v>
      </c>
      <c r="CM50" s="247">
        <v>240592626.03360954</v>
      </c>
      <c r="CN50" s="247">
        <v>250216331.07495391</v>
      </c>
      <c r="CO50" s="247">
        <v>260224984.31795213</v>
      </c>
      <c r="CP50" s="247">
        <v>270633983.69067019</v>
      </c>
      <c r="CQ50" s="247">
        <v>281459343.038297</v>
      </c>
    </row>
    <row r="51" spans="1:95" hidden="1" x14ac:dyDescent="0.25">
      <c r="A51" s="356" t="s">
        <v>508</v>
      </c>
      <c r="B51" s="357"/>
      <c r="C51" s="357"/>
      <c r="D51" s="357"/>
      <c r="E51" s="357"/>
      <c r="F51" s="357"/>
      <c r="G51" s="357"/>
      <c r="H51" s="357"/>
      <c r="I51" s="357"/>
      <c r="J51" s="357"/>
      <c r="K51" s="357"/>
      <c r="L51" s="357"/>
      <c r="M51" s="357"/>
      <c r="N51" s="357"/>
      <c r="O51" s="357"/>
      <c r="P51" s="357"/>
      <c r="Q51" s="357"/>
      <c r="R51" s="357"/>
      <c r="S51" s="357"/>
      <c r="T51" s="357"/>
      <c r="U51" s="357"/>
      <c r="V51" s="357"/>
      <c r="W51" s="357"/>
      <c r="X51" s="357"/>
      <c r="Y51" s="357"/>
      <c r="Z51" s="357"/>
      <c r="AA51" s="357"/>
      <c r="AB51" s="357"/>
      <c r="AC51" s="357"/>
      <c r="AD51" s="357"/>
      <c r="AE51" s="357"/>
      <c r="AF51" s="357"/>
      <c r="AG51" s="357"/>
      <c r="AH51" s="357"/>
      <c r="AI51" s="357"/>
      <c r="AJ51" s="357"/>
      <c r="AK51" s="358">
        <v>47.983333333333334</v>
      </c>
      <c r="AL51" s="358"/>
      <c r="AM51" s="248">
        <v>31154.386583361062</v>
      </c>
      <c r="AN51" s="249">
        <v>32552.324652962729</v>
      </c>
      <c r="AO51" s="249">
        <v>33854.417639081243</v>
      </c>
      <c r="AP51" s="249">
        <v>35208.594344644487</v>
      </c>
      <c r="AQ51" s="249">
        <v>36616.938118430269</v>
      </c>
      <c r="AR51" s="249">
        <v>38081.615643167475</v>
      </c>
      <c r="AS51" s="249">
        <v>39604.880268894172</v>
      </c>
      <c r="AT51" s="249">
        <v>41189.075479649946</v>
      </c>
      <c r="AU51" s="249">
        <v>42836.63849883595</v>
      </c>
      <c r="AV51" s="249">
        <v>44550.104038789388</v>
      </c>
      <c r="AW51" s="249">
        <v>46332.108200340968</v>
      </c>
      <c r="AX51" s="249">
        <v>48185.392528354605</v>
      </c>
      <c r="AY51" s="249">
        <v>50112.808229488794</v>
      </c>
      <c r="AZ51" s="249">
        <v>52117.320558668347</v>
      </c>
      <c r="BA51" s="249">
        <v>54202.013381015087</v>
      </c>
      <c r="BB51" s="249">
        <v>56370.09391625569</v>
      </c>
      <c r="BC51" s="249">
        <v>58624.897672905921</v>
      </c>
      <c r="BD51" s="249">
        <v>60969.893579822157</v>
      </c>
      <c r="BE51" s="249">
        <v>63408.689323015045</v>
      </c>
      <c r="BF51" s="249">
        <v>65945.036895935657</v>
      </c>
      <c r="BG51" s="249">
        <v>68582.83837177309</v>
      </c>
      <c r="BH51" s="249">
        <v>71326.151906643994</v>
      </c>
      <c r="BI51" s="249">
        <v>74179.197982909769</v>
      </c>
      <c r="BJ51" s="249">
        <v>77146.365902226171</v>
      </c>
      <c r="BK51" s="249">
        <v>80232.220538315218</v>
      </c>
      <c r="BL51" s="249">
        <v>83441.509359847827</v>
      </c>
      <c r="BM51" s="249">
        <v>86779.169734241746</v>
      </c>
      <c r="BN51" s="249">
        <v>90250.336523611419</v>
      </c>
      <c r="BO51" s="249">
        <v>93860.349984555869</v>
      </c>
      <c r="BP51" s="249">
        <v>97614.763983938115</v>
      </c>
      <c r="BQ51" s="249">
        <v>101519.35454329565</v>
      </c>
      <c r="BR51" s="249">
        <v>105580.12872502746</v>
      </c>
      <c r="BS51" s="249">
        <v>109803.33387402855</v>
      </c>
      <c r="BT51" s="249">
        <v>114195.4672289897</v>
      </c>
      <c r="BU51" s="249">
        <v>118763.2859181493</v>
      </c>
      <c r="BV51" s="249">
        <v>123513.81735487528</v>
      </c>
      <c r="BW51" s="249">
        <v>128454.37004907029</v>
      </c>
      <c r="BX51" s="249">
        <v>133592.5448510331</v>
      </c>
      <c r="BY51" s="249">
        <v>138936.24664507445</v>
      </c>
      <c r="BZ51" s="249">
        <v>144493.6965108774</v>
      </c>
      <c r="CA51" s="249">
        <v>150273.44437131251</v>
      </c>
      <c r="CB51" s="249">
        <v>156284.38214616501</v>
      </c>
      <c r="CC51" s="249">
        <v>162535.75743201163</v>
      </c>
      <c r="CD51" s="249">
        <v>169037.18772929208</v>
      </c>
      <c r="CE51" s="249">
        <v>175798.67523846379</v>
      </c>
      <c r="CF51" s="249">
        <v>182830.62224800233</v>
      </c>
      <c r="CG51" s="249">
        <v>190143.84713792242</v>
      </c>
      <c r="CH51" s="249">
        <v>197749.60102343935</v>
      </c>
      <c r="CI51" s="249">
        <v>205659.58506437694</v>
      </c>
      <c r="CJ51" s="249">
        <v>213885.96846695201</v>
      </c>
      <c r="CK51" s="249">
        <v>222441.40720563012</v>
      </c>
      <c r="CL51" s="249">
        <v>231339.06349385533</v>
      </c>
      <c r="CM51" s="249">
        <v>240592.62603360953</v>
      </c>
      <c r="CN51" s="249">
        <v>250216.33107495392</v>
      </c>
      <c r="CO51" s="249">
        <v>260224.98431795213</v>
      </c>
      <c r="CP51" s="249">
        <v>270633.98369067017</v>
      </c>
      <c r="CQ51" s="249">
        <v>281459.34303829703</v>
      </c>
    </row>
    <row r="52" spans="1:95" hidden="1" x14ac:dyDescent="0.25">
      <c r="A52" s="359" t="s">
        <v>509</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0"/>
      <c r="AL52" s="350"/>
      <c r="AM52" s="250">
        <v>0</v>
      </c>
      <c r="AN52" s="251">
        <v>0</v>
      </c>
      <c r="AO52" s="251">
        <v>0</v>
      </c>
      <c r="AP52" s="251">
        <v>0</v>
      </c>
      <c r="AQ52" s="251">
        <v>0</v>
      </c>
      <c r="AR52" s="251">
        <v>0</v>
      </c>
      <c r="AS52" s="251">
        <v>0</v>
      </c>
      <c r="AT52" s="251">
        <v>0</v>
      </c>
      <c r="AU52" s="251">
        <v>0</v>
      </c>
      <c r="AV52" s="251">
        <v>0</v>
      </c>
      <c r="AW52" s="251">
        <v>0</v>
      </c>
      <c r="AX52" s="251">
        <v>0</v>
      </c>
      <c r="AY52" s="251">
        <v>0</v>
      </c>
      <c r="AZ52" s="251">
        <v>0</v>
      </c>
      <c r="BA52" s="251">
        <v>0</v>
      </c>
      <c r="BB52" s="251">
        <v>0</v>
      </c>
      <c r="BC52" s="251">
        <v>0</v>
      </c>
      <c r="BD52" s="251">
        <v>0</v>
      </c>
      <c r="BE52" s="251">
        <v>0</v>
      </c>
      <c r="BF52" s="251">
        <v>0</v>
      </c>
      <c r="BG52" s="251">
        <v>0</v>
      </c>
      <c r="BH52" s="251">
        <v>0</v>
      </c>
      <c r="BI52" s="251">
        <v>0</v>
      </c>
      <c r="BJ52" s="251">
        <v>0</v>
      </c>
      <c r="BK52" s="251">
        <v>0</v>
      </c>
      <c r="BL52" s="251">
        <v>0</v>
      </c>
      <c r="BM52" s="251">
        <v>0</v>
      </c>
      <c r="BN52" s="251">
        <v>0</v>
      </c>
      <c r="BO52" s="251">
        <v>0</v>
      </c>
      <c r="BP52" s="251">
        <v>0</v>
      </c>
      <c r="BQ52" s="251">
        <v>0</v>
      </c>
      <c r="BR52" s="251">
        <v>0</v>
      </c>
      <c r="BS52" s="251">
        <v>0</v>
      </c>
      <c r="BT52" s="251">
        <v>0</v>
      </c>
      <c r="BU52" s="251">
        <v>0</v>
      </c>
      <c r="BV52" s="251">
        <v>0</v>
      </c>
      <c r="BW52" s="251">
        <v>0</v>
      </c>
      <c r="BX52" s="251">
        <v>0</v>
      </c>
      <c r="BY52" s="251">
        <v>0</v>
      </c>
      <c r="BZ52" s="251">
        <v>0</v>
      </c>
      <c r="CA52" s="251">
        <v>0</v>
      </c>
      <c r="CB52" s="251">
        <v>0</v>
      </c>
      <c r="CC52" s="251">
        <v>0</v>
      </c>
      <c r="CD52" s="251">
        <v>0</v>
      </c>
      <c r="CE52" s="251">
        <v>0</v>
      </c>
      <c r="CF52" s="251">
        <v>0</v>
      </c>
      <c r="CG52" s="251">
        <v>0</v>
      </c>
      <c r="CH52" s="251">
        <v>0</v>
      </c>
      <c r="CI52" s="251">
        <v>0</v>
      </c>
      <c r="CJ52" s="251">
        <v>0</v>
      </c>
      <c r="CK52" s="251">
        <v>0</v>
      </c>
      <c r="CL52" s="251">
        <v>0</v>
      </c>
      <c r="CM52" s="251">
        <v>0</v>
      </c>
      <c r="CN52" s="251">
        <v>0</v>
      </c>
      <c r="CO52" s="251">
        <v>0</v>
      </c>
      <c r="CP52" s="251">
        <v>0</v>
      </c>
      <c r="CQ52" s="251">
        <v>0</v>
      </c>
    </row>
    <row r="53" spans="1:95" hidden="1" x14ac:dyDescent="0.25">
      <c r="A53" s="359" t="s">
        <v>510</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v>0</v>
      </c>
      <c r="AL53" s="361"/>
      <c r="AM53" s="250">
        <v>580.85248000000001</v>
      </c>
      <c r="AN53" s="251">
        <v>604.08657919999996</v>
      </c>
      <c r="AO53" s="251">
        <v>628.25004236799998</v>
      </c>
      <c r="AP53" s="251">
        <v>653.38004406272</v>
      </c>
      <c r="AQ53" s="251">
        <v>679.51524582522882</v>
      </c>
      <c r="AR53" s="251">
        <v>706.69585565823797</v>
      </c>
      <c r="AS53" s="251">
        <v>734.96368988456754</v>
      </c>
      <c r="AT53" s="251">
        <v>764.36223747995029</v>
      </c>
      <c r="AU53" s="251">
        <v>794.93672697914826</v>
      </c>
      <c r="AV53" s="251">
        <v>826.73419605831418</v>
      </c>
      <c r="AW53" s="251">
        <v>859.80356390064685</v>
      </c>
      <c r="AX53" s="251">
        <v>894.19570645667284</v>
      </c>
      <c r="AY53" s="251">
        <v>929.96353471493967</v>
      </c>
      <c r="AZ53" s="251">
        <v>967.16207610353717</v>
      </c>
      <c r="BA53" s="251">
        <v>1005.8485591476787</v>
      </c>
      <c r="BB53" s="251">
        <v>1046.0825015135858</v>
      </c>
      <c r="BC53" s="251">
        <v>1087.9258015741293</v>
      </c>
      <c r="BD53" s="251">
        <v>1131.4428336370945</v>
      </c>
      <c r="BE53" s="251">
        <v>1176.7005469825783</v>
      </c>
      <c r="BF53" s="251">
        <v>1223.7685688618815</v>
      </c>
      <c r="BG53" s="251">
        <v>1272.7193116163569</v>
      </c>
      <c r="BH53" s="251">
        <v>1323.6280840810114</v>
      </c>
      <c r="BI53" s="251">
        <v>1376.5732074442519</v>
      </c>
      <c r="BJ53" s="251">
        <v>1431.6361357420219</v>
      </c>
      <c r="BK53" s="251">
        <v>1488.9015811717031</v>
      </c>
      <c r="BL53" s="251">
        <v>1548.4576444185711</v>
      </c>
      <c r="BM53" s="251">
        <v>1610.3959501953141</v>
      </c>
      <c r="BN53" s="251">
        <v>1674.8117882031268</v>
      </c>
      <c r="BO53" s="251">
        <v>1741.8042597312517</v>
      </c>
      <c r="BP53" s="251">
        <v>1811.4764301205021</v>
      </c>
      <c r="BQ53" s="251">
        <v>1883.9354873253219</v>
      </c>
      <c r="BR53" s="251">
        <v>1959.2929068183348</v>
      </c>
      <c r="BS53" s="251">
        <v>2037.6646230910685</v>
      </c>
      <c r="BT53" s="251">
        <v>2119.1712080147113</v>
      </c>
      <c r="BU53" s="251">
        <v>2203.9380563352997</v>
      </c>
      <c r="BV53" s="251">
        <v>2292.0955785887118</v>
      </c>
      <c r="BW53" s="251">
        <v>2383.7794017322603</v>
      </c>
      <c r="BX53" s="251">
        <v>2479.1305778015517</v>
      </c>
      <c r="BY53" s="251">
        <v>2578.2958009136132</v>
      </c>
      <c r="BZ53" s="251">
        <v>2681.4276329501577</v>
      </c>
      <c r="CA53" s="251">
        <v>2788.6847382681644</v>
      </c>
      <c r="CB53" s="251">
        <v>2900.2321277988908</v>
      </c>
      <c r="CC53" s="251">
        <v>3016.241412910847</v>
      </c>
      <c r="CD53" s="251">
        <v>3136.8910694272809</v>
      </c>
      <c r="CE53" s="251">
        <v>3262.3667122043721</v>
      </c>
      <c r="CF53" s="251">
        <v>3392.8613806925473</v>
      </c>
      <c r="CG53" s="251">
        <v>3528.5758359202491</v>
      </c>
      <c r="CH53" s="251">
        <v>3669.7188693570592</v>
      </c>
      <c r="CI53" s="251">
        <v>3816.5076241313418</v>
      </c>
      <c r="CJ53" s="251">
        <v>3969.1679290965958</v>
      </c>
      <c r="CK53" s="251">
        <v>4127.9346462604599</v>
      </c>
      <c r="CL53" s="251">
        <v>4293.0520321108788</v>
      </c>
      <c r="CM53" s="251">
        <v>4464.7741133953141</v>
      </c>
      <c r="CN53" s="251">
        <v>4643.3650779311265</v>
      </c>
      <c r="CO53" s="251">
        <v>4829.0996810483721</v>
      </c>
      <c r="CP53" s="251">
        <v>5022.2636682903067</v>
      </c>
      <c r="CQ53" s="251">
        <v>5223.1542150219184</v>
      </c>
    </row>
    <row r="54" spans="1:95" ht="16.5" hidden="1" thickBot="1" x14ac:dyDescent="0.3">
      <c r="A54" s="348" t="s">
        <v>511</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252"/>
      <c r="AN54" s="253"/>
      <c r="AO54" s="253"/>
      <c r="AP54" s="253"/>
      <c r="AQ54" s="253"/>
      <c r="AR54" s="253"/>
      <c r="AS54" s="253"/>
      <c r="AT54" s="253"/>
      <c r="AU54" s="253"/>
      <c r="AV54" s="253"/>
      <c r="AW54" s="253"/>
      <c r="AX54" s="253"/>
      <c r="AY54" s="253"/>
      <c r="AZ54" s="253"/>
      <c r="BA54" s="253"/>
      <c r="BB54" s="253"/>
      <c r="BC54" s="253"/>
      <c r="BD54" s="253"/>
      <c r="BE54" s="253"/>
      <c r="BF54" s="253"/>
      <c r="BG54" s="253"/>
      <c r="BH54" s="253"/>
      <c r="BI54" s="253"/>
      <c r="BJ54" s="253"/>
      <c r="BK54" s="253"/>
      <c r="BL54" s="253"/>
      <c r="BM54" s="253"/>
      <c r="BN54" s="253"/>
      <c r="BO54" s="253"/>
      <c r="BP54" s="253"/>
      <c r="BQ54" s="253"/>
      <c r="BR54" s="253"/>
      <c r="BS54" s="253"/>
      <c r="BT54" s="253"/>
      <c r="BU54" s="253"/>
      <c r="BV54" s="253"/>
      <c r="BW54" s="253"/>
      <c r="BX54" s="253"/>
      <c r="BY54" s="253"/>
      <c r="BZ54" s="253"/>
      <c r="CA54" s="253"/>
      <c r="CB54" s="253"/>
      <c r="CC54" s="253"/>
      <c r="CD54" s="253"/>
      <c r="CE54" s="253"/>
      <c r="CF54" s="253"/>
      <c r="CG54" s="253"/>
      <c r="CH54" s="253"/>
      <c r="CI54" s="253"/>
      <c r="CJ54" s="253"/>
      <c r="CK54" s="253"/>
      <c r="CL54" s="253"/>
      <c r="CM54" s="253"/>
      <c r="CN54" s="253"/>
      <c r="CO54" s="253"/>
      <c r="CP54" s="253"/>
      <c r="CQ54" s="253"/>
    </row>
    <row r="55" spans="1:95" hidden="1" x14ac:dyDescent="0.25"/>
    <row r="56" spans="1:95" hidden="1" x14ac:dyDescent="0.25"/>
    <row r="57" spans="1:95" hidden="1" x14ac:dyDescent="0.25"/>
    <row r="58" spans="1:95" s="72" customFormat="1" ht="24" hidden="1" customHeight="1" x14ac:dyDescent="0.25">
      <c r="A58" s="351" t="s">
        <v>557</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34">
        <v>2025</v>
      </c>
      <c r="AL58" s="335"/>
      <c r="AM58" s="254">
        <v>2026</v>
      </c>
      <c r="AN58" s="254">
        <v>2027</v>
      </c>
      <c r="AO58" s="254">
        <v>2028</v>
      </c>
      <c r="AP58" s="254">
        <v>2029</v>
      </c>
      <c r="AQ58" s="254">
        <v>2030</v>
      </c>
      <c r="AR58" s="254">
        <v>2031</v>
      </c>
      <c r="AS58" s="254">
        <v>2032</v>
      </c>
      <c r="AT58" s="254">
        <v>2033</v>
      </c>
      <c r="AU58" s="254">
        <v>2034</v>
      </c>
      <c r="AV58" s="254">
        <v>2035</v>
      </c>
      <c r="AW58" s="254">
        <v>2036</v>
      </c>
      <c r="AX58" s="254">
        <v>2037</v>
      </c>
      <c r="AY58" s="254">
        <v>2038</v>
      </c>
      <c r="AZ58" s="254">
        <v>2039</v>
      </c>
      <c r="BA58" s="254">
        <v>2040</v>
      </c>
      <c r="BB58" s="254">
        <v>2041</v>
      </c>
      <c r="BC58" s="254">
        <v>2042</v>
      </c>
      <c r="BD58" s="254">
        <v>2043</v>
      </c>
      <c r="BE58" s="254">
        <v>2044</v>
      </c>
      <c r="BF58" s="254">
        <v>2045</v>
      </c>
      <c r="BG58" s="254">
        <v>2046</v>
      </c>
      <c r="BH58" s="254">
        <v>2047</v>
      </c>
      <c r="BI58" s="254">
        <v>2048</v>
      </c>
      <c r="BJ58" s="254">
        <v>2049</v>
      </c>
      <c r="BK58" s="254">
        <v>2050</v>
      </c>
      <c r="BL58" s="254">
        <v>2051</v>
      </c>
      <c r="BM58" s="254">
        <v>2052</v>
      </c>
      <c r="BN58" s="254">
        <v>2053</v>
      </c>
      <c r="BO58" s="254">
        <v>2054</v>
      </c>
      <c r="BP58" s="254">
        <v>2055</v>
      </c>
      <c r="BQ58" s="254">
        <v>2056</v>
      </c>
      <c r="BR58" s="254">
        <v>2057</v>
      </c>
      <c r="BS58" s="254">
        <v>2058</v>
      </c>
      <c r="BT58" s="254">
        <v>2059</v>
      </c>
      <c r="BU58" s="254">
        <v>2060</v>
      </c>
      <c r="BV58" s="254">
        <v>2061</v>
      </c>
      <c r="BW58" s="254">
        <v>2062</v>
      </c>
      <c r="BX58" s="254">
        <v>2063</v>
      </c>
      <c r="BY58" s="254">
        <v>2064</v>
      </c>
      <c r="BZ58" s="254">
        <v>2065</v>
      </c>
      <c r="CA58" s="254">
        <v>2066</v>
      </c>
      <c r="CB58" s="254">
        <v>2067</v>
      </c>
      <c r="CC58" s="254">
        <v>2068</v>
      </c>
      <c r="CD58" s="254">
        <v>2069</v>
      </c>
      <c r="CE58" s="254">
        <v>2070</v>
      </c>
      <c r="CF58" s="254">
        <v>2071</v>
      </c>
      <c r="CG58" s="254">
        <v>2072</v>
      </c>
      <c r="CH58" s="254">
        <v>2073</v>
      </c>
      <c r="CI58" s="254">
        <v>2074</v>
      </c>
      <c r="CJ58" s="254">
        <v>2075</v>
      </c>
      <c r="CK58" s="254">
        <v>2076</v>
      </c>
      <c r="CL58" s="254">
        <v>2077</v>
      </c>
      <c r="CM58" s="254">
        <v>2078</v>
      </c>
      <c r="CN58" s="254">
        <v>2079</v>
      </c>
      <c r="CO58" s="254">
        <v>2080</v>
      </c>
      <c r="CP58" s="254">
        <v>2081</v>
      </c>
      <c r="CQ58" s="254">
        <v>2082</v>
      </c>
    </row>
    <row r="59" spans="1:95" s="72" customFormat="1" ht="11.25" hidden="1" customHeight="1" x14ac:dyDescent="0.25">
      <c r="A59" s="353" t="s">
        <v>558</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225"/>
      <c r="AN59" s="225"/>
      <c r="AO59" s="225"/>
      <c r="AP59" s="225"/>
      <c r="AQ59" s="225"/>
      <c r="AR59" s="225"/>
      <c r="AS59" s="225"/>
      <c r="AT59" s="225"/>
      <c r="AU59" s="225"/>
      <c r="AV59" s="225"/>
      <c r="AW59" s="225"/>
      <c r="AX59" s="225"/>
      <c r="AY59" s="225"/>
      <c r="AZ59" s="225"/>
      <c r="BA59" s="225"/>
      <c r="BB59" s="225"/>
      <c r="BC59" s="225"/>
      <c r="BD59" s="225"/>
      <c r="BE59" s="225"/>
      <c r="BF59" s="225"/>
      <c r="BG59" s="225"/>
      <c r="BH59" s="225"/>
      <c r="BI59" s="225"/>
      <c r="BJ59" s="225"/>
      <c r="BK59" s="225"/>
      <c r="BL59" s="225"/>
      <c r="BM59" s="225"/>
      <c r="BN59" s="225"/>
      <c r="BO59" s="225"/>
      <c r="BP59" s="225"/>
      <c r="BQ59" s="225"/>
      <c r="BR59" s="225"/>
      <c r="BS59" s="225"/>
      <c r="BT59" s="225"/>
      <c r="BU59" s="225"/>
      <c r="BV59" s="225"/>
      <c r="BW59" s="225"/>
      <c r="BX59" s="225"/>
      <c r="BY59" s="225"/>
      <c r="BZ59" s="225"/>
      <c r="CA59" s="225"/>
      <c r="CB59" s="225"/>
      <c r="CC59" s="225"/>
      <c r="CD59" s="225"/>
      <c r="CE59" s="225"/>
      <c r="CF59" s="225"/>
      <c r="CG59" s="225"/>
      <c r="CH59" s="225"/>
      <c r="CI59" s="225"/>
      <c r="CJ59" s="225"/>
      <c r="CK59" s="225"/>
      <c r="CL59" s="225"/>
      <c r="CM59" s="225"/>
      <c r="CN59" s="225"/>
      <c r="CO59" s="225"/>
      <c r="CP59" s="225"/>
      <c r="CQ59" s="225"/>
    </row>
    <row r="60" spans="1:95" s="72" customFormat="1" ht="12" hidden="1" customHeight="1" x14ac:dyDescent="0.25">
      <c r="A60" s="342" t="s">
        <v>559</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224"/>
      <c r="AN60" s="224"/>
      <c r="AO60" s="224"/>
      <c r="AP60" s="224"/>
      <c r="AQ60" s="224"/>
      <c r="AR60" s="224"/>
      <c r="AS60" s="224"/>
      <c r="AT60" s="224"/>
      <c r="AU60" s="224"/>
      <c r="AV60" s="224"/>
      <c r="AW60" s="224"/>
      <c r="AX60" s="224"/>
      <c r="AY60" s="224"/>
      <c r="AZ60" s="224"/>
      <c r="BA60" s="224"/>
      <c r="BB60" s="224"/>
      <c r="BC60" s="224"/>
      <c r="BD60" s="224"/>
      <c r="BE60" s="224"/>
      <c r="BF60" s="224"/>
      <c r="BG60" s="224"/>
      <c r="BH60" s="224"/>
      <c r="BI60" s="224"/>
      <c r="BJ60" s="224"/>
      <c r="BK60" s="224"/>
      <c r="BL60" s="224"/>
      <c r="BM60" s="224"/>
      <c r="BN60" s="224"/>
      <c r="BO60" s="224"/>
      <c r="BP60" s="224"/>
      <c r="BQ60" s="224"/>
      <c r="BR60" s="224"/>
      <c r="BS60" s="224"/>
      <c r="BT60" s="224"/>
      <c r="BU60" s="224"/>
      <c r="BV60" s="224"/>
      <c r="BW60" s="224"/>
      <c r="BX60" s="224"/>
      <c r="BY60" s="224"/>
      <c r="BZ60" s="224"/>
      <c r="CA60" s="224"/>
      <c r="CB60" s="224"/>
      <c r="CC60" s="224"/>
      <c r="CD60" s="224"/>
      <c r="CE60" s="224"/>
      <c r="CF60" s="224"/>
      <c r="CG60" s="224"/>
      <c r="CH60" s="224"/>
      <c r="CI60" s="224"/>
      <c r="CJ60" s="224"/>
      <c r="CK60" s="224"/>
      <c r="CL60" s="224"/>
      <c r="CM60" s="224"/>
      <c r="CN60" s="224"/>
      <c r="CO60" s="224"/>
      <c r="CP60" s="224"/>
      <c r="CQ60" s="224"/>
    </row>
    <row r="61" spans="1:95" s="72" customFormat="1" ht="12" hidden="1" customHeight="1" x14ac:dyDescent="0.25">
      <c r="A61" s="342" t="s">
        <v>560</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224"/>
      <c r="AN61" s="224"/>
      <c r="AO61" s="224"/>
      <c r="AP61" s="224"/>
      <c r="AQ61" s="224"/>
      <c r="AR61" s="224"/>
      <c r="AS61" s="224"/>
      <c r="AT61" s="224"/>
      <c r="AU61" s="224"/>
      <c r="AV61" s="224"/>
      <c r="AW61" s="224"/>
      <c r="AX61" s="224"/>
      <c r="AY61" s="224"/>
      <c r="AZ61" s="224"/>
      <c r="BA61" s="224"/>
      <c r="BB61" s="224"/>
      <c r="BC61" s="224"/>
      <c r="BD61" s="224"/>
      <c r="BE61" s="224"/>
      <c r="BF61" s="224"/>
      <c r="BG61" s="224"/>
      <c r="BH61" s="224"/>
      <c r="BI61" s="224"/>
      <c r="BJ61" s="224"/>
      <c r="BK61" s="224"/>
      <c r="BL61" s="224"/>
      <c r="BM61" s="224"/>
      <c r="BN61" s="224"/>
      <c r="BO61" s="224"/>
      <c r="BP61" s="224"/>
      <c r="BQ61" s="224"/>
      <c r="BR61" s="224"/>
      <c r="BS61" s="224"/>
      <c r="BT61" s="224"/>
      <c r="BU61" s="224"/>
      <c r="BV61" s="224"/>
      <c r="BW61" s="224"/>
      <c r="BX61" s="224"/>
      <c r="BY61" s="224"/>
      <c r="BZ61" s="224"/>
      <c r="CA61" s="224"/>
      <c r="CB61" s="224"/>
      <c r="CC61" s="224"/>
      <c r="CD61" s="224"/>
      <c r="CE61" s="224"/>
      <c r="CF61" s="224"/>
      <c r="CG61" s="224"/>
      <c r="CH61" s="224"/>
      <c r="CI61" s="224"/>
      <c r="CJ61" s="224"/>
      <c r="CK61" s="224"/>
      <c r="CL61" s="224"/>
      <c r="CM61" s="224"/>
      <c r="CN61" s="224"/>
      <c r="CO61" s="224"/>
      <c r="CP61" s="224"/>
      <c r="CQ61" s="224"/>
    </row>
    <row r="62" spans="1:95" s="72" customFormat="1" ht="12" hidden="1" customHeight="1" thickBot="1" x14ac:dyDescent="0.3">
      <c r="A62" s="345" t="s">
        <v>561</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223"/>
      <c r="AN62" s="223"/>
      <c r="AO62" s="223"/>
      <c r="AP62" s="223"/>
      <c r="AQ62" s="223"/>
      <c r="AR62" s="223"/>
      <c r="AS62" s="223"/>
      <c r="AT62" s="223"/>
      <c r="AU62" s="223"/>
      <c r="AV62" s="223"/>
      <c r="AW62" s="223"/>
      <c r="AX62" s="223"/>
      <c r="AY62" s="223"/>
      <c r="AZ62" s="223"/>
      <c r="BA62" s="223"/>
      <c r="BB62" s="223"/>
      <c r="BC62" s="223"/>
      <c r="BD62" s="223"/>
      <c r="BE62" s="223"/>
      <c r="BF62" s="223"/>
      <c r="BG62" s="223"/>
      <c r="BH62" s="223"/>
      <c r="BI62" s="223"/>
      <c r="BJ62" s="223"/>
      <c r="BK62" s="223"/>
      <c r="BL62" s="223"/>
      <c r="BM62" s="223"/>
      <c r="BN62" s="223"/>
      <c r="BO62" s="223"/>
      <c r="BP62" s="223"/>
      <c r="BQ62" s="223"/>
      <c r="BR62" s="223"/>
      <c r="BS62" s="223"/>
      <c r="BT62" s="223"/>
      <c r="BU62" s="223"/>
      <c r="BV62" s="223"/>
      <c r="BW62" s="223"/>
      <c r="BX62" s="223"/>
      <c r="BY62" s="223"/>
      <c r="BZ62" s="223"/>
      <c r="CA62" s="223"/>
      <c r="CB62" s="223"/>
      <c r="CC62" s="223"/>
      <c r="CD62" s="223"/>
      <c r="CE62" s="223"/>
      <c r="CF62" s="223"/>
      <c r="CG62" s="223"/>
      <c r="CH62" s="223"/>
      <c r="CI62" s="223"/>
      <c r="CJ62" s="223"/>
      <c r="CK62" s="223"/>
      <c r="CL62" s="223"/>
      <c r="CM62" s="223"/>
      <c r="CN62" s="223"/>
      <c r="CO62" s="223"/>
      <c r="CP62" s="223"/>
      <c r="CQ62" s="223"/>
    </row>
    <row r="63" spans="1:95" ht="16.5" thickBot="1" x14ac:dyDescent="0.3">
      <c r="AL63" s="255"/>
      <c r="AM63" s="255"/>
      <c r="AN63" s="255"/>
      <c r="AO63" s="255"/>
      <c r="AP63" s="255"/>
      <c r="AQ63" s="255"/>
      <c r="AR63" s="255"/>
      <c r="AS63" s="255"/>
      <c r="AT63" s="255"/>
      <c r="AU63" s="255"/>
      <c r="AV63" s="255"/>
      <c r="AW63" s="255"/>
      <c r="AX63" s="255"/>
      <c r="AY63" s="255"/>
      <c r="AZ63" s="255"/>
      <c r="BA63" s="255"/>
      <c r="BB63" s="255"/>
      <c r="BC63" s="255"/>
      <c r="BD63" s="255"/>
      <c r="BE63" s="255"/>
      <c r="BF63" s="255"/>
      <c r="BG63" s="255"/>
      <c r="BH63" s="255"/>
      <c r="BI63" s="255"/>
      <c r="BJ63" s="255"/>
      <c r="BK63" s="255"/>
      <c r="BL63" s="255"/>
      <c r="BM63" s="255"/>
      <c r="BN63" s="255"/>
      <c r="BO63" s="255"/>
      <c r="BP63" s="255"/>
      <c r="BQ63" s="255"/>
      <c r="BR63" s="255"/>
      <c r="BS63" s="255"/>
      <c r="BT63" s="255"/>
      <c r="BU63" s="255"/>
      <c r="BV63" s="255"/>
      <c r="BW63" s="255"/>
      <c r="BX63" s="255"/>
      <c r="BY63" s="255"/>
      <c r="BZ63" s="255"/>
      <c r="CA63" s="255"/>
      <c r="CB63" s="255"/>
      <c r="CC63" s="255"/>
      <c r="CD63" s="255"/>
      <c r="CE63" s="255"/>
      <c r="CF63" s="255"/>
      <c r="CG63" s="255"/>
      <c r="CH63" s="255"/>
      <c r="CI63" s="255"/>
      <c r="CJ63" s="255"/>
      <c r="CK63" s="255"/>
      <c r="CL63" s="255"/>
      <c r="CM63" s="255"/>
      <c r="CN63" s="255"/>
      <c r="CO63" s="255"/>
      <c r="CP63" s="255"/>
      <c r="CQ63" s="255"/>
    </row>
    <row r="64" spans="1:95" x14ac:dyDescent="0.25">
      <c r="A64" s="332" t="s">
        <v>562</v>
      </c>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v>2025</v>
      </c>
      <c r="AL64" s="335"/>
      <c r="AM64" s="254">
        <v>2026</v>
      </c>
      <c r="AN64" s="254">
        <v>2027</v>
      </c>
      <c r="AO64" s="254">
        <v>2028</v>
      </c>
      <c r="AP64" s="254">
        <v>2029</v>
      </c>
      <c r="AQ64" s="254">
        <v>2030</v>
      </c>
      <c r="AR64" s="254">
        <v>2031</v>
      </c>
      <c r="AS64" s="254">
        <v>2032</v>
      </c>
      <c r="AT64" s="254">
        <v>2033</v>
      </c>
      <c r="AU64" s="254">
        <v>2034</v>
      </c>
      <c r="AV64" s="254">
        <v>2035</v>
      </c>
      <c r="AW64" s="254">
        <v>2036</v>
      </c>
      <c r="AX64" s="254">
        <v>2037</v>
      </c>
      <c r="AY64" s="254">
        <v>2038</v>
      </c>
      <c r="AZ64" s="254">
        <v>2039</v>
      </c>
      <c r="BA64" s="254">
        <v>2040</v>
      </c>
      <c r="BB64" s="254">
        <v>2041</v>
      </c>
      <c r="BC64" s="254">
        <v>2042</v>
      </c>
      <c r="BD64" s="254">
        <v>2043</v>
      </c>
      <c r="BE64" s="254">
        <v>2044</v>
      </c>
      <c r="BF64" s="254">
        <v>2045</v>
      </c>
      <c r="BG64" s="254">
        <v>2046</v>
      </c>
      <c r="BH64" s="254">
        <v>2047</v>
      </c>
      <c r="BI64" s="254">
        <v>2048</v>
      </c>
      <c r="BJ64" s="254">
        <v>2049</v>
      </c>
      <c r="BK64" s="254">
        <v>2050</v>
      </c>
      <c r="BL64" s="254">
        <v>2051</v>
      </c>
      <c r="BM64" s="254">
        <v>2052</v>
      </c>
      <c r="BN64" s="254">
        <v>2053</v>
      </c>
      <c r="BO64" s="254">
        <v>2054</v>
      </c>
      <c r="BP64" s="254">
        <v>2055</v>
      </c>
      <c r="BQ64" s="254">
        <v>2056</v>
      </c>
      <c r="BR64" s="254">
        <v>2057</v>
      </c>
      <c r="BS64" s="254">
        <v>2058</v>
      </c>
      <c r="BT64" s="254">
        <v>2059</v>
      </c>
      <c r="BU64" s="254">
        <v>2060</v>
      </c>
      <c r="BV64" s="254">
        <v>2061</v>
      </c>
      <c r="BW64" s="254">
        <v>2062</v>
      </c>
      <c r="BX64" s="254">
        <v>2063</v>
      </c>
      <c r="BY64" s="254">
        <v>2064</v>
      </c>
      <c r="BZ64" s="254">
        <v>2065</v>
      </c>
      <c r="CA64" s="254">
        <v>2066</v>
      </c>
      <c r="CB64" s="254">
        <v>2067</v>
      </c>
      <c r="CC64" s="254">
        <v>2068</v>
      </c>
      <c r="CD64" s="254">
        <v>2069</v>
      </c>
      <c r="CE64" s="254">
        <v>2070</v>
      </c>
      <c r="CF64" s="254">
        <v>2071</v>
      </c>
      <c r="CG64" s="254">
        <v>2072</v>
      </c>
      <c r="CH64" s="254">
        <v>2073</v>
      </c>
      <c r="CI64" s="254">
        <v>2074</v>
      </c>
      <c r="CJ64" s="254">
        <v>2075</v>
      </c>
      <c r="CK64" s="254">
        <v>2076</v>
      </c>
      <c r="CL64" s="254">
        <v>2077</v>
      </c>
      <c r="CM64" s="254">
        <v>2078</v>
      </c>
      <c r="CN64" s="254">
        <v>2079</v>
      </c>
      <c r="CO64" s="254">
        <v>2080</v>
      </c>
      <c r="CP64" s="254">
        <v>2081</v>
      </c>
      <c r="CQ64" s="254">
        <v>2082</v>
      </c>
    </row>
    <row r="65" spans="1:95" s="228" customFormat="1" ht="15" x14ac:dyDescent="0.25">
      <c r="A65" s="325" t="s">
        <v>210</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1">
        <v>47983.333333333336</v>
      </c>
      <c r="AL65" s="322"/>
      <c r="AM65" s="256">
        <v>31154386.583361063</v>
      </c>
      <c r="AN65" s="256">
        <v>32552324.652962729</v>
      </c>
      <c r="AO65" s="256">
        <v>33854417.63908124</v>
      </c>
      <c r="AP65" s="256">
        <v>35208594.344644487</v>
      </c>
      <c r="AQ65" s="256">
        <v>36616938.118430272</v>
      </c>
      <c r="AR65" s="256">
        <v>38081615.643167473</v>
      </c>
      <c r="AS65" s="256">
        <v>39604880.268894173</v>
      </c>
      <c r="AT65" s="256">
        <v>41189075.479649946</v>
      </c>
      <c r="AU65" s="256">
        <v>42836638.498835951</v>
      </c>
      <c r="AV65" s="256">
        <v>44550104.038789392</v>
      </c>
      <c r="AW65" s="256">
        <v>46332108.200340971</v>
      </c>
      <c r="AX65" s="256">
        <v>48185392.528354608</v>
      </c>
      <c r="AY65" s="256">
        <v>50112808.22948879</v>
      </c>
      <c r="AZ65" s="256">
        <v>52117320.558668345</v>
      </c>
      <c r="BA65" s="256">
        <v>54202013.381015085</v>
      </c>
      <c r="BB65" s="256">
        <v>56370093.91625569</v>
      </c>
      <c r="BC65" s="256">
        <v>58624897.672905922</v>
      </c>
      <c r="BD65" s="256">
        <v>60969893.57982216</v>
      </c>
      <c r="BE65" s="256">
        <v>63408689.323015049</v>
      </c>
      <c r="BF65" s="256">
        <v>65945036.895935655</v>
      </c>
      <c r="BG65" s="256">
        <v>68582838.371773094</v>
      </c>
      <c r="BH65" s="256">
        <v>71326151.906643987</v>
      </c>
      <c r="BI65" s="256">
        <v>74179197.982909769</v>
      </c>
      <c r="BJ65" s="256">
        <v>77146365.902226165</v>
      </c>
      <c r="BK65" s="256">
        <v>80232220.538315222</v>
      </c>
      <c r="BL65" s="256">
        <v>83441509.359847829</v>
      </c>
      <c r="BM65" s="256">
        <v>86779169.734241754</v>
      </c>
      <c r="BN65" s="256">
        <v>90250336.523611411</v>
      </c>
      <c r="BO65" s="256">
        <v>93860349.98455587</v>
      </c>
      <c r="BP65" s="256">
        <v>97614763.983938113</v>
      </c>
      <c r="BQ65" s="256">
        <v>101519354.54329565</v>
      </c>
      <c r="BR65" s="256">
        <v>105580128.72502746</v>
      </c>
      <c r="BS65" s="256">
        <v>109803333.87402855</v>
      </c>
      <c r="BT65" s="256">
        <v>114195467.22898971</v>
      </c>
      <c r="BU65" s="256">
        <v>118763285.91814929</v>
      </c>
      <c r="BV65" s="256">
        <v>123513817.35487528</v>
      </c>
      <c r="BW65" s="256">
        <v>128454370.04907028</v>
      </c>
      <c r="BX65" s="256">
        <v>133592544.85103311</v>
      </c>
      <c r="BY65" s="256">
        <v>138936246.64507446</v>
      </c>
      <c r="BZ65" s="256">
        <v>144493696.5108774</v>
      </c>
      <c r="CA65" s="256">
        <v>150273444.3713125</v>
      </c>
      <c r="CB65" s="256">
        <v>156284382.14616501</v>
      </c>
      <c r="CC65" s="256">
        <v>162535757.43201163</v>
      </c>
      <c r="CD65" s="256">
        <v>169037187.72929209</v>
      </c>
      <c r="CE65" s="256">
        <v>175798675.23846379</v>
      </c>
      <c r="CF65" s="256">
        <v>182830622.24800232</v>
      </c>
      <c r="CG65" s="256">
        <v>190143847.13792241</v>
      </c>
      <c r="CH65" s="256">
        <v>197749601.02343935</v>
      </c>
      <c r="CI65" s="256">
        <v>205659585.06437695</v>
      </c>
      <c r="CJ65" s="256">
        <v>213885968.466952</v>
      </c>
      <c r="CK65" s="256">
        <v>222441407.20563012</v>
      </c>
      <c r="CL65" s="256">
        <v>231339063.49385533</v>
      </c>
      <c r="CM65" s="256">
        <v>240592626.03360954</v>
      </c>
      <c r="CN65" s="256">
        <v>250216331.07495391</v>
      </c>
      <c r="CO65" s="256">
        <v>260224984.31795213</v>
      </c>
      <c r="CP65" s="256">
        <v>270633983.69067019</v>
      </c>
      <c r="CQ65" s="256">
        <v>281459343.038297</v>
      </c>
    </row>
    <row r="66" spans="1:95" x14ac:dyDescent="0.25">
      <c r="A66" s="325" t="s">
        <v>209</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6"/>
      <c r="AK66" s="329">
        <v>0</v>
      </c>
      <c r="AL66" s="330"/>
      <c r="AM66" s="257">
        <v>-1364164.0592031581</v>
      </c>
      <c r="AN66" s="257">
        <v>-1375737.1330863163</v>
      </c>
      <c r="AO66" s="257">
        <v>-1388084.6769428072</v>
      </c>
      <c r="AP66" s="257">
        <v>-1401237.6695715652</v>
      </c>
      <c r="AQ66" s="257">
        <v>-1415228.3289234806</v>
      </c>
      <c r="AR66" s="257">
        <v>-1430090.1616674794</v>
      </c>
      <c r="AS66" s="257">
        <v>-1445858.0147392452</v>
      </c>
      <c r="AT66" s="257">
        <v>-1462568.1289518885</v>
      </c>
      <c r="AU66" s="257">
        <v>-1480258.1947510447</v>
      </c>
      <c r="AV66" s="257">
        <v>-1498967.4102001744</v>
      </c>
      <c r="AW66" s="257">
        <v>-1518736.5412852759</v>
      </c>
      <c r="AX66" s="257">
        <v>-1539607.9846317889</v>
      </c>
      <c r="AY66" s="257">
        <v>-1561625.8327301694</v>
      </c>
      <c r="AZ66" s="257">
        <v>-1584835.9417704919</v>
      </c>
      <c r="BA66" s="257">
        <v>-1609286.0021904344</v>
      </c>
      <c r="BB66" s="257">
        <v>-1635025.6120451814</v>
      </c>
      <c r="BC66" s="257">
        <v>-1662106.3533121257</v>
      </c>
      <c r="BD66" s="257">
        <v>-1690581.8712477544</v>
      </c>
      <c r="BE66" s="257">
        <v>-1720507.9569188152</v>
      </c>
      <c r="BF66" s="257">
        <v>-1751942.6330347261</v>
      </c>
      <c r="BG66" s="257">
        <v>-1784946.2432132801</v>
      </c>
      <c r="BH66" s="257">
        <v>-1819581.5448169834</v>
      </c>
      <c r="BI66" s="257">
        <v>-1855913.8055028417</v>
      </c>
      <c r="BJ66" s="257">
        <v>-1894010.9036341412</v>
      </c>
      <c r="BK66" s="257">
        <v>-1933943.4327087002</v>
      </c>
      <c r="BL66" s="257">
        <v>-1975784.809964248</v>
      </c>
      <c r="BM66" s="257">
        <v>-2019611.3893280253</v>
      </c>
      <c r="BN66" s="257">
        <v>-2065502.5788843601</v>
      </c>
      <c r="BO66" s="257">
        <v>-2113540.9630409558</v>
      </c>
      <c r="BP66" s="257">
        <v>-2163812.4295818219</v>
      </c>
      <c r="BQ66" s="257">
        <v>-2216406.3018023297</v>
      </c>
      <c r="BR66" s="257">
        <v>-2271415.4759296649</v>
      </c>
      <c r="BS66" s="257">
        <v>-2328936.5640401011</v>
      </c>
      <c r="BT66" s="257">
        <v>-2389070.0426929612</v>
      </c>
      <c r="BU66" s="257">
        <v>-2451920.407509943</v>
      </c>
      <c r="BV66" s="257">
        <v>-2517596.3339376105</v>
      </c>
      <c r="BW66" s="257">
        <v>-2586210.8444403927</v>
      </c>
      <c r="BX66" s="257">
        <v>-2657881.4823812936</v>
      </c>
      <c r="BY66" s="257">
        <v>-2732730.4928578362</v>
      </c>
      <c r="BZ66" s="257">
        <v>-2810885.0107714478</v>
      </c>
      <c r="CA66" s="257">
        <v>-2892477.2564196107</v>
      </c>
      <c r="CB66" s="257">
        <v>-2977644.7389117074</v>
      </c>
      <c r="CC66" s="257">
        <v>-3066530.4677214953</v>
      </c>
      <c r="CD66" s="257">
        <v>-3159283.172701681</v>
      </c>
      <c r="CE66" s="257">
        <v>-3256057.5328990822</v>
      </c>
      <c r="CF66" s="257">
        <v>-3357014.4145223862</v>
      </c>
      <c r="CG66" s="257">
        <v>-3462321.1184286289</v>
      </c>
      <c r="CH66" s="257">
        <v>-3572151.6375091281</v>
      </c>
      <c r="CI66" s="257">
        <v>-3686686.9243708556</v>
      </c>
      <c r="CJ66" s="257">
        <v>-3806115.1697250581</v>
      </c>
      <c r="CK66" s="257">
        <v>-3930632.0919114361</v>
      </c>
      <c r="CL66" s="257">
        <v>-4060441.2380032772</v>
      </c>
      <c r="CM66" s="257">
        <v>-4195754.2969567971</v>
      </c>
      <c r="CN66" s="257">
        <v>-4336791.4252864653</v>
      </c>
      <c r="CO66" s="257">
        <v>-4483781.5857673278</v>
      </c>
      <c r="CP66" s="257">
        <v>-4636962.8996854313</v>
      </c>
      <c r="CQ66" s="257">
        <v>-4796583.0131782657</v>
      </c>
    </row>
    <row r="67" spans="1:95" x14ac:dyDescent="0.25">
      <c r="A67" s="325" t="s">
        <v>208</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9">
        <v>0</v>
      </c>
      <c r="AL67" s="330"/>
      <c r="AM67" s="257">
        <v>0</v>
      </c>
      <c r="AN67" s="257">
        <v>0</v>
      </c>
      <c r="AO67" s="257">
        <v>0</v>
      </c>
      <c r="AP67" s="257">
        <v>0</v>
      </c>
      <c r="AQ67" s="257">
        <v>0</v>
      </c>
      <c r="AR67" s="257">
        <v>0</v>
      </c>
      <c r="AS67" s="257">
        <v>0</v>
      </c>
      <c r="AT67" s="257">
        <v>0</v>
      </c>
      <c r="AU67" s="257">
        <v>0</v>
      </c>
      <c r="AV67" s="257">
        <v>0</v>
      </c>
      <c r="AW67" s="257">
        <v>0</v>
      </c>
      <c r="AX67" s="257">
        <v>0</v>
      </c>
      <c r="AY67" s="257">
        <v>0</v>
      </c>
      <c r="AZ67" s="257">
        <v>0</v>
      </c>
      <c r="BA67" s="257">
        <v>0</v>
      </c>
      <c r="BB67" s="257">
        <v>0</v>
      </c>
      <c r="BC67" s="257">
        <v>0</v>
      </c>
      <c r="BD67" s="257">
        <v>0</v>
      </c>
      <c r="BE67" s="257">
        <v>0</v>
      </c>
      <c r="BF67" s="257">
        <v>0</v>
      </c>
      <c r="BG67" s="257">
        <v>0</v>
      </c>
      <c r="BH67" s="257">
        <v>0</v>
      </c>
      <c r="BI67" s="257">
        <v>0</v>
      </c>
      <c r="BJ67" s="257">
        <v>0</v>
      </c>
      <c r="BK67" s="257">
        <v>0</v>
      </c>
      <c r="BL67" s="257">
        <v>0</v>
      </c>
      <c r="BM67" s="257">
        <v>0</v>
      </c>
      <c r="BN67" s="257">
        <v>0</v>
      </c>
      <c r="BO67" s="257">
        <v>0</v>
      </c>
      <c r="BP67" s="257">
        <v>0</v>
      </c>
      <c r="BQ67" s="257">
        <v>0</v>
      </c>
      <c r="BR67" s="257">
        <v>0</v>
      </c>
      <c r="BS67" s="257">
        <v>0</v>
      </c>
      <c r="BT67" s="257">
        <v>0</v>
      </c>
      <c r="BU67" s="257">
        <v>0</v>
      </c>
      <c r="BV67" s="257">
        <v>0</v>
      </c>
      <c r="BW67" s="257">
        <v>0</v>
      </c>
      <c r="BX67" s="257">
        <v>0</v>
      </c>
      <c r="BY67" s="257">
        <v>0</v>
      </c>
      <c r="BZ67" s="257">
        <v>0</v>
      </c>
      <c r="CA67" s="257">
        <v>0</v>
      </c>
      <c r="CB67" s="257">
        <v>0</v>
      </c>
      <c r="CC67" s="257">
        <v>0</v>
      </c>
      <c r="CD67" s="257">
        <v>0</v>
      </c>
      <c r="CE67" s="257">
        <v>0</v>
      </c>
      <c r="CF67" s="257">
        <v>0</v>
      </c>
      <c r="CG67" s="257">
        <v>0</v>
      </c>
      <c r="CH67" s="257">
        <v>0</v>
      </c>
      <c r="CI67" s="257">
        <v>0</v>
      </c>
      <c r="CJ67" s="257">
        <v>0</v>
      </c>
      <c r="CK67" s="257">
        <v>0</v>
      </c>
      <c r="CL67" s="257">
        <v>0</v>
      </c>
      <c r="CM67" s="257">
        <v>0</v>
      </c>
      <c r="CN67" s="257">
        <v>0</v>
      </c>
      <c r="CO67" s="257">
        <v>0</v>
      </c>
      <c r="CP67" s="257">
        <v>0</v>
      </c>
      <c r="CQ67" s="257">
        <v>0</v>
      </c>
    </row>
    <row r="68" spans="1:95" x14ac:dyDescent="0.25">
      <c r="A68" s="325" t="s">
        <v>207</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6"/>
      <c r="AK68" s="329">
        <v>0</v>
      </c>
      <c r="AL68" s="330"/>
      <c r="AM68" s="257">
        <v>-484043.73333333334</v>
      </c>
      <c r="AN68" s="257">
        <v>-503405.48266666662</v>
      </c>
      <c r="AO68" s="257">
        <v>-523541.70197333337</v>
      </c>
      <c r="AP68" s="257">
        <v>-544483.37005226675</v>
      </c>
      <c r="AQ68" s="257">
        <v>-566262.70485435741</v>
      </c>
      <c r="AR68" s="257">
        <v>-588913.21304853167</v>
      </c>
      <c r="AS68" s="257">
        <v>-612469.74157047295</v>
      </c>
      <c r="AT68" s="257">
        <v>-636968.53123329196</v>
      </c>
      <c r="AU68" s="257">
        <v>-662447.27248262358</v>
      </c>
      <c r="AV68" s="257">
        <v>-688945.16338192846</v>
      </c>
      <c r="AW68" s="257">
        <v>-716502.96991720574</v>
      </c>
      <c r="AX68" s="257">
        <v>-745163.08871389413</v>
      </c>
      <c r="AY68" s="257">
        <v>-774969.61226244969</v>
      </c>
      <c r="AZ68" s="257">
        <v>-805968.39675294771</v>
      </c>
      <c r="BA68" s="257">
        <v>-838207.13262306561</v>
      </c>
      <c r="BB68" s="257">
        <v>-871735.41792798822</v>
      </c>
      <c r="BC68" s="257">
        <v>-906604.83464510785</v>
      </c>
      <c r="BD68" s="257">
        <v>-942869.02803091216</v>
      </c>
      <c r="BE68" s="257">
        <v>-980583.78915214853</v>
      </c>
      <c r="BF68" s="257">
        <v>-1019807.1407182346</v>
      </c>
      <c r="BG68" s="257">
        <v>-1060599.4263469642</v>
      </c>
      <c r="BH68" s="257">
        <v>-1103023.4034008428</v>
      </c>
      <c r="BI68" s="257">
        <v>-1147144.3395368767</v>
      </c>
      <c r="BJ68" s="257">
        <v>-1193030.1131183517</v>
      </c>
      <c r="BK68" s="257">
        <v>-1240751.317643086</v>
      </c>
      <c r="BL68" s="257">
        <v>-1290381.3703488093</v>
      </c>
      <c r="BM68" s="257">
        <v>-1341996.6251627619</v>
      </c>
      <c r="BN68" s="257">
        <v>-1395676.4901692723</v>
      </c>
      <c r="BO68" s="257">
        <v>-1451503.5497760433</v>
      </c>
      <c r="BP68" s="257">
        <v>-1509563.6917670851</v>
      </c>
      <c r="BQ68" s="257">
        <v>-1569946.2394377682</v>
      </c>
      <c r="BR68" s="257">
        <v>-1632744.089015279</v>
      </c>
      <c r="BS68" s="257">
        <v>-1698053.8525758905</v>
      </c>
      <c r="BT68" s="257">
        <v>-1765976.0066789261</v>
      </c>
      <c r="BU68" s="257">
        <v>-1836615.0469460832</v>
      </c>
      <c r="BV68" s="257">
        <v>-1910079.6488239265</v>
      </c>
      <c r="BW68" s="257">
        <v>-1986482.8347768837</v>
      </c>
      <c r="BX68" s="257">
        <v>-2065942.1481679599</v>
      </c>
      <c r="BY68" s="257">
        <v>-2148579.8340946781</v>
      </c>
      <c r="BZ68" s="257">
        <v>-2234523.0274584652</v>
      </c>
      <c r="CA68" s="257">
        <v>-2323903.9485568036</v>
      </c>
      <c r="CB68" s="257">
        <v>-2416860.1064990759</v>
      </c>
      <c r="CC68" s="257">
        <v>-2513534.5107590393</v>
      </c>
      <c r="CD68" s="257">
        <v>-2614075.8911894006</v>
      </c>
      <c r="CE68" s="257">
        <v>-2718638.9268369768</v>
      </c>
      <c r="CF68" s="257">
        <v>-2827384.4839104563</v>
      </c>
      <c r="CG68" s="257">
        <v>-2940479.8632668746</v>
      </c>
      <c r="CH68" s="257">
        <v>-3058099.0577975493</v>
      </c>
      <c r="CI68" s="257">
        <v>-3180423.0201094518</v>
      </c>
      <c r="CJ68" s="257">
        <v>-3307639.94091383</v>
      </c>
      <c r="CK68" s="257">
        <v>-3439945.5385503834</v>
      </c>
      <c r="CL68" s="257">
        <v>-3577543.3600923996</v>
      </c>
      <c r="CM68" s="257">
        <v>-3720645.0944960951</v>
      </c>
      <c r="CN68" s="257">
        <v>-3869470.8982759388</v>
      </c>
      <c r="CO68" s="257">
        <v>-4024249.7342069768</v>
      </c>
      <c r="CP68" s="257">
        <v>-4185219.7235752558</v>
      </c>
      <c r="CQ68" s="257">
        <v>-4352628.5125182653</v>
      </c>
    </row>
    <row r="69" spans="1:95" x14ac:dyDescent="0.25">
      <c r="A69" s="325" t="s">
        <v>381</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9">
        <v>0</v>
      </c>
      <c r="AL69" s="330"/>
      <c r="AM69" s="257">
        <v>0</v>
      </c>
      <c r="AN69" s="257">
        <v>0</v>
      </c>
      <c r="AO69" s="257">
        <v>0</v>
      </c>
      <c r="AP69" s="257">
        <v>0</v>
      </c>
      <c r="AQ69" s="257">
        <v>0</v>
      </c>
      <c r="AR69" s="257">
        <v>0</v>
      </c>
      <c r="AS69" s="257">
        <v>0</v>
      </c>
      <c r="AT69" s="257">
        <v>0</v>
      </c>
      <c r="AU69" s="257">
        <v>0</v>
      </c>
      <c r="AV69" s="257">
        <v>0</v>
      </c>
      <c r="AW69" s="257">
        <v>0</v>
      </c>
      <c r="AX69" s="257">
        <v>0</v>
      </c>
      <c r="AY69" s="257">
        <v>0</v>
      </c>
      <c r="AZ69" s="257">
        <v>0</v>
      </c>
      <c r="BA69" s="257">
        <v>0</v>
      </c>
      <c r="BB69" s="257">
        <v>0</v>
      </c>
      <c r="BC69" s="257">
        <v>0</v>
      </c>
      <c r="BD69" s="257">
        <v>0</v>
      </c>
      <c r="BE69" s="257">
        <v>0</v>
      </c>
      <c r="BF69" s="257">
        <v>0</v>
      </c>
      <c r="BG69" s="257">
        <v>0</v>
      </c>
      <c r="BH69" s="257">
        <v>0</v>
      </c>
      <c r="BI69" s="257">
        <v>0</v>
      </c>
      <c r="BJ69" s="257">
        <v>0</v>
      </c>
      <c r="BK69" s="257">
        <v>0</v>
      </c>
      <c r="BL69" s="257">
        <v>0</v>
      </c>
      <c r="BM69" s="257">
        <v>0</v>
      </c>
      <c r="BN69" s="257">
        <v>0</v>
      </c>
      <c r="BO69" s="257">
        <v>0</v>
      </c>
      <c r="BP69" s="257">
        <v>0</v>
      </c>
      <c r="BQ69" s="257">
        <v>0</v>
      </c>
      <c r="BR69" s="257">
        <v>0</v>
      </c>
      <c r="BS69" s="257">
        <v>0</v>
      </c>
      <c r="BT69" s="257">
        <v>0</v>
      </c>
      <c r="BU69" s="257">
        <v>0</v>
      </c>
      <c r="BV69" s="257">
        <v>0</v>
      </c>
      <c r="BW69" s="257">
        <v>0</v>
      </c>
      <c r="BX69" s="257">
        <v>0</v>
      </c>
      <c r="BY69" s="257">
        <v>0</v>
      </c>
      <c r="BZ69" s="257">
        <v>0</v>
      </c>
      <c r="CA69" s="257">
        <v>0</v>
      </c>
      <c r="CB69" s="257">
        <v>0</v>
      </c>
      <c r="CC69" s="257">
        <v>0</v>
      </c>
      <c r="CD69" s="257">
        <v>0</v>
      </c>
      <c r="CE69" s="257">
        <v>0</v>
      </c>
      <c r="CF69" s="257">
        <v>0</v>
      </c>
      <c r="CG69" s="257">
        <v>0</v>
      </c>
      <c r="CH69" s="257">
        <v>0</v>
      </c>
      <c r="CI69" s="257">
        <v>0</v>
      </c>
      <c r="CJ69" s="257">
        <v>0</v>
      </c>
      <c r="CK69" s="257">
        <v>0</v>
      </c>
      <c r="CL69" s="257">
        <v>0</v>
      </c>
      <c r="CM69" s="257">
        <v>0</v>
      </c>
      <c r="CN69" s="257">
        <v>0</v>
      </c>
      <c r="CO69" s="257">
        <v>0</v>
      </c>
      <c r="CP69" s="257">
        <v>0</v>
      </c>
      <c r="CQ69" s="257">
        <v>0</v>
      </c>
    </row>
    <row r="70" spans="1:95" x14ac:dyDescent="0.25">
      <c r="A70" s="325" t="s">
        <v>381</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36"/>
      <c r="AL70" s="337"/>
      <c r="AM70" s="257">
        <v>0</v>
      </c>
      <c r="AN70" s="257">
        <v>0</v>
      </c>
      <c r="AO70" s="257">
        <v>0</v>
      </c>
      <c r="AP70" s="257">
        <v>0</v>
      </c>
      <c r="AQ70" s="257">
        <v>0</v>
      </c>
      <c r="AR70" s="257">
        <v>0</v>
      </c>
      <c r="AS70" s="257">
        <v>0</v>
      </c>
      <c r="AT70" s="257">
        <v>0</v>
      </c>
      <c r="AU70" s="257">
        <v>0</v>
      </c>
      <c r="AV70" s="257">
        <v>0</v>
      </c>
      <c r="AW70" s="257">
        <v>0</v>
      </c>
      <c r="AX70" s="257">
        <v>0</v>
      </c>
      <c r="AY70" s="257">
        <v>0</v>
      </c>
      <c r="AZ70" s="257">
        <v>0</v>
      </c>
      <c r="BA70" s="257">
        <v>0</v>
      </c>
      <c r="BB70" s="257">
        <v>0</v>
      </c>
      <c r="BC70" s="257">
        <v>0</v>
      </c>
      <c r="BD70" s="257">
        <v>0</v>
      </c>
      <c r="BE70" s="257">
        <v>0</v>
      </c>
      <c r="BF70" s="257">
        <v>0</v>
      </c>
      <c r="BG70" s="257">
        <v>0</v>
      </c>
      <c r="BH70" s="257">
        <v>0</v>
      </c>
      <c r="BI70" s="257">
        <v>0</v>
      </c>
      <c r="BJ70" s="257">
        <v>0</v>
      </c>
      <c r="BK70" s="257">
        <v>0</v>
      </c>
      <c r="BL70" s="257">
        <v>0</v>
      </c>
      <c r="BM70" s="257">
        <v>0</v>
      </c>
      <c r="BN70" s="257">
        <v>0</v>
      </c>
      <c r="BO70" s="257">
        <v>0</v>
      </c>
      <c r="BP70" s="257">
        <v>0</v>
      </c>
      <c r="BQ70" s="257">
        <v>0</v>
      </c>
      <c r="BR70" s="257">
        <v>0</v>
      </c>
      <c r="BS70" s="257">
        <v>0</v>
      </c>
      <c r="BT70" s="257">
        <v>0</v>
      </c>
      <c r="BU70" s="257">
        <v>0</v>
      </c>
      <c r="BV70" s="257">
        <v>0</v>
      </c>
      <c r="BW70" s="257">
        <v>0</v>
      </c>
      <c r="BX70" s="257">
        <v>0</v>
      </c>
      <c r="BY70" s="257">
        <v>0</v>
      </c>
      <c r="BZ70" s="257">
        <v>0</v>
      </c>
      <c r="CA70" s="257">
        <v>0</v>
      </c>
      <c r="CB70" s="257">
        <v>0</v>
      </c>
      <c r="CC70" s="257">
        <v>0</v>
      </c>
      <c r="CD70" s="257">
        <v>0</v>
      </c>
      <c r="CE70" s="257">
        <v>0</v>
      </c>
      <c r="CF70" s="257">
        <v>0</v>
      </c>
      <c r="CG70" s="257">
        <v>0</v>
      </c>
      <c r="CH70" s="257">
        <v>0</v>
      </c>
      <c r="CI70" s="257">
        <v>0</v>
      </c>
      <c r="CJ70" s="257">
        <v>0</v>
      </c>
      <c r="CK70" s="257">
        <v>0</v>
      </c>
      <c r="CL70" s="257">
        <v>0</v>
      </c>
      <c r="CM70" s="257">
        <v>0</v>
      </c>
      <c r="CN70" s="257">
        <v>0</v>
      </c>
      <c r="CO70" s="257">
        <v>0</v>
      </c>
      <c r="CP70" s="257">
        <v>0</v>
      </c>
      <c r="CQ70" s="257">
        <v>0</v>
      </c>
    </row>
    <row r="71" spans="1:95" x14ac:dyDescent="0.25">
      <c r="A71" s="325" t="s">
        <v>206</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36"/>
      <c r="AL71" s="337"/>
      <c r="AM71" s="257">
        <v>-880120.32586982485</v>
      </c>
      <c r="AN71" s="257">
        <v>-872331.65041964955</v>
      </c>
      <c r="AO71" s="257">
        <v>-864542.9749694739</v>
      </c>
      <c r="AP71" s="257">
        <v>-856754.29951929848</v>
      </c>
      <c r="AQ71" s="257">
        <v>-848965.62406912306</v>
      </c>
      <c r="AR71" s="257">
        <v>-841176.94861894776</v>
      </c>
      <c r="AS71" s="257">
        <v>-833388.27316877234</v>
      </c>
      <c r="AT71" s="257">
        <v>-825599.59771859669</v>
      </c>
      <c r="AU71" s="257">
        <v>-817810.92226842127</v>
      </c>
      <c r="AV71" s="257">
        <v>-810022.24681824597</v>
      </c>
      <c r="AW71" s="257">
        <v>-802233.57136807032</v>
      </c>
      <c r="AX71" s="257">
        <v>-794444.8959178949</v>
      </c>
      <c r="AY71" s="257">
        <v>-786656.2204677196</v>
      </c>
      <c r="AZ71" s="257">
        <v>-778867.54501754418</v>
      </c>
      <c r="BA71" s="257">
        <v>-771078.86956736876</v>
      </c>
      <c r="BB71" s="257">
        <v>-763290.19411719311</v>
      </c>
      <c r="BC71" s="257">
        <v>-755501.51866701781</v>
      </c>
      <c r="BD71" s="257">
        <v>-747712.84321684239</v>
      </c>
      <c r="BE71" s="257">
        <v>-739924.16776666674</v>
      </c>
      <c r="BF71" s="257">
        <v>-732135.49231649144</v>
      </c>
      <c r="BG71" s="257">
        <v>-724346.81686631602</v>
      </c>
      <c r="BH71" s="257">
        <v>-716558.1414161406</v>
      </c>
      <c r="BI71" s="257">
        <v>-708769.46596596506</v>
      </c>
      <c r="BJ71" s="257">
        <v>-700980.79051578965</v>
      </c>
      <c r="BK71" s="257">
        <v>-693192.11506561423</v>
      </c>
      <c r="BL71" s="257">
        <v>-685403.43961543881</v>
      </c>
      <c r="BM71" s="257">
        <v>-677614.76416526327</v>
      </c>
      <c r="BN71" s="257">
        <v>-669826.08871508786</v>
      </c>
      <c r="BO71" s="257">
        <v>-662037.41326491244</v>
      </c>
      <c r="BP71" s="257">
        <v>-654248.73781473702</v>
      </c>
      <c r="BQ71" s="257">
        <v>-646460.06236456148</v>
      </c>
      <c r="BR71" s="257">
        <v>-638671.38691438606</v>
      </c>
      <c r="BS71" s="257">
        <v>-630882.71146421065</v>
      </c>
      <c r="BT71" s="257">
        <v>-623094.03601403523</v>
      </c>
      <c r="BU71" s="257">
        <v>-615305.36056385969</v>
      </c>
      <c r="BV71" s="257">
        <v>-607516.68511368427</v>
      </c>
      <c r="BW71" s="257">
        <v>-599728.00966350886</v>
      </c>
      <c r="BX71" s="257">
        <v>-591939.33421333344</v>
      </c>
      <c r="BY71" s="257">
        <v>-584150.6587631579</v>
      </c>
      <c r="BZ71" s="257">
        <v>-576361.98331298248</v>
      </c>
      <c r="CA71" s="257">
        <v>-568573.30786280707</v>
      </c>
      <c r="CB71" s="257">
        <v>-560784.63241263165</v>
      </c>
      <c r="CC71" s="257">
        <v>-552995.95696245611</v>
      </c>
      <c r="CD71" s="257">
        <v>-545207.28151228069</v>
      </c>
      <c r="CE71" s="257">
        <v>-537418.60606210527</v>
      </c>
      <c r="CF71" s="257">
        <v>-529629.93061192986</v>
      </c>
      <c r="CG71" s="257">
        <v>-521841.25516175438</v>
      </c>
      <c r="CH71" s="257">
        <v>-514052.57971157896</v>
      </c>
      <c r="CI71" s="257">
        <v>-506263.90426140354</v>
      </c>
      <c r="CJ71" s="257">
        <v>-498475.22881122818</v>
      </c>
      <c r="CK71" s="257">
        <v>-490686.55336105276</v>
      </c>
      <c r="CL71" s="257">
        <v>-482897.87791087735</v>
      </c>
      <c r="CM71" s="257">
        <v>-475109.20246070193</v>
      </c>
      <c r="CN71" s="257">
        <v>-467320.52701052651</v>
      </c>
      <c r="CO71" s="257">
        <v>-459531.85156035115</v>
      </c>
      <c r="CP71" s="257">
        <v>-451743.17611017573</v>
      </c>
      <c r="CQ71" s="257">
        <v>-443954.50066000031</v>
      </c>
    </row>
    <row r="72" spans="1:95" s="228" customFormat="1" ht="15" x14ac:dyDescent="0.25">
      <c r="A72" s="325" t="s">
        <v>563</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6"/>
      <c r="AK72" s="321">
        <v>47983.333333333336</v>
      </c>
      <c r="AL72" s="322"/>
      <c r="AM72" s="256">
        <v>29790222.524157904</v>
      </c>
      <c r="AN72" s="256">
        <v>31176587.519876413</v>
      </c>
      <c r="AO72" s="256">
        <v>32466332.962138433</v>
      </c>
      <c r="AP72" s="256">
        <v>33807356.675072923</v>
      </c>
      <c r="AQ72" s="256">
        <v>35201709.789506793</v>
      </c>
      <c r="AR72" s="256">
        <v>36651525.481499992</v>
      </c>
      <c r="AS72" s="256">
        <v>38159022.254154928</v>
      </c>
      <c r="AT72" s="256">
        <v>39726507.350698054</v>
      </c>
      <c r="AU72" s="256">
        <v>41356380.304084904</v>
      </c>
      <c r="AV72" s="256">
        <v>43051136.62858922</v>
      </c>
      <c r="AW72" s="256">
        <v>44813371.659055695</v>
      </c>
      <c r="AX72" s="256">
        <v>46645784.543722816</v>
      </c>
      <c r="AY72" s="256">
        <v>48551182.396758623</v>
      </c>
      <c r="AZ72" s="256">
        <v>50532484.616897851</v>
      </c>
      <c r="BA72" s="256">
        <v>52592727.378824651</v>
      </c>
      <c r="BB72" s="256">
        <v>54735068.304210506</v>
      </c>
      <c r="BC72" s="256">
        <v>56962791.319593795</v>
      </c>
      <c r="BD72" s="256">
        <v>59279311.708574407</v>
      </c>
      <c r="BE72" s="256">
        <v>61688181.366096236</v>
      </c>
      <c r="BF72" s="256">
        <v>64193094.262900926</v>
      </c>
      <c r="BG72" s="256">
        <v>66797892.128559813</v>
      </c>
      <c r="BH72" s="256">
        <v>69506570.361827001</v>
      </c>
      <c r="BI72" s="256">
        <v>72323284.177406922</v>
      </c>
      <c r="BJ72" s="256">
        <v>75252354.998592019</v>
      </c>
      <c r="BK72" s="256">
        <v>78298277.105606526</v>
      </c>
      <c r="BL72" s="256">
        <v>81465724.549883574</v>
      </c>
      <c r="BM72" s="256">
        <v>84759558.344913721</v>
      </c>
      <c r="BN72" s="256">
        <v>88184833.944727048</v>
      </c>
      <c r="BO72" s="256">
        <v>91746809.021514907</v>
      </c>
      <c r="BP72" s="256">
        <v>95450951.554356292</v>
      </c>
      <c r="BQ72" s="256">
        <v>99302948.241493315</v>
      </c>
      <c r="BR72" s="256">
        <v>103308713.24909779</v>
      </c>
      <c r="BS72" s="256">
        <v>107474397.30998845</v>
      </c>
      <c r="BT72" s="256">
        <v>111806397.18629675</v>
      </c>
      <c r="BU72" s="256">
        <v>116311365.51063935</v>
      </c>
      <c r="BV72" s="256">
        <v>120996221.02093767</v>
      </c>
      <c r="BW72" s="256">
        <v>125868159.2046299</v>
      </c>
      <c r="BX72" s="256">
        <v>130934663.36865181</v>
      </c>
      <c r="BY72" s="256">
        <v>136203516.15221661</v>
      </c>
      <c r="BZ72" s="256">
        <v>141682811.50010595</v>
      </c>
      <c r="CA72" s="256">
        <v>147380967.1148929</v>
      </c>
      <c r="CB72" s="256">
        <v>153306737.4072533</v>
      </c>
      <c r="CC72" s="256">
        <v>159469226.96429014</v>
      </c>
      <c r="CD72" s="256">
        <v>165877904.55659041</v>
      </c>
      <c r="CE72" s="256">
        <v>172542617.70556471</v>
      </c>
      <c r="CF72" s="256">
        <v>179473607.83347994</v>
      </c>
      <c r="CG72" s="256">
        <v>186681526.01949379</v>
      </c>
      <c r="CH72" s="256">
        <v>194177449.38593021</v>
      </c>
      <c r="CI72" s="256">
        <v>201972898.1400061</v>
      </c>
      <c r="CJ72" s="256">
        <v>210079853.29722694</v>
      </c>
      <c r="CK72" s="256">
        <v>218510775.11371869</v>
      </c>
      <c r="CL72" s="256">
        <v>227278622.25585204</v>
      </c>
      <c r="CM72" s="256">
        <v>236396871.73665273</v>
      </c>
      <c r="CN72" s="256">
        <v>245879539.64966744</v>
      </c>
      <c r="CO72" s="256">
        <v>255741202.7321848</v>
      </c>
      <c r="CP72" s="256">
        <v>265997020.79098475</v>
      </c>
      <c r="CQ72" s="256">
        <v>276662760.02511871</v>
      </c>
    </row>
    <row r="73" spans="1:95" x14ac:dyDescent="0.25">
      <c r="A73" s="325" t="s">
        <v>202</v>
      </c>
      <c r="B73" s="326"/>
      <c r="C73" s="326"/>
      <c r="D73" s="326"/>
      <c r="E73" s="326"/>
      <c r="F73" s="326"/>
      <c r="G73" s="326"/>
      <c r="H73" s="326"/>
      <c r="I73" s="326"/>
      <c r="J73" s="326"/>
      <c r="K73" s="326"/>
      <c r="L73" s="326"/>
      <c r="M73" s="326"/>
      <c r="N73" s="326"/>
      <c r="O73" s="326"/>
      <c r="P73" s="326"/>
      <c r="Q73" s="326"/>
      <c r="R73" s="326"/>
      <c r="S73" s="326"/>
      <c r="T73" s="326"/>
      <c r="U73" s="326"/>
      <c r="V73" s="326"/>
      <c r="W73" s="326"/>
      <c r="X73" s="326"/>
      <c r="Y73" s="326"/>
      <c r="Z73" s="326"/>
      <c r="AA73" s="326"/>
      <c r="AB73" s="326"/>
      <c r="AC73" s="326"/>
      <c r="AD73" s="326"/>
      <c r="AE73" s="326"/>
      <c r="AF73" s="326"/>
      <c r="AG73" s="326"/>
      <c r="AH73" s="326"/>
      <c r="AI73" s="326"/>
      <c r="AJ73" s="326"/>
      <c r="AK73" s="329">
        <v>0</v>
      </c>
      <c r="AL73" s="330"/>
      <c r="AM73" s="257">
        <v>-708061.40456140367</v>
      </c>
      <c r="AN73" s="257">
        <v>-708061.40456140367</v>
      </c>
      <c r="AO73" s="257">
        <v>-708061.40456140367</v>
      </c>
      <c r="AP73" s="257">
        <v>-708061.40456140367</v>
      </c>
      <c r="AQ73" s="257">
        <v>-708061.40456140367</v>
      </c>
      <c r="AR73" s="257">
        <v>-708061.40456140367</v>
      </c>
      <c r="AS73" s="257">
        <v>-708061.40456140367</v>
      </c>
      <c r="AT73" s="257">
        <v>-708061.40456140367</v>
      </c>
      <c r="AU73" s="257">
        <v>-708061.40456140367</v>
      </c>
      <c r="AV73" s="257">
        <v>-708061.40456140367</v>
      </c>
      <c r="AW73" s="257">
        <v>-708061.40456140367</v>
      </c>
      <c r="AX73" s="257">
        <v>-708061.40456140367</v>
      </c>
      <c r="AY73" s="257">
        <v>-708061.40456140367</v>
      </c>
      <c r="AZ73" s="257">
        <v>-708061.40456140367</v>
      </c>
      <c r="BA73" s="257">
        <v>-708061.40456140367</v>
      </c>
      <c r="BB73" s="257">
        <v>-708061.40456140367</v>
      </c>
      <c r="BC73" s="257">
        <v>-708061.40456140367</v>
      </c>
      <c r="BD73" s="257">
        <v>-708061.40456140367</v>
      </c>
      <c r="BE73" s="257">
        <v>-708061.40456140367</v>
      </c>
      <c r="BF73" s="257">
        <v>-708061.40456140367</v>
      </c>
      <c r="BG73" s="257">
        <v>-708061.40456140367</v>
      </c>
      <c r="BH73" s="257">
        <v>-708061.40456140367</v>
      </c>
      <c r="BI73" s="257">
        <v>-708061.40456140367</v>
      </c>
      <c r="BJ73" s="257">
        <v>-708061.40456140367</v>
      </c>
      <c r="BK73" s="257">
        <v>-708061.40456140367</v>
      </c>
      <c r="BL73" s="257">
        <v>-708061.40456140367</v>
      </c>
      <c r="BM73" s="257">
        <v>-708061.40456140367</v>
      </c>
      <c r="BN73" s="257">
        <v>-708061.40456140367</v>
      </c>
      <c r="BO73" s="257">
        <v>-708061.40456140367</v>
      </c>
      <c r="BP73" s="257">
        <v>-708061.40456140367</v>
      </c>
      <c r="BQ73" s="257">
        <v>-708061.40456140367</v>
      </c>
      <c r="BR73" s="257">
        <v>-708061.40456140367</v>
      </c>
      <c r="BS73" s="257">
        <v>-708061.40456140367</v>
      </c>
      <c r="BT73" s="257">
        <v>-708061.40456140367</v>
      </c>
      <c r="BU73" s="257">
        <v>-708061.40456140367</v>
      </c>
      <c r="BV73" s="257">
        <v>-708061.40456140367</v>
      </c>
      <c r="BW73" s="257">
        <v>-708061.40456140367</v>
      </c>
      <c r="BX73" s="257">
        <v>-708061.40456140367</v>
      </c>
      <c r="BY73" s="257">
        <v>-708061.40456140367</v>
      </c>
      <c r="BZ73" s="257">
        <v>-708061.40456140367</v>
      </c>
      <c r="CA73" s="257">
        <v>-708061.40456140367</v>
      </c>
      <c r="CB73" s="257">
        <v>-708061.40456140367</v>
      </c>
      <c r="CC73" s="257">
        <v>-708061.40456140367</v>
      </c>
      <c r="CD73" s="257">
        <v>-708061.40456140367</v>
      </c>
      <c r="CE73" s="257">
        <v>-708061.40456140367</v>
      </c>
      <c r="CF73" s="257">
        <v>-708061.40456140367</v>
      </c>
      <c r="CG73" s="257">
        <v>-708061.40456140367</v>
      </c>
      <c r="CH73" s="257">
        <v>-708061.40456140367</v>
      </c>
      <c r="CI73" s="257">
        <v>-708061.40456140367</v>
      </c>
      <c r="CJ73" s="257">
        <v>-708061.40456140367</v>
      </c>
      <c r="CK73" s="257">
        <v>-708061.40456140367</v>
      </c>
      <c r="CL73" s="257">
        <v>-708061.40456140367</v>
      </c>
      <c r="CM73" s="257">
        <v>-708061.40456140367</v>
      </c>
      <c r="CN73" s="257">
        <v>-708061.40456140367</v>
      </c>
      <c r="CO73" s="257">
        <v>-708061.40456140367</v>
      </c>
      <c r="CP73" s="257">
        <v>-708061.40456140367</v>
      </c>
      <c r="CQ73" s="257">
        <v>-708061.40456140367</v>
      </c>
    </row>
    <row r="74" spans="1:95" s="228" customFormat="1" ht="15" x14ac:dyDescent="0.25">
      <c r="A74" s="325" t="s">
        <v>564</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1">
        <v>47983.333333333336</v>
      </c>
      <c r="AL74" s="322"/>
      <c r="AM74" s="256">
        <v>29082161.1195965</v>
      </c>
      <c r="AN74" s="256">
        <v>30468526.115315009</v>
      </c>
      <c r="AO74" s="256">
        <v>31758271.557577029</v>
      </c>
      <c r="AP74" s="256">
        <v>33099295.270511519</v>
      </c>
      <c r="AQ74" s="256">
        <v>34493648.384945393</v>
      </c>
      <c r="AR74" s="256">
        <v>35943464.076938592</v>
      </c>
      <c r="AS74" s="256">
        <v>37450960.849593528</v>
      </c>
      <c r="AT74" s="256">
        <v>39018445.946136653</v>
      </c>
      <c r="AU74" s="256">
        <v>40648318.899523504</v>
      </c>
      <c r="AV74" s="256">
        <v>42343075.22402782</v>
      </c>
      <c r="AW74" s="256">
        <v>44105310.254494295</v>
      </c>
      <c r="AX74" s="256">
        <v>45937723.139161415</v>
      </c>
      <c r="AY74" s="256">
        <v>47843120.992197223</v>
      </c>
      <c r="AZ74" s="256">
        <v>49824423.212336451</v>
      </c>
      <c r="BA74" s="256">
        <v>51884665.974263251</v>
      </c>
      <c r="BB74" s="256">
        <v>54027006.899649106</v>
      </c>
      <c r="BC74" s="256">
        <v>56254729.915032394</v>
      </c>
      <c r="BD74" s="256">
        <v>58571250.304013006</v>
      </c>
      <c r="BE74" s="256">
        <v>60980119.961534835</v>
      </c>
      <c r="BF74" s="256">
        <v>63485032.858339526</v>
      </c>
      <c r="BG74" s="256">
        <v>66089830.723998412</v>
      </c>
      <c r="BH74" s="256">
        <v>68798508.957265601</v>
      </c>
      <c r="BI74" s="256">
        <v>71615222.772845522</v>
      </c>
      <c r="BJ74" s="256">
        <v>74544293.594030619</v>
      </c>
      <c r="BK74" s="256">
        <v>77590215.701045126</v>
      </c>
      <c r="BL74" s="256">
        <v>80757663.145322174</v>
      </c>
      <c r="BM74" s="256">
        <v>84051496.940352321</v>
      </c>
      <c r="BN74" s="256">
        <v>87476772.540165648</v>
      </c>
      <c r="BO74" s="256">
        <v>91038747.616953507</v>
      </c>
      <c r="BP74" s="256">
        <v>94742890.149794891</v>
      </c>
      <c r="BQ74" s="256">
        <v>98594886.836931914</v>
      </c>
      <c r="BR74" s="256">
        <v>102600651.84453639</v>
      </c>
      <c r="BS74" s="256">
        <v>106766335.90542705</v>
      </c>
      <c r="BT74" s="256">
        <v>111098335.78173535</v>
      </c>
      <c r="BU74" s="256">
        <v>115603304.10607795</v>
      </c>
      <c r="BV74" s="256">
        <v>120288159.61637627</v>
      </c>
      <c r="BW74" s="256">
        <v>125160097.8000685</v>
      </c>
      <c r="BX74" s="256">
        <v>130226601.96409041</v>
      </c>
      <c r="BY74" s="256">
        <v>135495454.74765521</v>
      </c>
      <c r="BZ74" s="256">
        <v>140974750.09554455</v>
      </c>
      <c r="CA74" s="256">
        <v>146672905.7103315</v>
      </c>
      <c r="CB74" s="256">
        <v>152598676.00269189</v>
      </c>
      <c r="CC74" s="256">
        <v>158761165.55972874</v>
      </c>
      <c r="CD74" s="256">
        <v>165169843.15202901</v>
      </c>
      <c r="CE74" s="256">
        <v>171834556.30100331</v>
      </c>
      <c r="CF74" s="256">
        <v>178765546.42891854</v>
      </c>
      <c r="CG74" s="256">
        <v>185973464.61493239</v>
      </c>
      <c r="CH74" s="256">
        <v>193469387.98136881</v>
      </c>
      <c r="CI74" s="256">
        <v>201264836.73544469</v>
      </c>
      <c r="CJ74" s="256">
        <v>209371791.89266554</v>
      </c>
      <c r="CK74" s="256">
        <v>217802713.70915729</v>
      </c>
      <c r="CL74" s="256">
        <v>226570560.85129064</v>
      </c>
      <c r="CM74" s="256">
        <v>235688810.33209133</v>
      </c>
      <c r="CN74" s="256">
        <v>245171478.24510604</v>
      </c>
      <c r="CO74" s="256">
        <v>255033141.3276234</v>
      </c>
      <c r="CP74" s="256">
        <v>265288959.38642335</v>
      </c>
      <c r="CQ74" s="256">
        <v>275954698.62055731</v>
      </c>
    </row>
    <row r="75" spans="1:95" x14ac:dyDescent="0.25">
      <c r="A75" s="325" t="s">
        <v>201</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6"/>
      <c r="AK75" s="329">
        <v>0</v>
      </c>
      <c r="AL75" s="330"/>
      <c r="AM75" s="257">
        <v>0</v>
      </c>
      <c r="AN75" s="257">
        <v>0</v>
      </c>
      <c r="AO75" s="257">
        <v>0</v>
      </c>
      <c r="AP75" s="257">
        <v>0</v>
      </c>
      <c r="AQ75" s="257">
        <v>0</v>
      </c>
      <c r="AR75" s="257">
        <v>0</v>
      </c>
      <c r="AS75" s="257">
        <v>0</v>
      </c>
      <c r="AT75" s="257">
        <v>0</v>
      </c>
      <c r="AU75" s="257">
        <v>0</v>
      </c>
      <c r="AV75" s="257">
        <v>0</v>
      </c>
      <c r="AW75" s="257">
        <v>0</v>
      </c>
      <c r="AX75" s="257">
        <v>0</v>
      </c>
      <c r="AY75" s="257">
        <v>0</v>
      </c>
      <c r="AZ75" s="257">
        <v>0</v>
      </c>
      <c r="BA75" s="257">
        <v>0</v>
      </c>
      <c r="BB75" s="257">
        <v>0</v>
      </c>
      <c r="BC75" s="257">
        <v>0</v>
      </c>
      <c r="BD75" s="257">
        <v>0</v>
      </c>
      <c r="BE75" s="257">
        <v>0</v>
      </c>
      <c r="BF75" s="257">
        <v>0</v>
      </c>
      <c r="BG75" s="257">
        <v>0</v>
      </c>
      <c r="BH75" s="257">
        <v>0</v>
      </c>
      <c r="BI75" s="257">
        <v>0</v>
      </c>
      <c r="BJ75" s="257">
        <v>0</v>
      </c>
      <c r="BK75" s="257">
        <v>0</v>
      </c>
      <c r="BL75" s="257">
        <v>0</v>
      </c>
      <c r="BM75" s="257">
        <v>0</v>
      </c>
      <c r="BN75" s="257">
        <v>0</v>
      </c>
      <c r="BO75" s="257">
        <v>0</v>
      </c>
      <c r="BP75" s="257">
        <v>0</v>
      </c>
      <c r="BQ75" s="257">
        <v>0</v>
      </c>
      <c r="BR75" s="257">
        <v>0</v>
      </c>
      <c r="BS75" s="257">
        <v>0</v>
      </c>
      <c r="BT75" s="257">
        <v>0</v>
      </c>
      <c r="BU75" s="257">
        <v>0</v>
      </c>
      <c r="BV75" s="257">
        <v>0</v>
      </c>
      <c r="BW75" s="257">
        <v>0</v>
      </c>
      <c r="BX75" s="257">
        <v>0</v>
      </c>
      <c r="BY75" s="257">
        <v>0</v>
      </c>
      <c r="BZ75" s="257">
        <v>0</v>
      </c>
      <c r="CA75" s="257">
        <v>0</v>
      </c>
      <c r="CB75" s="257">
        <v>0</v>
      </c>
      <c r="CC75" s="257">
        <v>0</v>
      </c>
      <c r="CD75" s="257">
        <v>0</v>
      </c>
      <c r="CE75" s="257">
        <v>0</v>
      </c>
      <c r="CF75" s="257">
        <v>0</v>
      </c>
      <c r="CG75" s="257">
        <v>0</v>
      </c>
      <c r="CH75" s="257">
        <v>0</v>
      </c>
      <c r="CI75" s="257">
        <v>0</v>
      </c>
      <c r="CJ75" s="257">
        <v>0</v>
      </c>
      <c r="CK75" s="257">
        <v>0</v>
      </c>
      <c r="CL75" s="257">
        <v>0</v>
      </c>
      <c r="CM75" s="257">
        <v>0</v>
      </c>
      <c r="CN75" s="257">
        <v>0</v>
      </c>
      <c r="CO75" s="257">
        <v>0</v>
      </c>
      <c r="CP75" s="257">
        <v>0</v>
      </c>
      <c r="CQ75" s="257">
        <v>0</v>
      </c>
    </row>
    <row r="76" spans="1:95" s="228" customFormat="1" ht="15" x14ac:dyDescent="0.25">
      <c r="A76" s="325" t="s">
        <v>205</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1">
        <v>47983.333333333336</v>
      </c>
      <c r="AL76" s="322"/>
      <c r="AM76" s="256">
        <v>29082161.1195965</v>
      </c>
      <c r="AN76" s="256">
        <v>30468526.115315009</v>
      </c>
      <c r="AO76" s="256">
        <v>31758271.557577029</v>
      </c>
      <c r="AP76" s="256">
        <v>33099295.270511519</v>
      </c>
      <c r="AQ76" s="256">
        <v>34493648.384945393</v>
      </c>
      <c r="AR76" s="256">
        <v>35943464.076938592</v>
      </c>
      <c r="AS76" s="256">
        <v>37450960.849593528</v>
      </c>
      <c r="AT76" s="256">
        <v>39018445.946136653</v>
      </c>
      <c r="AU76" s="256">
        <v>40648318.899523504</v>
      </c>
      <c r="AV76" s="256">
        <v>42343075.22402782</v>
      </c>
      <c r="AW76" s="256">
        <v>44105310.254494295</v>
      </c>
      <c r="AX76" s="256">
        <v>45937723.139161415</v>
      </c>
      <c r="AY76" s="256">
        <v>47843120.992197223</v>
      </c>
      <c r="AZ76" s="256">
        <v>49824423.212336451</v>
      </c>
      <c r="BA76" s="256">
        <v>51884665.974263251</v>
      </c>
      <c r="BB76" s="256">
        <v>54027006.899649106</v>
      </c>
      <c r="BC76" s="256">
        <v>56254729.915032394</v>
      </c>
      <c r="BD76" s="256">
        <v>58571250.304013006</v>
      </c>
      <c r="BE76" s="256">
        <v>60980119.961534835</v>
      </c>
      <c r="BF76" s="256">
        <v>63485032.858339526</v>
      </c>
      <c r="BG76" s="256">
        <v>66089830.723998412</v>
      </c>
      <c r="BH76" s="256">
        <v>68798508.957265601</v>
      </c>
      <c r="BI76" s="256">
        <v>71615222.772845522</v>
      </c>
      <c r="BJ76" s="256">
        <v>74544293.594030619</v>
      </c>
      <c r="BK76" s="256">
        <v>77590215.701045126</v>
      </c>
      <c r="BL76" s="256">
        <v>80757663.145322174</v>
      </c>
      <c r="BM76" s="256">
        <v>84051496.940352321</v>
      </c>
      <c r="BN76" s="256">
        <v>87476772.540165648</v>
      </c>
      <c r="BO76" s="256">
        <v>91038747.616953507</v>
      </c>
      <c r="BP76" s="256">
        <v>94742890.149794891</v>
      </c>
      <c r="BQ76" s="256">
        <v>98594886.836931914</v>
      </c>
      <c r="BR76" s="256">
        <v>102600651.84453639</v>
      </c>
      <c r="BS76" s="256">
        <v>106766335.90542705</v>
      </c>
      <c r="BT76" s="256">
        <v>111098335.78173535</v>
      </c>
      <c r="BU76" s="256">
        <v>115603304.10607795</v>
      </c>
      <c r="BV76" s="256">
        <v>120288159.61637627</v>
      </c>
      <c r="BW76" s="256">
        <v>125160097.8000685</v>
      </c>
      <c r="BX76" s="256">
        <v>130226601.96409041</v>
      </c>
      <c r="BY76" s="256">
        <v>135495454.74765521</v>
      </c>
      <c r="BZ76" s="256">
        <v>140974750.09554455</v>
      </c>
      <c r="CA76" s="256">
        <v>146672905.7103315</v>
      </c>
      <c r="CB76" s="256">
        <v>152598676.00269189</v>
      </c>
      <c r="CC76" s="256">
        <v>158761165.55972874</v>
      </c>
      <c r="CD76" s="256">
        <v>165169843.15202901</v>
      </c>
      <c r="CE76" s="256">
        <v>171834556.30100331</v>
      </c>
      <c r="CF76" s="256">
        <v>178765546.42891854</v>
      </c>
      <c r="CG76" s="256">
        <v>185973464.61493239</v>
      </c>
      <c r="CH76" s="256">
        <v>193469387.98136881</v>
      </c>
      <c r="CI76" s="256">
        <v>201264836.73544469</v>
      </c>
      <c r="CJ76" s="256">
        <v>209371791.89266554</v>
      </c>
      <c r="CK76" s="256">
        <v>217802713.70915729</v>
      </c>
      <c r="CL76" s="256">
        <v>226570560.85129064</v>
      </c>
      <c r="CM76" s="256">
        <v>235688810.33209133</v>
      </c>
      <c r="CN76" s="256">
        <v>245171478.24510604</v>
      </c>
      <c r="CO76" s="256">
        <v>255033141.3276234</v>
      </c>
      <c r="CP76" s="256">
        <v>265288959.38642335</v>
      </c>
      <c r="CQ76" s="256">
        <v>275954698.62055731</v>
      </c>
    </row>
    <row r="77" spans="1:95" x14ac:dyDescent="0.25">
      <c r="A77" s="325" t="s">
        <v>200</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36"/>
      <c r="AL77" s="337"/>
      <c r="AM77" s="257">
        <v>-5816432.2239193004</v>
      </c>
      <c r="AN77" s="257">
        <v>-6093705.2230630023</v>
      </c>
      <c r="AO77" s="257">
        <v>-6351654.3115154058</v>
      </c>
      <c r="AP77" s="257">
        <v>-6619859.0541023044</v>
      </c>
      <c r="AQ77" s="257">
        <v>-6898729.6769890785</v>
      </c>
      <c r="AR77" s="257">
        <v>-7188692.8153877184</v>
      </c>
      <c r="AS77" s="257">
        <v>-7490192.1699187057</v>
      </c>
      <c r="AT77" s="257">
        <v>-7803689.1892273314</v>
      </c>
      <c r="AU77" s="257">
        <v>-8129663.7799047008</v>
      </c>
      <c r="AV77" s="257">
        <v>-8468615.044805564</v>
      </c>
      <c r="AW77" s="257">
        <v>-8821062.0508988593</v>
      </c>
      <c r="AX77" s="257">
        <v>-9187544.6278322842</v>
      </c>
      <c r="AY77" s="257">
        <v>-9568624.1984394453</v>
      </c>
      <c r="AZ77" s="257">
        <v>-9964884.6424672902</v>
      </c>
      <c r="BA77" s="257">
        <v>-10376933.19485265</v>
      </c>
      <c r="BB77" s="257">
        <v>-10805401.379929822</v>
      </c>
      <c r="BC77" s="257">
        <v>-11250945.983006479</v>
      </c>
      <c r="BD77" s="257">
        <v>-11714250.060802601</v>
      </c>
      <c r="BE77" s="257">
        <v>-12196023.992306968</v>
      </c>
      <c r="BF77" s="257">
        <v>-12697006.571667906</v>
      </c>
      <c r="BG77" s="257">
        <v>-13217966.144799683</v>
      </c>
      <c r="BH77" s="257">
        <v>-13759701.791453121</v>
      </c>
      <c r="BI77" s="257">
        <v>-14323044.554569105</v>
      </c>
      <c r="BJ77" s="257">
        <v>-14908858.718806125</v>
      </c>
      <c r="BK77" s="257">
        <v>-15518043.140209027</v>
      </c>
      <c r="BL77" s="257">
        <v>-16151532.629064435</v>
      </c>
      <c r="BM77" s="257">
        <v>-16810299.388070464</v>
      </c>
      <c r="BN77" s="257">
        <v>-17495354.50803313</v>
      </c>
      <c r="BO77" s="257">
        <v>-18207749.523390703</v>
      </c>
      <c r="BP77" s="257">
        <v>-18948578.029958978</v>
      </c>
      <c r="BQ77" s="257">
        <v>-19718977.367386382</v>
      </c>
      <c r="BR77" s="257">
        <v>-20520130.36890728</v>
      </c>
      <c r="BS77" s="257">
        <v>-21353267.181085411</v>
      </c>
      <c r="BT77" s="257">
        <v>-22219667.15634707</v>
      </c>
      <c r="BU77" s="257">
        <v>-23120660.821215592</v>
      </c>
      <c r="BV77" s="257">
        <v>-24057631.923275255</v>
      </c>
      <c r="BW77" s="257">
        <v>-25032019.5600137</v>
      </c>
      <c r="BX77" s="257">
        <v>-26045320.392818082</v>
      </c>
      <c r="BY77" s="257">
        <v>-27099090.949531045</v>
      </c>
      <c r="BZ77" s="257">
        <v>-28194950.01910891</v>
      </c>
      <c r="CA77" s="257">
        <v>-29334581.1420663</v>
      </c>
      <c r="CB77" s="257">
        <v>-30519735.200538382</v>
      </c>
      <c r="CC77" s="257">
        <v>-31752233.111945748</v>
      </c>
      <c r="CD77" s="257">
        <v>-33033968.630405802</v>
      </c>
      <c r="CE77" s="257">
        <v>-34366911.260200664</v>
      </c>
      <c r="CF77" s="257">
        <v>-35753109.285783708</v>
      </c>
      <c r="CG77" s="257">
        <v>-37194692.922986478</v>
      </c>
      <c r="CH77" s="257">
        <v>-38693877.596273765</v>
      </c>
      <c r="CI77" s="257">
        <v>-40252967.34708894</v>
      </c>
      <c r="CJ77" s="257">
        <v>-41874358.37853311</v>
      </c>
      <c r="CK77" s="257">
        <v>-43560542.741831459</v>
      </c>
      <c r="CL77" s="257">
        <v>-45314112.170258135</v>
      </c>
      <c r="CM77" s="257">
        <v>-47137762.066418268</v>
      </c>
      <c r="CN77" s="257">
        <v>-49034295.649021208</v>
      </c>
      <c r="CO77" s="257">
        <v>-51006628.265524685</v>
      </c>
      <c r="CP77" s="257">
        <v>-53057791.877284676</v>
      </c>
      <c r="CQ77" s="257">
        <v>-55190939.724111468</v>
      </c>
    </row>
    <row r="78" spans="1:95" ht="16.5" thickBot="1" x14ac:dyDescent="0.3">
      <c r="A78" s="338" t="s">
        <v>204</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v>47983.333333333336</v>
      </c>
      <c r="AL78" s="341"/>
      <c r="AM78" s="258">
        <v>23265728.895677201</v>
      </c>
      <c r="AN78" s="258">
        <v>24374820.892252006</v>
      </c>
      <c r="AO78" s="258">
        <v>25406617.246061623</v>
      </c>
      <c r="AP78" s="258">
        <v>26479436.216409214</v>
      </c>
      <c r="AQ78" s="258">
        <v>27594918.707956314</v>
      </c>
      <c r="AR78" s="258">
        <v>28754771.261550874</v>
      </c>
      <c r="AS78" s="258">
        <v>29960768.679674823</v>
      </c>
      <c r="AT78" s="258">
        <v>31214756.756909322</v>
      </c>
      <c r="AU78" s="258">
        <v>32518655.119618803</v>
      </c>
      <c r="AV78" s="258">
        <v>33874460.179222256</v>
      </c>
      <c r="AW78" s="258">
        <v>35284248.203595437</v>
      </c>
      <c r="AX78" s="258">
        <v>36750178.511329129</v>
      </c>
      <c r="AY78" s="258">
        <v>38274496.793757781</v>
      </c>
      <c r="AZ78" s="258">
        <v>39859538.569869161</v>
      </c>
      <c r="BA78" s="258">
        <v>41507732.779410601</v>
      </c>
      <c r="BB78" s="258">
        <v>43221605.519719288</v>
      </c>
      <c r="BC78" s="258">
        <v>45003783.932025917</v>
      </c>
      <c r="BD78" s="258">
        <v>46857000.243210405</v>
      </c>
      <c r="BE78" s="258">
        <v>48784095.969227865</v>
      </c>
      <c r="BF78" s="258">
        <v>50788026.286671624</v>
      </c>
      <c r="BG78" s="258">
        <v>52871864.579198733</v>
      </c>
      <c r="BH78" s="258">
        <v>55038807.165812477</v>
      </c>
      <c r="BI78" s="258">
        <v>57292178.218276419</v>
      </c>
      <c r="BJ78" s="258">
        <v>59635434.875224493</v>
      </c>
      <c r="BK78" s="258">
        <v>62072172.560836099</v>
      </c>
      <c r="BL78" s="258">
        <v>64606130.516257741</v>
      </c>
      <c r="BM78" s="258">
        <v>67241197.552281857</v>
      </c>
      <c r="BN78" s="258">
        <v>69981418.032132521</v>
      </c>
      <c r="BO78" s="258">
        <v>72830998.093562812</v>
      </c>
      <c r="BP78" s="258">
        <v>75794312.119835913</v>
      </c>
      <c r="BQ78" s="258">
        <v>78875909.469545528</v>
      </c>
      <c r="BR78" s="258">
        <v>82080521.475629121</v>
      </c>
      <c r="BS78" s="258">
        <v>85413068.724341646</v>
      </c>
      <c r="BT78" s="258">
        <v>88878668.62538828</v>
      </c>
      <c r="BU78" s="258">
        <v>92482643.284862369</v>
      </c>
      <c r="BV78" s="258">
        <v>96230527.693101019</v>
      </c>
      <c r="BW78" s="258">
        <v>100128078.2400548</v>
      </c>
      <c r="BX78" s="258">
        <v>104181281.57127233</v>
      </c>
      <c r="BY78" s="258">
        <v>108396363.79812416</v>
      </c>
      <c r="BZ78" s="258">
        <v>112779800.07643564</v>
      </c>
      <c r="CA78" s="258">
        <v>117338324.5682652</v>
      </c>
      <c r="CB78" s="258">
        <v>122078940.80215351</v>
      </c>
      <c r="CC78" s="258">
        <v>127008932.44778299</v>
      </c>
      <c r="CD78" s="258">
        <v>132135874.52162321</v>
      </c>
      <c r="CE78" s="258">
        <v>137467645.04080266</v>
      </c>
      <c r="CF78" s="258">
        <v>143012437.14313483</v>
      </c>
      <c r="CG78" s="258">
        <v>148778771.69194591</v>
      </c>
      <c r="CH78" s="258">
        <v>154775510.38509506</v>
      </c>
      <c r="CI78" s="258">
        <v>161011869.38835576</v>
      </c>
      <c r="CJ78" s="258">
        <v>167497433.51413244</v>
      </c>
      <c r="CK78" s="258">
        <v>174242170.96732584</v>
      </c>
      <c r="CL78" s="258">
        <v>181256448.68103251</v>
      </c>
      <c r="CM78" s="258">
        <v>188551048.26567307</v>
      </c>
      <c r="CN78" s="258">
        <v>196137182.59608483</v>
      </c>
      <c r="CO78" s="258">
        <v>204026513.06209871</v>
      </c>
      <c r="CP78" s="258">
        <v>212231167.50913867</v>
      </c>
      <c r="CQ78" s="258">
        <v>220763758.89644584</v>
      </c>
    </row>
    <row r="79" spans="1:95" s="259" customFormat="1" ht="16.5" thickBot="1" x14ac:dyDescent="0.3">
      <c r="AK79" s="331">
        <v>0</v>
      </c>
      <c r="AL79" s="331"/>
      <c r="AM79" s="260">
        <v>1</v>
      </c>
      <c r="AN79" s="260">
        <v>2</v>
      </c>
      <c r="AO79" s="260">
        <v>3</v>
      </c>
      <c r="AP79" s="260">
        <v>4</v>
      </c>
      <c r="AQ79" s="260">
        <v>5</v>
      </c>
      <c r="AR79" s="260">
        <v>6</v>
      </c>
      <c r="AS79" s="260">
        <v>7</v>
      </c>
      <c r="AT79" s="260">
        <v>8</v>
      </c>
      <c r="AU79" s="260">
        <v>9</v>
      </c>
      <c r="AV79" s="260">
        <v>10</v>
      </c>
      <c r="AW79" s="260">
        <v>11</v>
      </c>
      <c r="AX79" s="260">
        <v>12</v>
      </c>
      <c r="AY79" s="260">
        <v>13</v>
      </c>
      <c r="AZ79" s="260">
        <v>14</v>
      </c>
      <c r="BA79" s="260">
        <v>15</v>
      </c>
      <c r="BB79" s="260">
        <v>16</v>
      </c>
      <c r="BC79" s="260">
        <v>17</v>
      </c>
      <c r="BD79" s="260">
        <v>18</v>
      </c>
      <c r="BE79" s="260">
        <v>19</v>
      </c>
      <c r="BF79" s="260">
        <v>20</v>
      </c>
      <c r="BG79" s="260">
        <v>21</v>
      </c>
      <c r="BH79" s="260">
        <v>22</v>
      </c>
      <c r="BI79" s="260">
        <v>23</v>
      </c>
      <c r="BJ79" s="260">
        <v>24</v>
      </c>
      <c r="BK79" s="260">
        <v>25</v>
      </c>
      <c r="BL79" s="260">
        <v>26</v>
      </c>
      <c r="BM79" s="260">
        <v>27</v>
      </c>
      <c r="BN79" s="260">
        <v>28</v>
      </c>
      <c r="BO79" s="260">
        <v>29</v>
      </c>
      <c r="BP79" s="260">
        <v>30</v>
      </c>
      <c r="BQ79" s="260">
        <v>31</v>
      </c>
      <c r="BR79" s="260">
        <v>32</v>
      </c>
      <c r="BS79" s="260">
        <v>33</v>
      </c>
      <c r="BT79" s="260">
        <v>34</v>
      </c>
      <c r="BU79" s="260">
        <v>35</v>
      </c>
      <c r="BV79" s="260">
        <v>36</v>
      </c>
      <c r="BW79" s="260">
        <v>37</v>
      </c>
      <c r="BX79" s="260">
        <v>38</v>
      </c>
      <c r="BY79" s="260">
        <v>39</v>
      </c>
      <c r="BZ79" s="260">
        <v>40</v>
      </c>
      <c r="CA79" s="260">
        <v>41</v>
      </c>
      <c r="CB79" s="260">
        <v>42</v>
      </c>
      <c r="CC79" s="260">
        <v>43</v>
      </c>
      <c r="CD79" s="260">
        <v>44</v>
      </c>
      <c r="CE79" s="260">
        <v>45</v>
      </c>
      <c r="CF79" s="260">
        <v>46</v>
      </c>
      <c r="CG79" s="260">
        <v>47</v>
      </c>
      <c r="CH79" s="260">
        <v>48</v>
      </c>
      <c r="CI79" s="260">
        <v>49</v>
      </c>
      <c r="CJ79" s="260">
        <v>50</v>
      </c>
      <c r="CK79" s="260">
        <v>51</v>
      </c>
      <c r="CL79" s="260">
        <v>52</v>
      </c>
      <c r="CM79" s="260">
        <v>53</v>
      </c>
      <c r="CN79" s="260">
        <v>54</v>
      </c>
      <c r="CO79" s="260">
        <v>55</v>
      </c>
      <c r="CP79" s="260">
        <v>56</v>
      </c>
      <c r="CQ79" s="260">
        <v>57</v>
      </c>
    </row>
    <row r="80" spans="1:95" x14ac:dyDescent="0.25">
      <c r="A80" s="332" t="s">
        <v>203</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v>2025</v>
      </c>
      <c r="AL80" s="335"/>
      <c r="AM80" s="254">
        <v>2026</v>
      </c>
      <c r="AN80" s="254">
        <v>2027</v>
      </c>
      <c r="AO80" s="254">
        <v>2028</v>
      </c>
      <c r="AP80" s="254">
        <v>2029</v>
      </c>
      <c r="AQ80" s="254">
        <v>2030</v>
      </c>
      <c r="AR80" s="254">
        <v>2031</v>
      </c>
      <c r="AS80" s="254">
        <v>2032</v>
      </c>
      <c r="AT80" s="254">
        <v>2033</v>
      </c>
      <c r="AU80" s="254">
        <v>2034</v>
      </c>
      <c r="AV80" s="254">
        <v>2035</v>
      </c>
      <c r="AW80" s="254">
        <v>2036</v>
      </c>
      <c r="AX80" s="254">
        <v>2037</v>
      </c>
      <c r="AY80" s="254">
        <v>2038</v>
      </c>
      <c r="AZ80" s="254">
        <v>2039</v>
      </c>
      <c r="BA80" s="254">
        <v>2040</v>
      </c>
      <c r="BB80" s="254">
        <v>2041</v>
      </c>
      <c r="BC80" s="254">
        <v>2042</v>
      </c>
      <c r="BD80" s="254">
        <v>2043</v>
      </c>
      <c r="BE80" s="254">
        <v>2044</v>
      </c>
      <c r="BF80" s="254">
        <v>2045</v>
      </c>
      <c r="BG80" s="254">
        <v>2046</v>
      </c>
      <c r="BH80" s="254">
        <v>2047</v>
      </c>
      <c r="BI80" s="254">
        <v>2048</v>
      </c>
      <c r="BJ80" s="254">
        <v>2049</v>
      </c>
      <c r="BK80" s="254">
        <v>2050</v>
      </c>
      <c r="BL80" s="254">
        <v>2051</v>
      </c>
      <c r="BM80" s="254">
        <v>2052</v>
      </c>
      <c r="BN80" s="254">
        <v>2053</v>
      </c>
      <c r="BO80" s="254">
        <v>2054</v>
      </c>
      <c r="BP80" s="254">
        <v>2055</v>
      </c>
      <c r="BQ80" s="254">
        <v>2056</v>
      </c>
      <c r="BR80" s="254">
        <v>2057</v>
      </c>
      <c r="BS80" s="254">
        <v>2058</v>
      </c>
      <c r="BT80" s="254">
        <v>2059</v>
      </c>
      <c r="BU80" s="254">
        <v>2060</v>
      </c>
      <c r="BV80" s="254">
        <v>2061</v>
      </c>
      <c r="BW80" s="254">
        <v>2062</v>
      </c>
      <c r="BX80" s="254">
        <v>2063</v>
      </c>
      <c r="BY80" s="254">
        <v>2064</v>
      </c>
      <c r="BZ80" s="254">
        <v>2065</v>
      </c>
      <c r="CA80" s="254">
        <v>2066</v>
      </c>
      <c r="CB80" s="254">
        <v>2067</v>
      </c>
      <c r="CC80" s="254">
        <v>2068</v>
      </c>
      <c r="CD80" s="254">
        <v>2069</v>
      </c>
      <c r="CE80" s="254">
        <v>2070</v>
      </c>
      <c r="CF80" s="254">
        <v>2071</v>
      </c>
      <c r="CG80" s="254">
        <v>2072</v>
      </c>
      <c r="CH80" s="254">
        <v>2073</v>
      </c>
      <c r="CI80" s="254">
        <v>2074</v>
      </c>
      <c r="CJ80" s="254">
        <v>2075</v>
      </c>
      <c r="CK80" s="254">
        <v>2076</v>
      </c>
      <c r="CL80" s="254">
        <v>2077</v>
      </c>
      <c r="CM80" s="254">
        <v>2078</v>
      </c>
      <c r="CN80" s="254">
        <v>2079</v>
      </c>
      <c r="CO80" s="254">
        <v>2080</v>
      </c>
      <c r="CP80" s="254">
        <v>2081</v>
      </c>
      <c r="CQ80" s="254">
        <v>2082</v>
      </c>
    </row>
    <row r="81" spans="1:95" s="228" customFormat="1" ht="15" x14ac:dyDescent="0.25">
      <c r="A81" s="325" t="s">
        <v>564</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1">
        <v>47983.333333333336</v>
      </c>
      <c r="AL81" s="322"/>
      <c r="AM81" s="256">
        <v>29082161.1195965</v>
      </c>
      <c r="AN81" s="256">
        <v>30468526.115315009</v>
      </c>
      <c r="AO81" s="256">
        <v>31758271.557577029</v>
      </c>
      <c r="AP81" s="256">
        <v>33099295.270511519</v>
      </c>
      <c r="AQ81" s="256">
        <v>34493648.384945393</v>
      </c>
      <c r="AR81" s="256">
        <v>35943464.076938592</v>
      </c>
      <c r="AS81" s="256">
        <v>37450960.849593528</v>
      </c>
      <c r="AT81" s="256">
        <v>39018445.946136653</v>
      </c>
      <c r="AU81" s="256">
        <v>40648318.899523504</v>
      </c>
      <c r="AV81" s="256">
        <v>42343075.22402782</v>
      </c>
      <c r="AW81" s="256">
        <v>44105310.254494295</v>
      </c>
      <c r="AX81" s="256">
        <v>45937723.139161415</v>
      </c>
      <c r="AY81" s="256">
        <v>47843120.992197223</v>
      </c>
      <c r="AZ81" s="256">
        <v>49824423.212336451</v>
      </c>
      <c r="BA81" s="256">
        <v>51884665.974263251</v>
      </c>
      <c r="BB81" s="256">
        <v>54027006.899649106</v>
      </c>
      <c r="BC81" s="256">
        <v>56254729.915032394</v>
      </c>
      <c r="BD81" s="256">
        <v>58571250.304013006</v>
      </c>
      <c r="BE81" s="256">
        <v>60980119.961534835</v>
      </c>
      <c r="BF81" s="256">
        <v>63485032.858339526</v>
      </c>
      <c r="BG81" s="256">
        <v>66089830.723998412</v>
      </c>
      <c r="BH81" s="256">
        <v>68798508.957265601</v>
      </c>
      <c r="BI81" s="256">
        <v>71615222.772845522</v>
      </c>
      <c r="BJ81" s="256">
        <v>74544293.594030619</v>
      </c>
      <c r="BK81" s="256">
        <v>77590215.701045126</v>
      </c>
      <c r="BL81" s="256">
        <v>80757663.145322174</v>
      </c>
      <c r="BM81" s="256">
        <v>84051496.940352321</v>
      </c>
      <c r="BN81" s="256">
        <v>87476772.540165648</v>
      </c>
      <c r="BO81" s="256">
        <v>91038747.616953507</v>
      </c>
      <c r="BP81" s="256">
        <v>94742890.149794891</v>
      </c>
      <c r="BQ81" s="256">
        <v>98594886.836931914</v>
      </c>
      <c r="BR81" s="256">
        <v>102600651.84453639</v>
      </c>
      <c r="BS81" s="256">
        <v>106766335.90542705</v>
      </c>
      <c r="BT81" s="256">
        <v>111098335.78173535</v>
      </c>
      <c r="BU81" s="256">
        <v>115603304.10607795</v>
      </c>
      <c r="BV81" s="256">
        <v>120288159.61637627</v>
      </c>
      <c r="BW81" s="256">
        <v>125160097.8000685</v>
      </c>
      <c r="BX81" s="256">
        <v>130226601.96409041</v>
      </c>
      <c r="BY81" s="256">
        <v>135495454.74765521</v>
      </c>
      <c r="BZ81" s="256">
        <v>140974750.09554455</v>
      </c>
      <c r="CA81" s="256">
        <v>146672905.7103315</v>
      </c>
      <c r="CB81" s="256">
        <v>152598676.00269189</v>
      </c>
      <c r="CC81" s="256">
        <v>158761165.55972874</v>
      </c>
      <c r="CD81" s="256">
        <v>165169843.15202901</v>
      </c>
      <c r="CE81" s="256">
        <v>171834556.30100331</v>
      </c>
      <c r="CF81" s="256">
        <v>178765546.42891854</v>
      </c>
      <c r="CG81" s="256">
        <v>185973464.61493239</v>
      </c>
      <c r="CH81" s="256">
        <v>193469387.98136881</v>
      </c>
      <c r="CI81" s="256">
        <v>201264836.73544469</v>
      </c>
      <c r="CJ81" s="256">
        <v>209371791.89266554</v>
      </c>
      <c r="CK81" s="256">
        <v>217802713.70915729</v>
      </c>
      <c r="CL81" s="256">
        <v>226570560.85129064</v>
      </c>
      <c r="CM81" s="256">
        <v>235688810.33209133</v>
      </c>
      <c r="CN81" s="256">
        <v>245171478.24510604</v>
      </c>
      <c r="CO81" s="256">
        <v>255033141.3276234</v>
      </c>
      <c r="CP81" s="256">
        <v>265288959.38642335</v>
      </c>
      <c r="CQ81" s="256">
        <v>275954698.62055731</v>
      </c>
    </row>
    <row r="82" spans="1:95" x14ac:dyDescent="0.25">
      <c r="A82" s="325" t="s">
        <v>202</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9">
        <v>0</v>
      </c>
      <c r="AL82" s="330"/>
      <c r="AM82" s="257">
        <v>708061.40456140367</v>
      </c>
      <c r="AN82" s="257">
        <v>708061.40456140367</v>
      </c>
      <c r="AO82" s="257">
        <v>708061.40456140367</v>
      </c>
      <c r="AP82" s="257">
        <v>708061.40456140367</v>
      </c>
      <c r="AQ82" s="257">
        <v>708061.40456140367</v>
      </c>
      <c r="AR82" s="257">
        <v>708061.40456140367</v>
      </c>
      <c r="AS82" s="257">
        <v>708061.40456140367</v>
      </c>
      <c r="AT82" s="257">
        <v>708061.40456140367</v>
      </c>
      <c r="AU82" s="257">
        <v>708061.40456140367</v>
      </c>
      <c r="AV82" s="257">
        <v>708061.40456140367</v>
      </c>
      <c r="AW82" s="257">
        <v>708061.40456140367</v>
      </c>
      <c r="AX82" s="257">
        <v>708061.40456140367</v>
      </c>
      <c r="AY82" s="257">
        <v>708061.40456140367</v>
      </c>
      <c r="AZ82" s="257">
        <v>708061.40456140367</v>
      </c>
      <c r="BA82" s="257">
        <v>708061.40456140367</v>
      </c>
      <c r="BB82" s="257">
        <v>708061.40456140367</v>
      </c>
      <c r="BC82" s="257">
        <v>708061.40456140367</v>
      </c>
      <c r="BD82" s="257">
        <v>708061.40456140367</v>
      </c>
      <c r="BE82" s="257">
        <v>708061.40456140367</v>
      </c>
      <c r="BF82" s="257">
        <v>708061.40456140367</v>
      </c>
      <c r="BG82" s="257">
        <v>708061.40456140367</v>
      </c>
      <c r="BH82" s="257">
        <v>708061.40456140367</v>
      </c>
      <c r="BI82" s="257">
        <v>708061.40456140367</v>
      </c>
      <c r="BJ82" s="257">
        <v>708061.40456140367</v>
      </c>
      <c r="BK82" s="257">
        <v>708061.40456140367</v>
      </c>
      <c r="BL82" s="257">
        <v>708061.40456140367</v>
      </c>
      <c r="BM82" s="257">
        <v>708061.40456140367</v>
      </c>
      <c r="BN82" s="257">
        <v>708061.40456140367</v>
      </c>
      <c r="BO82" s="257">
        <v>708061.40456140367</v>
      </c>
      <c r="BP82" s="257">
        <v>708061.40456140367</v>
      </c>
      <c r="BQ82" s="257">
        <v>708061.40456140367</v>
      </c>
      <c r="BR82" s="257">
        <v>708061.40456140367</v>
      </c>
      <c r="BS82" s="257">
        <v>708061.40456140367</v>
      </c>
      <c r="BT82" s="257">
        <v>708061.40456140367</v>
      </c>
      <c r="BU82" s="257">
        <v>708061.40456140367</v>
      </c>
      <c r="BV82" s="257">
        <v>708061.40456140367</v>
      </c>
      <c r="BW82" s="257">
        <v>708061.40456140367</v>
      </c>
      <c r="BX82" s="257">
        <v>708061.40456140367</v>
      </c>
      <c r="BY82" s="257">
        <v>708061.40456140367</v>
      </c>
      <c r="BZ82" s="257">
        <v>708061.40456140367</v>
      </c>
      <c r="CA82" s="257">
        <v>708061.40456140367</v>
      </c>
      <c r="CB82" s="257">
        <v>708061.40456140367</v>
      </c>
      <c r="CC82" s="257">
        <v>708061.40456140367</v>
      </c>
      <c r="CD82" s="257">
        <v>708061.40456140367</v>
      </c>
      <c r="CE82" s="257">
        <v>708061.40456140367</v>
      </c>
      <c r="CF82" s="257">
        <v>708061.40456140367</v>
      </c>
      <c r="CG82" s="257">
        <v>708061.40456140367</v>
      </c>
      <c r="CH82" s="257">
        <v>708061.40456140367</v>
      </c>
      <c r="CI82" s="257">
        <v>708061.40456140367</v>
      </c>
      <c r="CJ82" s="257">
        <v>708061.40456140367</v>
      </c>
      <c r="CK82" s="257">
        <v>708061.40456140367</v>
      </c>
      <c r="CL82" s="257">
        <v>708061.40456140367</v>
      </c>
      <c r="CM82" s="257">
        <v>708061.40456140367</v>
      </c>
      <c r="CN82" s="257">
        <v>708061.40456140367</v>
      </c>
      <c r="CO82" s="257">
        <v>708061.40456140367</v>
      </c>
      <c r="CP82" s="257">
        <v>708061.40456140367</v>
      </c>
      <c r="CQ82" s="257">
        <v>708061.40456140367</v>
      </c>
    </row>
    <row r="83" spans="1:95" x14ac:dyDescent="0.25">
      <c r="A83" s="325" t="s">
        <v>201</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9">
        <v>0</v>
      </c>
      <c r="AL83" s="330"/>
      <c r="AM83" s="257">
        <v>0</v>
      </c>
      <c r="AN83" s="257">
        <v>0</v>
      </c>
      <c r="AO83" s="257">
        <v>0</v>
      </c>
      <c r="AP83" s="257">
        <v>0</v>
      </c>
      <c r="AQ83" s="257">
        <v>0</v>
      </c>
      <c r="AR83" s="257">
        <v>0</v>
      </c>
      <c r="AS83" s="257">
        <v>0</v>
      </c>
      <c r="AT83" s="257">
        <v>0</v>
      </c>
      <c r="AU83" s="257">
        <v>0</v>
      </c>
      <c r="AV83" s="257">
        <v>0</v>
      </c>
      <c r="AW83" s="257">
        <v>0</v>
      </c>
      <c r="AX83" s="257">
        <v>0</v>
      </c>
      <c r="AY83" s="257">
        <v>0</v>
      </c>
      <c r="AZ83" s="257">
        <v>0</v>
      </c>
      <c r="BA83" s="257">
        <v>0</v>
      </c>
      <c r="BB83" s="257">
        <v>0</v>
      </c>
      <c r="BC83" s="257">
        <v>0</v>
      </c>
      <c r="BD83" s="257">
        <v>0</v>
      </c>
      <c r="BE83" s="257">
        <v>0</v>
      </c>
      <c r="BF83" s="257">
        <v>0</v>
      </c>
      <c r="BG83" s="257">
        <v>0</v>
      </c>
      <c r="BH83" s="257">
        <v>0</v>
      </c>
      <c r="BI83" s="257">
        <v>0</v>
      </c>
      <c r="BJ83" s="257">
        <v>0</v>
      </c>
      <c r="BK83" s="257">
        <v>0</v>
      </c>
      <c r="BL83" s="257">
        <v>0</v>
      </c>
      <c r="BM83" s="257">
        <v>0</v>
      </c>
      <c r="BN83" s="257">
        <v>0</v>
      </c>
      <c r="BO83" s="257">
        <v>0</v>
      </c>
      <c r="BP83" s="257">
        <v>0</v>
      </c>
      <c r="BQ83" s="257">
        <v>0</v>
      </c>
      <c r="BR83" s="257">
        <v>0</v>
      </c>
      <c r="BS83" s="257">
        <v>0</v>
      </c>
      <c r="BT83" s="257">
        <v>0</v>
      </c>
      <c r="BU83" s="257">
        <v>0</v>
      </c>
      <c r="BV83" s="257">
        <v>0</v>
      </c>
      <c r="BW83" s="257">
        <v>0</v>
      </c>
      <c r="BX83" s="257">
        <v>0</v>
      </c>
      <c r="BY83" s="257">
        <v>0</v>
      </c>
      <c r="BZ83" s="257">
        <v>0</v>
      </c>
      <c r="CA83" s="257">
        <v>0</v>
      </c>
      <c r="CB83" s="257">
        <v>0</v>
      </c>
      <c r="CC83" s="257">
        <v>0</v>
      </c>
      <c r="CD83" s="257">
        <v>0</v>
      </c>
      <c r="CE83" s="257">
        <v>0</v>
      </c>
      <c r="CF83" s="257">
        <v>0</v>
      </c>
      <c r="CG83" s="257">
        <v>0</v>
      </c>
      <c r="CH83" s="257">
        <v>0</v>
      </c>
      <c r="CI83" s="257">
        <v>0</v>
      </c>
      <c r="CJ83" s="257">
        <v>0</v>
      </c>
      <c r="CK83" s="257">
        <v>0</v>
      </c>
      <c r="CL83" s="257">
        <v>0</v>
      </c>
      <c r="CM83" s="257">
        <v>0</v>
      </c>
      <c r="CN83" s="257">
        <v>0</v>
      </c>
      <c r="CO83" s="257">
        <v>0</v>
      </c>
      <c r="CP83" s="257">
        <v>0</v>
      </c>
      <c r="CQ83" s="257">
        <v>0</v>
      </c>
    </row>
    <row r="84" spans="1:95" x14ac:dyDescent="0.25">
      <c r="A84" s="325" t="s">
        <v>200</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9">
        <v>0</v>
      </c>
      <c r="AL84" s="330"/>
      <c r="AM84" s="257">
        <v>-5816432.2239193004</v>
      </c>
      <c r="AN84" s="257">
        <v>-6093705.2230630014</v>
      </c>
      <c r="AO84" s="257">
        <v>-6351654.3115154058</v>
      </c>
      <c r="AP84" s="257">
        <v>-6619859.0541023053</v>
      </c>
      <c r="AQ84" s="257">
        <v>-6898729.6769890785</v>
      </c>
      <c r="AR84" s="257">
        <v>-7188692.8153877147</v>
      </c>
      <c r="AS84" s="257">
        <v>-7490192.1699187085</v>
      </c>
      <c r="AT84" s="257">
        <v>-7803689.1892273352</v>
      </c>
      <c r="AU84" s="257">
        <v>-8129663.7799047008</v>
      </c>
      <c r="AV84" s="257">
        <v>-8468615.044805564</v>
      </c>
      <c r="AW84" s="257">
        <v>-8821062.0508988649</v>
      </c>
      <c r="AX84" s="257">
        <v>-9187544.6278322786</v>
      </c>
      <c r="AY84" s="257">
        <v>-9568624.1984394491</v>
      </c>
      <c r="AZ84" s="257">
        <v>-9964884.6424672902</v>
      </c>
      <c r="BA84" s="257">
        <v>-10376933.19485265</v>
      </c>
      <c r="BB84" s="257">
        <v>-10805401.379929826</v>
      </c>
      <c r="BC84" s="257">
        <v>-11250945.983006477</v>
      </c>
      <c r="BD84" s="257">
        <v>-11714250.060802609</v>
      </c>
      <c r="BE84" s="257">
        <v>-12196023.992306978</v>
      </c>
      <c r="BF84" s="257">
        <v>-12697006.57166791</v>
      </c>
      <c r="BG84" s="257">
        <v>-13217966.14479968</v>
      </c>
      <c r="BH84" s="257">
        <v>-13759701.791453123</v>
      </c>
      <c r="BI84" s="257">
        <v>-14323044.554569095</v>
      </c>
      <c r="BJ84" s="257">
        <v>-14908858.718806118</v>
      </c>
      <c r="BK84" s="257">
        <v>-15518043.140209019</v>
      </c>
      <c r="BL84" s="257">
        <v>-16151532.629064441</v>
      </c>
      <c r="BM84" s="257">
        <v>-16810299.388070464</v>
      </c>
      <c r="BN84" s="257">
        <v>-17495354.508033156</v>
      </c>
      <c r="BO84" s="257">
        <v>-18207749.52339071</v>
      </c>
      <c r="BP84" s="257">
        <v>-18948578.029958963</v>
      </c>
      <c r="BQ84" s="257">
        <v>-19718977.367386401</v>
      </c>
      <c r="BR84" s="257">
        <v>-20520130.368907273</v>
      </c>
      <c r="BS84" s="257">
        <v>-21353267.181085408</v>
      </c>
      <c r="BT84" s="257">
        <v>-22219667.156347096</v>
      </c>
      <c r="BU84" s="257">
        <v>-23120660.82121557</v>
      </c>
      <c r="BV84" s="257">
        <v>-24057631.923275232</v>
      </c>
      <c r="BW84" s="257">
        <v>-25032019.560013711</v>
      </c>
      <c r="BX84" s="257">
        <v>-26045320.392818093</v>
      </c>
      <c r="BY84" s="257">
        <v>-27099090.949531019</v>
      </c>
      <c r="BZ84" s="257">
        <v>-28194950.019108891</v>
      </c>
      <c r="CA84" s="257">
        <v>-29334581.14206636</v>
      </c>
      <c r="CB84" s="257">
        <v>-30519735.200538397</v>
      </c>
      <c r="CC84" s="257">
        <v>-31752233.111945748</v>
      </c>
      <c r="CD84" s="257">
        <v>-33033968.630405784</v>
      </c>
      <c r="CE84" s="257">
        <v>-34366911.26020062</v>
      </c>
      <c r="CF84" s="257">
        <v>-35753109.285783648</v>
      </c>
      <c r="CG84" s="257">
        <v>-37194692.922986507</v>
      </c>
      <c r="CH84" s="257">
        <v>-38693877.59627378</v>
      </c>
      <c r="CI84" s="257">
        <v>-40252967.347088933</v>
      </c>
      <c r="CJ84" s="257">
        <v>-41874358.378533125</v>
      </c>
      <c r="CK84" s="257">
        <v>-43560542.741831422</v>
      </c>
      <c r="CL84" s="257">
        <v>-45314112.170258164</v>
      </c>
      <c r="CM84" s="257">
        <v>-47137762.06641829</v>
      </c>
      <c r="CN84" s="257">
        <v>-49034295.649021268</v>
      </c>
      <c r="CO84" s="257">
        <v>-51006628.265524626</v>
      </c>
      <c r="CP84" s="257">
        <v>-53057791.877284765</v>
      </c>
      <c r="CQ84" s="257">
        <v>-55190939.724111557</v>
      </c>
    </row>
    <row r="85" spans="1:95" x14ac:dyDescent="0.25">
      <c r="A85" s="325" t="s">
        <v>199</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9">
        <v>-8062303.345333335</v>
      </c>
      <c r="AL85" s="330"/>
      <c r="AM85" s="257">
        <v>6134068.5700055454</v>
      </c>
      <c r="AN85" s="257">
        <v>1928234.7753277896</v>
      </c>
      <c r="AO85" s="257">
        <v>0</v>
      </c>
      <c r="AP85" s="257">
        <v>0</v>
      </c>
      <c r="AQ85" s="257">
        <v>0</v>
      </c>
      <c r="AR85" s="257">
        <v>0</v>
      </c>
      <c r="AS85" s="257">
        <v>0</v>
      </c>
      <c r="AT85" s="257">
        <v>0</v>
      </c>
      <c r="AU85" s="257">
        <v>0</v>
      </c>
      <c r="AV85" s="257">
        <v>0</v>
      </c>
      <c r="AW85" s="257">
        <v>0</v>
      </c>
      <c r="AX85" s="257">
        <v>0</v>
      </c>
      <c r="AY85" s="257">
        <v>0</v>
      </c>
      <c r="AZ85" s="257">
        <v>0</v>
      </c>
      <c r="BA85" s="257">
        <v>0</v>
      </c>
      <c r="BB85" s="257">
        <v>0</v>
      </c>
      <c r="BC85" s="257">
        <v>0</v>
      </c>
      <c r="BD85" s="257">
        <v>0</v>
      </c>
      <c r="BE85" s="257">
        <v>0</v>
      </c>
      <c r="BF85" s="257">
        <v>0</v>
      </c>
      <c r="BG85" s="257">
        <v>0</v>
      </c>
      <c r="BH85" s="257">
        <v>0</v>
      </c>
      <c r="BI85" s="257">
        <v>0</v>
      </c>
      <c r="BJ85" s="257">
        <v>0</v>
      </c>
      <c r="BK85" s="257">
        <v>0</v>
      </c>
      <c r="BL85" s="257">
        <v>0</v>
      </c>
      <c r="BM85" s="257">
        <v>0</v>
      </c>
      <c r="BN85" s="257">
        <v>0</v>
      </c>
      <c r="BO85" s="257">
        <v>0</v>
      </c>
      <c r="BP85" s="257">
        <v>0</v>
      </c>
      <c r="BQ85" s="257">
        <v>0</v>
      </c>
      <c r="BR85" s="257">
        <v>0</v>
      </c>
      <c r="BS85" s="257">
        <v>0</v>
      </c>
      <c r="BT85" s="257">
        <v>0</v>
      </c>
      <c r="BU85" s="257">
        <v>0</v>
      </c>
      <c r="BV85" s="257">
        <v>0</v>
      </c>
      <c r="BW85" s="257">
        <v>0</v>
      </c>
      <c r="BX85" s="257">
        <v>0</v>
      </c>
      <c r="BY85" s="257">
        <v>0</v>
      </c>
      <c r="BZ85" s="257">
        <v>0</v>
      </c>
      <c r="CA85" s="257">
        <v>0</v>
      </c>
      <c r="CB85" s="257">
        <v>0</v>
      </c>
      <c r="CC85" s="257">
        <v>0</v>
      </c>
      <c r="CD85" s="257">
        <v>0</v>
      </c>
      <c r="CE85" s="257">
        <v>0</v>
      </c>
      <c r="CF85" s="257">
        <v>0</v>
      </c>
      <c r="CG85" s="257">
        <v>0</v>
      </c>
      <c r="CH85" s="257">
        <v>0</v>
      </c>
      <c r="CI85" s="257">
        <v>0</v>
      </c>
      <c r="CJ85" s="257">
        <v>0</v>
      </c>
      <c r="CK85" s="257">
        <v>0</v>
      </c>
      <c r="CL85" s="257">
        <v>0</v>
      </c>
      <c r="CM85" s="257">
        <v>0</v>
      </c>
      <c r="CN85" s="257">
        <v>0</v>
      </c>
      <c r="CO85" s="257">
        <v>0</v>
      </c>
      <c r="CP85" s="257">
        <v>0</v>
      </c>
      <c r="CQ85" s="257">
        <v>0</v>
      </c>
    </row>
    <row r="86" spans="1:95" x14ac:dyDescent="0.25">
      <c r="A86" s="325" t="s">
        <v>198</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6"/>
      <c r="AK86" s="329">
        <v>0</v>
      </c>
      <c r="AL86" s="330"/>
      <c r="AM86" s="257">
        <v>0</v>
      </c>
      <c r="AN86" s="257">
        <v>0</v>
      </c>
      <c r="AO86" s="257">
        <v>0</v>
      </c>
      <c r="AP86" s="257">
        <v>0</v>
      </c>
      <c r="AQ86" s="257">
        <v>0</v>
      </c>
      <c r="AR86" s="257">
        <v>0</v>
      </c>
      <c r="AS86" s="257">
        <v>0</v>
      </c>
      <c r="AT86" s="257">
        <v>0</v>
      </c>
      <c r="AU86" s="257">
        <v>0</v>
      </c>
      <c r="AV86" s="257">
        <v>0</v>
      </c>
      <c r="AW86" s="257">
        <v>0</v>
      </c>
      <c r="AX86" s="257">
        <v>0</v>
      </c>
      <c r="AY86" s="257">
        <v>0</v>
      </c>
      <c r="AZ86" s="257">
        <v>0</v>
      </c>
      <c r="BA86" s="257">
        <v>0</v>
      </c>
      <c r="BB86" s="257">
        <v>0</v>
      </c>
      <c r="BC86" s="257">
        <v>0</v>
      </c>
      <c r="BD86" s="257">
        <v>0</v>
      </c>
      <c r="BE86" s="257">
        <v>0</v>
      </c>
      <c r="BF86" s="257">
        <v>0</v>
      </c>
      <c r="BG86" s="257">
        <v>0</v>
      </c>
      <c r="BH86" s="257">
        <v>0</v>
      </c>
      <c r="BI86" s="257">
        <v>0</v>
      </c>
      <c r="BJ86" s="257">
        <v>0</v>
      </c>
      <c r="BK86" s="257">
        <v>0</v>
      </c>
      <c r="BL86" s="257">
        <v>0</v>
      </c>
      <c r="BM86" s="257">
        <v>0</v>
      </c>
      <c r="BN86" s="257">
        <v>0</v>
      </c>
      <c r="BO86" s="257">
        <v>0</v>
      </c>
      <c r="BP86" s="257">
        <v>0</v>
      </c>
      <c r="BQ86" s="257">
        <v>0</v>
      </c>
      <c r="BR86" s="257">
        <v>0</v>
      </c>
      <c r="BS86" s="257">
        <v>0</v>
      </c>
      <c r="BT86" s="257">
        <v>0</v>
      </c>
      <c r="BU86" s="257">
        <v>0</v>
      </c>
      <c r="BV86" s="257">
        <v>0</v>
      </c>
      <c r="BW86" s="257">
        <v>0</v>
      </c>
      <c r="BX86" s="257">
        <v>0</v>
      </c>
      <c r="BY86" s="257">
        <v>0</v>
      </c>
      <c r="BZ86" s="257">
        <v>0</v>
      </c>
      <c r="CA86" s="257">
        <v>0</v>
      </c>
      <c r="CB86" s="257">
        <v>0</v>
      </c>
      <c r="CC86" s="257">
        <v>0</v>
      </c>
      <c r="CD86" s="257">
        <v>0</v>
      </c>
      <c r="CE86" s="257">
        <v>0</v>
      </c>
      <c r="CF86" s="257">
        <v>0</v>
      </c>
      <c r="CG86" s="257">
        <v>0</v>
      </c>
      <c r="CH86" s="257">
        <v>0</v>
      </c>
      <c r="CI86" s="257">
        <v>0</v>
      </c>
      <c r="CJ86" s="257">
        <v>0</v>
      </c>
      <c r="CK86" s="257">
        <v>0</v>
      </c>
      <c r="CL86" s="257">
        <v>0</v>
      </c>
      <c r="CM86" s="257">
        <v>0</v>
      </c>
      <c r="CN86" s="257">
        <v>0</v>
      </c>
      <c r="CO86" s="257">
        <v>0</v>
      </c>
      <c r="CP86" s="257">
        <v>0</v>
      </c>
      <c r="CQ86" s="257">
        <v>0</v>
      </c>
    </row>
    <row r="87" spans="1:95" x14ac:dyDescent="0.25">
      <c r="A87" s="325" t="s">
        <v>197</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6"/>
      <c r="AK87" s="329">
        <v>-40359500.06000001</v>
      </c>
      <c r="AL87" s="330"/>
      <c r="AM87" s="257">
        <v>0</v>
      </c>
      <c r="AN87" s="257">
        <v>0</v>
      </c>
      <c r="AO87" s="257">
        <v>0</v>
      </c>
      <c r="AP87" s="257">
        <v>0</v>
      </c>
      <c r="AQ87" s="257">
        <v>0</v>
      </c>
      <c r="AR87" s="257">
        <v>0</v>
      </c>
      <c r="AS87" s="257">
        <v>0</v>
      </c>
      <c r="AT87" s="257">
        <v>0</v>
      </c>
      <c r="AU87" s="257">
        <v>0</v>
      </c>
      <c r="AV87" s="257">
        <v>0</v>
      </c>
      <c r="AW87" s="257">
        <v>0</v>
      </c>
      <c r="AX87" s="257">
        <v>0</v>
      </c>
      <c r="AY87" s="257">
        <v>0</v>
      </c>
      <c r="AZ87" s="257">
        <v>0</v>
      </c>
      <c r="BA87" s="257">
        <v>0</v>
      </c>
      <c r="BB87" s="257">
        <v>0</v>
      </c>
      <c r="BC87" s="257">
        <v>0</v>
      </c>
      <c r="BD87" s="257">
        <v>0</v>
      </c>
      <c r="BE87" s="257">
        <v>0</v>
      </c>
      <c r="BF87" s="257">
        <v>0</v>
      </c>
      <c r="BG87" s="257">
        <v>1</v>
      </c>
      <c r="BH87" s="257">
        <v>2</v>
      </c>
      <c r="BI87" s="257">
        <v>3</v>
      </c>
      <c r="BJ87" s="257">
        <v>4</v>
      </c>
      <c r="BK87" s="257">
        <v>5</v>
      </c>
      <c r="BL87" s="257">
        <v>6</v>
      </c>
      <c r="BM87" s="257">
        <v>7</v>
      </c>
      <c r="BN87" s="257">
        <v>8</v>
      </c>
      <c r="BO87" s="257">
        <v>9</v>
      </c>
      <c r="BP87" s="257">
        <v>10</v>
      </c>
      <c r="BQ87" s="257">
        <v>11</v>
      </c>
      <c r="BR87" s="257">
        <v>12</v>
      </c>
      <c r="BS87" s="257">
        <v>13</v>
      </c>
      <c r="BT87" s="257">
        <v>14</v>
      </c>
      <c r="BU87" s="257">
        <v>15</v>
      </c>
      <c r="BV87" s="257">
        <v>16</v>
      </c>
      <c r="BW87" s="257">
        <v>17</v>
      </c>
      <c r="BX87" s="257">
        <v>18</v>
      </c>
      <c r="BY87" s="257">
        <v>19</v>
      </c>
      <c r="BZ87" s="257">
        <v>20</v>
      </c>
      <c r="CA87" s="257">
        <v>21</v>
      </c>
      <c r="CB87" s="257">
        <v>22</v>
      </c>
      <c r="CC87" s="257">
        <v>23</v>
      </c>
      <c r="CD87" s="257">
        <v>24</v>
      </c>
      <c r="CE87" s="257">
        <v>25</v>
      </c>
      <c r="CF87" s="257">
        <v>26</v>
      </c>
      <c r="CG87" s="257">
        <v>27</v>
      </c>
      <c r="CH87" s="257">
        <v>28</v>
      </c>
      <c r="CI87" s="257">
        <v>29</v>
      </c>
      <c r="CJ87" s="257">
        <v>30</v>
      </c>
      <c r="CK87" s="257">
        <v>31</v>
      </c>
      <c r="CL87" s="257">
        <v>32</v>
      </c>
      <c r="CM87" s="257">
        <v>33</v>
      </c>
      <c r="CN87" s="257">
        <v>34</v>
      </c>
      <c r="CO87" s="257">
        <v>35</v>
      </c>
      <c r="CP87" s="257">
        <v>36</v>
      </c>
      <c r="CQ87" s="257">
        <v>37</v>
      </c>
    </row>
    <row r="88" spans="1:95" x14ac:dyDescent="0.25">
      <c r="A88" s="325" t="s">
        <v>196</v>
      </c>
      <c r="B88" s="326"/>
      <c r="C88" s="326"/>
      <c r="D88" s="326"/>
      <c r="E88" s="326"/>
      <c r="F88" s="326"/>
      <c r="G88" s="326"/>
      <c r="H88" s="326"/>
      <c r="I88" s="326"/>
      <c r="J88" s="326"/>
      <c r="K88" s="326"/>
      <c r="L88" s="326"/>
      <c r="M88" s="326"/>
      <c r="N88" s="326"/>
      <c r="O88" s="326"/>
      <c r="P88" s="326"/>
      <c r="Q88" s="326"/>
      <c r="R88" s="326"/>
      <c r="S88" s="326"/>
      <c r="T88" s="326"/>
      <c r="U88" s="326"/>
      <c r="V88" s="326"/>
      <c r="W88" s="326"/>
      <c r="X88" s="326"/>
      <c r="Y88" s="326"/>
      <c r="Z88" s="326"/>
      <c r="AA88" s="326"/>
      <c r="AB88" s="326"/>
      <c r="AC88" s="326"/>
      <c r="AD88" s="326"/>
      <c r="AE88" s="326"/>
      <c r="AF88" s="326"/>
      <c r="AG88" s="326"/>
      <c r="AH88" s="326"/>
      <c r="AI88" s="326"/>
      <c r="AJ88" s="326"/>
      <c r="AK88" s="329">
        <v>0</v>
      </c>
      <c r="AL88" s="330"/>
      <c r="AM88" s="257">
        <v>0</v>
      </c>
      <c r="AN88" s="257">
        <v>0</v>
      </c>
      <c r="AO88" s="257">
        <v>0</v>
      </c>
      <c r="AP88" s="257">
        <v>0</v>
      </c>
      <c r="AQ88" s="257">
        <v>0</v>
      </c>
      <c r="AR88" s="257">
        <v>0</v>
      </c>
      <c r="AS88" s="257">
        <v>0</v>
      </c>
      <c r="AT88" s="257">
        <v>0</v>
      </c>
      <c r="AU88" s="257">
        <v>0</v>
      </c>
      <c r="AV88" s="257">
        <v>0</v>
      </c>
      <c r="AW88" s="257">
        <v>0</v>
      </c>
      <c r="AX88" s="257">
        <v>0</v>
      </c>
      <c r="AY88" s="257">
        <v>0</v>
      </c>
      <c r="AZ88" s="257">
        <v>0</v>
      </c>
      <c r="BA88" s="257">
        <v>0</v>
      </c>
      <c r="BB88" s="257">
        <v>0</v>
      </c>
      <c r="BC88" s="257">
        <v>0</v>
      </c>
      <c r="BD88" s="257">
        <v>0</v>
      </c>
      <c r="BE88" s="257">
        <v>0</v>
      </c>
      <c r="BF88" s="257">
        <v>0</v>
      </c>
      <c r="BG88" s="257">
        <v>0</v>
      </c>
      <c r="BH88" s="257">
        <v>0</v>
      </c>
      <c r="BI88" s="257">
        <v>0</v>
      </c>
      <c r="BJ88" s="257">
        <v>0</v>
      </c>
      <c r="BK88" s="257">
        <v>0</v>
      </c>
      <c r="BL88" s="257">
        <v>0</v>
      </c>
      <c r="BM88" s="257">
        <v>0</v>
      </c>
      <c r="BN88" s="257">
        <v>0</v>
      </c>
      <c r="BO88" s="257">
        <v>0</v>
      </c>
      <c r="BP88" s="257">
        <v>0</v>
      </c>
      <c r="BQ88" s="257">
        <v>0</v>
      </c>
      <c r="BR88" s="257">
        <v>0</v>
      </c>
      <c r="BS88" s="257">
        <v>0</v>
      </c>
      <c r="BT88" s="257">
        <v>0</v>
      </c>
      <c r="BU88" s="257">
        <v>0</v>
      </c>
      <c r="BV88" s="257">
        <v>0</v>
      </c>
      <c r="BW88" s="257">
        <v>0</v>
      </c>
      <c r="BX88" s="257">
        <v>0</v>
      </c>
      <c r="BY88" s="257">
        <v>0</v>
      </c>
      <c r="BZ88" s="257">
        <v>0</v>
      </c>
      <c r="CA88" s="257">
        <v>0</v>
      </c>
      <c r="CB88" s="257">
        <v>0</v>
      </c>
      <c r="CC88" s="257">
        <v>0</v>
      </c>
      <c r="CD88" s="257">
        <v>0</v>
      </c>
      <c r="CE88" s="257">
        <v>0</v>
      </c>
      <c r="CF88" s="257">
        <v>0</v>
      </c>
      <c r="CG88" s="257">
        <v>0</v>
      </c>
      <c r="CH88" s="257">
        <v>0</v>
      </c>
      <c r="CI88" s="257">
        <v>0</v>
      </c>
      <c r="CJ88" s="257">
        <v>0</v>
      </c>
      <c r="CK88" s="257">
        <v>0</v>
      </c>
      <c r="CL88" s="257">
        <v>0</v>
      </c>
      <c r="CM88" s="257">
        <v>0</v>
      </c>
      <c r="CN88" s="257">
        <v>0</v>
      </c>
      <c r="CO88" s="257">
        <v>0</v>
      </c>
      <c r="CP88" s="257">
        <v>0</v>
      </c>
      <c r="CQ88" s="257">
        <v>0</v>
      </c>
    </row>
    <row r="89" spans="1:95" s="228" customFormat="1" ht="15" x14ac:dyDescent="0.25">
      <c r="A89" s="325" t="s">
        <v>195</v>
      </c>
      <c r="B89" s="326"/>
      <c r="C89" s="326"/>
      <c r="D89" s="326"/>
      <c r="E89" s="326"/>
      <c r="F89" s="326"/>
      <c r="G89" s="326"/>
      <c r="H89" s="326"/>
      <c r="I89" s="326"/>
      <c r="J89" s="326"/>
      <c r="K89" s="326"/>
      <c r="L89" s="326"/>
      <c r="M89" s="326"/>
      <c r="N89" s="326"/>
      <c r="O89" s="326"/>
      <c r="P89" s="326"/>
      <c r="Q89" s="326"/>
      <c r="R89" s="326"/>
      <c r="S89" s="326"/>
      <c r="T89" s="326"/>
      <c r="U89" s="326"/>
      <c r="V89" s="326"/>
      <c r="W89" s="326"/>
      <c r="X89" s="326"/>
      <c r="Y89" s="326"/>
      <c r="Z89" s="326"/>
      <c r="AA89" s="326"/>
      <c r="AB89" s="326"/>
      <c r="AC89" s="326"/>
      <c r="AD89" s="326"/>
      <c r="AE89" s="326"/>
      <c r="AF89" s="326"/>
      <c r="AG89" s="326"/>
      <c r="AH89" s="326"/>
      <c r="AI89" s="326"/>
      <c r="AJ89" s="326"/>
      <c r="AK89" s="321">
        <v>-48373820.072000012</v>
      </c>
      <c r="AL89" s="322"/>
      <c r="AM89" s="256">
        <v>30107858.870244145</v>
      </c>
      <c r="AN89" s="256">
        <v>27011117.072141204</v>
      </c>
      <c r="AO89" s="256">
        <v>26114678.650623027</v>
      </c>
      <c r="AP89" s="256">
        <v>27187497.620970618</v>
      </c>
      <c r="AQ89" s="256">
        <v>28302980.112517715</v>
      </c>
      <c r="AR89" s="256">
        <v>29462832.666112278</v>
      </c>
      <c r="AS89" s="256">
        <v>30668830.08423622</v>
      </c>
      <c r="AT89" s="256">
        <v>31922818.161470719</v>
      </c>
      <c r="AU89" s="256">
        <v>33226716.524180204</v>
      </c>
      <c r="AV89" s="256">
        <v>34582521.583783656</v>
      </c>
      <c r="AW89" s="256">
        <v>35992309.60815683</v>
      </c>
      <c r="AX89" s="256">
        <v>37458239.915890537</v>
      </c>
      <c r="AY89" s="256">
        <v>38982558.198319174</v>
      </c>
      <c r="AZ89" s="256">
        <v>40567599.974430561</v>
      </c>
      <c r="BA89" s="256">
        <v>42215794.183972001</v>
      </c>
      <c r="BB89" s="256">
        <v>43929666.924280681</v>
      </c>
      <c r="BC89" s="256">
        <v>45711845.336587317</v>
      </c>
      <c r="BD89" s="256">
        <v>47565061.647771798</v>
      </c>
      <c r="BE89" s="256">
        <v>49492157.373789258</v>
      </c>
      <c r="BF89" s="256">
        <v>51496087.691233017</v>
      </c>
      <c r="BG89" s="256">
        <v>53579926.983760133</v>
      </c>
      <c r="BH89" s="256">
        <v>55746870.570373878</v>
      </c>
      <c r="BI89" s="256">
        <v>58000242.622837827</v>
      </c>
      <c r="BJ89" s="256">
        <v>60343500.279785901</v>
      </c>
      <c r="BK89" s="256">
        <v>62780238.965397507</v>
      </c>
      <c r="BL89" s="256">
        <v>65314197.920819134</v>
      </c>
      <c r="BM89" s="256">
        <v>67949265.956843257</v>
      </c>
      <c r="BN89" s="256">
        <v>70689487.436693892</v>
      </c>
      <c r="BO89" s="256">
        <v>73539068.498124197</v>
      </c>
      <c r="BP89" s="256">
        <v>76502383.524397328</v>
      </c>
      <c r="BQ89" s="256">
        <v>79583981.874106914</v>
      </c>
      <c r="BR89" s="256">
        <v>82788594.880190521</v>
      </c>
      <c r="BS89" s="256">
        <v>86121143.128903046</v>
      </c>
      <c r="BT89" s="256">
        <v>89586744.02994965</v>
      </c>
      <c r="BU89" s="256">
        <v>93190719.689423785</v>
      </c>
      <c r="BV89" s="256">
        <v>96938605.097662434</v>
      </c>
      <c r="BW89" s="256">
        <v>100836156.64461619</v>
      </c>
      <c r="BX89" s="256">
        <v>104889360.97583371</v>
      </c>
      <c r="BY89" s="256">
        <v>109104444.20268559</v>
      </c>
      <c r="BZ89" s="256">
        <v>113487881.48099706</v>
      </c>
      <c r="CA89" s="256">
        <v>118046406.97282654</v>
      </c>
      <c r="CB89" s="256">
        <v>122787024.2067149</v>
      </c>
      <c r="CC89" s="256">
        <v>127717016.85234439</v>
      </c>
      <c r="CD89" s="256">
        <v>132843959.92618462</v>
      </c>
      <c r="CE89" s="256">
        <v>138175731.44536409</v>
      </c>
      <c r="CF89" s="256">
        <v>143720524.54769629</v>
      </c>
      <c r="CG89" s="256">
        <v>149486860.09650728</v>
      </c>
      <c r="CH89" s="256">
        <v>155483599.78965643</v>
      </c>
      <c r="CI89" s="256">
        <v>161719959.79291716</v>
      </c>
      <c r="CJ89" s="256">
        <v>168205524.91869381</v>
      </c>
      <c r="CK89" s="256">
        <v>174950263.37188727</v>
      </c>
      <c r="CL89" s="256">
        <v>181964542.08559388</v>
      </c>
      <c r="CM89" s="256">
        <v>189259142.67023444</v>
      </c>
      <c r="CN89" s="256">
        <v>196845278.00064617</v>
      </c>
      <c r="CO89" s="256">
        <v>204734609.46666017</v>
      </c>
      <c r="CP89" s="256">
        <v>212939264.91369998</v>
      </c>
      <c r="CQ89" s="256">
        <v>221471857.30100715</v>
      </c>
    </row>
    <row r="90" spans="1:95" s="228" customFormat="1" ht="15" x14ac:dyDescent="0.25">
      <c r="A90" s="325" t="s">
        <v>565</v>
      </c>
      <c r="B90" s="326"/>
      <c r="C90" s="326"/>
      <c r="D90" s="326"/>
      <c r="E90" s="326"/>
      <c r="F90" s="326"/>
      <c r="G90" s="326"/>
      <c r="H90" s="326"/>
      <c r="I90" s="326"/>
      <c r="J90" s="326"/>
      <c r="K90" s="326"/>
      <c r="L90" s="326"/>
      <c r="M90" s="326"/>
      <c r="N90" s="326"/>
      <c r="O90" s="326"/>
      <c r="P90" s="326"/>
      <c r="Q90" s="326"/>
      <c r="R90" s="326"/>
      <c r="S90" s="326"/>
      <c r="T90" s="326"/>
      <c r="U90" s="326"/>
      <c r="V90" s="326"/>
      <c r="W90" s="326"/>
      <c r="X90" s="326"/>
      <c r="Y90" s="326"/>
      <c r="Z90" s="326"/>
      <c r="AA90" s="326"/>
      <c r="AB90" s="326"/>
      <c r="AC90" s="326"/>
      <c r="AD90" s="326"/>
      <c r="AE90" s="326"/>
      <c r="AF90" s="326"/>
      <c r="AG90" s="326"/>
      <c r="AH90" s="326"/>
      <c r="AI90" s="326"/>
      <c r="AJ90" s="326"/>
      <c r="AK90" s="321">
        <v>-48373820.072000012</v>
      </c>
      <c r="AL90" s="322"/>
      <c r="AM90" s="256">
        <v>-18265961.201755866</v>
      </c>
      <c r="AN90" s="256">
        <v>8745155.8703853376</v>
      </c>
      <c r="AO90" s="256">
        <v>34859834.521008365</v>
      </c>
      <c r="AP90" s="256">
        <v>62047332.141978979</v>
      </c>
      <c r="AQ90" s="256">
        <v>90350312.254496694</v>
      </c>
      <c r="AR90" s="256">
        <v>119813144.92060897</v>
      </c>
      <c r="AS90" s="256">
        <v>150481975.0048452</v>
      </c>
      <c r="AT90" s="256">
        <v>182404793.16631591</v>
      </c>
      <c r="AU90" s="256">
        <v>215631509.69049612</v>
      </c>
      <c r="AV90" s="256">
        <v>250214031.27427977</v>
      </c>
      <c r="AW90" s="256">
        <v>286206340.88243663</v>
      </c>
      <c r="AX90" s="256">
        <v>323664580.79832715</v>
      </c>
      <c r="AY90" s="256">
        <v>362647138.99664634</v>
      </c>
      <c r="AZ90" s="256">
        <v>403214738.97107691</v>
      </c>
      <c r="BA90" s="256">
        <v>445430533.15504891</v>
      </c>
      <c r="BB90" s="256">
        <v>489360200.07932961</v>
      </c>
      <c r="BC90" s="256">
        <v>535072045.41591692</v>
      </c>
      <c r="BD90" s="256">
        <v>582637107.06368876</v>
      </c>
      <c r="BE90" s="256">
        <v>632129264.43747807</v>
      </c>
      <c r="BF90" s="256">
        <v>683625352.1287111</v>
      </c>
      <c r="BG90" s="256">
        <v>737205279.11247122</v>
      </c>
      <c r="BH90" s="256">
        <v>792952149.68284512</v>
      </c>
      <c r="BI90" s="256">
        <v>850952392.3056829</v>
      </c>
      <c r="BJ90" s="256">
        <v>911295892.58546877</v>
      </c>
      <c r="BK90" s="256">
        <v>974076131.55086625</v>
      </c>
      <c r="BL90" s="256">
        <v>1039390329.4716854</v>
      </c>
      <c r="BM90" s="256">
        <v>1107339595.4285288</v>
      </c>
      <c r="BN90" s="256">
        <v>1178029082.8652227</v>
      </c>
      <c r="BO90" s="256">
        <v>1251568151.3633468</v>
      </c>
      <c r="BP90" s="256">
        <v>1328070534.8877442</v>
      </c>
      <c r="BQ90" s="256">
        <v>1407654516.7618511</v>
      </c>
      <c r="BR90" s="256">
        <v>1490443111.6420417</v>
      </c>
      <c r="BS90" s="256">
        <v>1576564254.7709448</v>
      </c>
      <c r="BT90" s="256">
        <v>1666150998.8008945</v>
      </c>
      <c r="BU90" s="256">
        <v>1759341718.4903183</v>
      </c>
      <c r="BV90" s="256">
        <v>1856280323.5879807</v>
      </c>
      <c r="BW90" s="256">
        <v>1957116480.2325969</v>
      </c>
      <c r="BX90" s="256">
        <v>2062005841.2084305</v>
      </c>
      <c r="BY90" s="256">
        <v>2171110285.4111161</v>
      </c>
      <c r="BZ90" s="256">
        <v>2284598166.8921132</v>
      </c>
      <c r="CA90" s="256">
        <v>2402644573.8649397</v>
      </c>
      <c r="CB90" s="256">
        <v>2525431598.0716548</v>
      </c>
      <c r="CC90" s="256">
        <v>2653148614.9239993</v>
      </c>
      <c r="CD90" s="256">
        <v>2785992574.850184</v>
      </c>
      <c r="CE90" s="256">
        <v>2924168306.295548</v>
      </c>
      <c r="CF90" s="256">
        <v>3067888830.8432441</v>
      </c>
      <c r="CG90" s="256">
        <v>3217375690.9397511</v>
      </c>
      <c r="CH90" s="256">
        <v>3372859290.7294078</v>
      </c>
      <c r="CI90" s="256">
        <v>3534579250.522325</v>
      </c>
      <c r="CJ90" s="256">
        <v>3702784775.4410191</v>
      </c>
      <c r="CK90" s="256">
        <v>3877735038.8129063</v>
      </c>
      <c r="CL90" s="256">
        <v>4059699580.8985</v>
      </c>
      <c r="CM90" s="256">
        <v>4248958723.5687342</v>
      </c>
      <c r="CN90" s="256">
        <v>4445804001.5693808</v>
      </c>
      <c r="CO90" s="256">
        <v>4650538611.0360413</v>
      </c>
      <c r="CP90" s="256">
        <v>4863477875.9497414</v>
      </c>
      <c r="CQ90" s="256">
        <v>5084949733.2507486</v>
      </c>
    </row>
    <row r="91" spans="1:95" x14ac:dyDescent="0.25">
      <c r="A91" s="325" t="s">
        <v>194</v>
      </c>
      <c r="B91" s="326"/>
      <c r="C91" s="326"/>
      <c r="D91" s="326"/>
      <c r="E91" s="326"/>
      <c r="F91" s="326"/>
      <c r="G91" s="326"/>
      <c r="H91" s="326"/>
      <c r="I91" s="326"/>
      <c r="J91" s="326"/>
      <c r="K91" s="326"/>
      <c r="L91" s="326"/>
      <c r="M91" s="326"/>
      <c r="N91" s="326"/>
      <c r="O91" s="326"/>
      <c r="P91" s="326"/>
      <c r="Q91" s="326"/>
      <c r="R91" s="326"/>
      <c r="S91" s="326"/>
      <c r="T91" s="326"/>
      <c r="U91" s="326"/>
      <c r="V91" s="326"/>
      <c r="W91" s="326"/>
      <c r="X91" s="326"/>
      <c r="Y91" s="326"/>
      <c r="Z91" s="326"/>
      <c r="AA91" s="326"/>
      <c r="AB91" s="326"/>
      <c r="AC91" s="326"/>
      <c r="AD91" s="326"/>
      <c r="AE91" s="326"/>
      <c r="AF91" s="326"/>
      <c r="AG91" s="326"/>
      <c r="AH91" s="326"/>
      <c r="AI91" s="326"/>
      <c r="AJ91" s="326"/>
      <c r="AK91" s="327">
        <v>1</v>
      </c>
      <c r="AL91" s="328"/>
      <c r="AM91" s="261">
        <v>0.87742388347810829</v>
      </c>
      <c r="AN91" s="261">
        <v>0.76987267129780501</v>
      </c>
      <c r="AO91" s="261">
        <v>0.67550466903378525</v>
      </c>
      <c r="AP91" s="261">
        <v>0.59270393001121813</v>
      </c>
      <c r="AQ91" s="261">
        <v>0.52005258402317989</v>
      </c>
      <c r="AR91" s="261">
        <v>0.45630655788644375</v>
      </c>
      <c r="AS91" s="261">
        <v>0.40037427207725179</v>
      </c>
      <c r="AT91" s="261">
        <v>0.35129794865074299</v>
      </c>
      <c r="AU91" s="261">
        <v>0.30823721036302798</v>
      </c>
      <c r="AV91" s="261">
        <v>0.27045469014918666</v>
      </c>
      <c r="AW91" s="261">
        <v>0.23730340453556784</v>
      </c>
      <c r="AX91" s="261">
        <v>0.20821567477017444</v>
      </c>
      <c r="AY91" s="261">
        <v>0.18269340595786127</v>
      </c>
      <c r="AZ91" s="261">
        <v>0.16029955774138921</v>
      </c>
      <c r="BA91" s="261">
        <v>0.14065066047327299</v>
      </c>
      <c r="BB91" s="261">
        <v>0.12341024872622003</v>
      </c>
      <c r="BC91" s="261">
        <v>0.10828309969835925</v>
      </c>
      <c r="BD91" s="261">
        <v>9.5010177852381555E-2</v>
      </c>
      <c r="BE91" s="261">
        <v>8.3364199221182392E-2</v>
      </c>
      <c r="BF91" s="261">
        <v>7.3145739423692541E-2</v>
      </c>
      <c r="BG91" s="261">
        <v>6.4179818745014078E-2</v>
      </c>
      <c r="BH91" s="261">
        <v>5.6312905804171344E-2</v>
      </c>
      <c r="BI91" s="261">
        <v>4.9410288500632928E-2</v>
      </c>
      <c r="BJ91" s="261">
        <v>4.3353767219999062E-2</v>
      </c>
      <c r="BK91" s="261">
        <v>3.8039630797577488E-2</v>
      </c>
      <c r="BL91" s="261">
        <v>3.3376880580483895E-2</v>
      </c>
      <c r="BM91" s="261">
        <v>2.9285672177313236E-2</v>
      </c>
      <c r="BN91" s="261">
        <v>2.5695948212084964E-2</v>
      </c>
      <c r="BO91" s="261">
        <v>2.2546238669899948E-2</v>
      </c>
      <c r="BP91" s="261">
        <v>1.9782608291567912E-2</v>
      </c>
      <c r="BQ91" s="261">
        <v>1.7357732992513746E-2</v>
      </c>
      <c r="BR91" s="261">
        <v>1.5230089490667495E-2</v>
      </c>
      <c r="BS91" s="261">
        <v>1.3363244266620597E-2</v>
      </c>
      <c r="BT91" s="261">
        <v>1.172522968028481E-2</v>
      </c>
      <c r="BU91" s="261">
        <v>1.0287996560748278E-2</v>
      </c>
      <c r="BV91" s="261">
        <v>9.0269338955411751E-3</v>
      </c>
      <c r="BW91" s="261">
        <v>7.9204473945259056E-3</v>
      </c>
      <c r="BX91" s="261">
        <v>6.9495897117889853E-3</v>
      </c>
      <c r="BY91" s="261">
        <v>6.0977359934973998E-3</v>
      </c>
      <c r="BZ91" s="261">
        <v>5.35029919583873E-3</v>
      </c>
      <c r="CA91" s="261">
        <v>4.6944802981826184E-3</v>
      </c>
      <c r="CB91" s="261">
        <v>4.1190491341428614E-3</v>
      </c>
      <c r="CC91" s="261">
        <v>3.6141520875167688E-3</v>
      </c>
      <c r="CD91" s="261">
        <v>3.1711433601094752E-3</v>
      </c>
      <c r="CE91" s="261">
        <v>2.782436922093073E-3</v>
      </c>
      <c r="CF91" s="261">
        <v>2.4413766097157786E-3</v>
      </c>
      <c r="CG91" s="261">
        <v>2.1421221459294367E-3</v>
      </c>
      <c r="CH91" s="261">
        <v>1.8795491321658652E-3</v>
      </c>
      <c r="CI91" s="261">
        <v>1.6491612987328819E-3</v>
      </c>
      <c r="CJ91" s="261">
        <v>1.447013511216006E-3</v>
      </c>
      <c r="CK91" s="261">
        <v>1.2696442144564414E-3</v>
      </c>
      <c r="CL91" s="261">
        <v>1.1140161572838828E-3</v>
      </c>
      <c r="CM91" s="261">
        <v>9.7746438298138352E-4</v>
      </c>
      <c r="CN91" s="261">
        <v>8.5765059487705859E-4</v>
      </c>
      <c r="CO91" s="261">
        <v>7.525231156243385E-4</v>
      </c>
      <c r="CP91" s="261">
        <v>6.6028175451815258E-4</v>
      </c>
      <c r="CQ91" s="261">
        <v>5.7934698123905649E-4</v>
      </c>
    </row>
    <row r="92" spans="1:95" s="228" customFormat="1" ht="14.25" x14ac:dyDescent="0.25">
      <c r="A92" s="312" t="s">
        <v>566</v>
      </c>
      <c r="B92" s="313"/>
      <c r="C92" s="313"/>
      <c r="D92" s="313"/>
      <c r="E92" s="313"/>
      <c r="F92" s="313"/>
      <c r="G92" s="313"/>
      <c r="H92" s="313"/>
      <c r="I92" s="313"/>
      <c r="J92" s="313"/>
      <c r="K92" s="313"/>
      <c r="L92" s="313"/>
      <c r="M92" s="313"/>
      <c r="N92" s="313"/>
      <c r="O92" s="313"/>
      <c r="P92" s="313"/>
      <c r="Q92" s="313"/>
      <c r="R92" s="313"/>
      <c r="S92" s="313"/>
      <c r="T92" s="313"/>
      <c r="U92" s="313"/>
      <c r="V92" s="313"/>
      <c r="W92" s="313"/>
      <c r="X92" s="313"/>
      <c r="Y92" s="313"/>
      <c r="Z92" s="313"/>
      <c r="AA92" s="313"/>
      <c r="AB92" s="313"/>
      <c r="AC92" s="313"/>
      <c r="AD92" s="313"/>
      <c r="AE92" s="313"/>
      <c r="AF92" s="313"/>
      <c r="AG92" s="313"/>
      <c r="AH92" s="313"/>
      <c r="AI92" s="313"/>
      <c r="AJ92" s="313"/>
      <c r="AK92" s="321">
        <v>-48373820.072000012</v>
      </c>
      <c r="AL92" s="322"/>
      <c r="AM92" s="256">
        <v>26417354.453140426</v>
      </c>
      <c r="AN92" s="256">
        <v>20795120.855067093</v>
      </c>
      <c r="AO92" s="256">
        <v>17640587.358812764</v>
      </c>
      <c r="AP92" s="256">
        <v>16114136.687119929</v>
      </c>
      <c r="AQ92" s="256">
        <v>14719037.943071509</v>
      </c>
      <c r="AR92" s="256">
        <v>13444083.759457968</v>
      </c>
      <c r="AS92" s="256">
        <v>12279010.520436997</v>
      </c>
      <c r="AT92" s="256">
        <v>11214420.535275346</v>
      </c>
      <c r="AU92" s="256">
        <v>10241710.410936432</v>
      </c>
      <c r="AV92" s="256">
        <v>9353005.1595197693</v>
      </c>
      <c r="AW92" s="256">
        <v>8541097.6071138456</v>
      </c>
      <c r="AX92" s="256">
        <v>7799392.699790231</v>
      </c>
      <c r="AY92" s="256">
        <v>7121856.3302014777</v>
      </c>
      <c r="AZ92" s="256">
        <v>6502968.3345308108</v>
      </c>
      <c r="BA92" s="256">
        <v>5937679.3343794188</v>
      </c>
      <c r="BB92" s="256">
        <v>5421371.1215854799</v>
      </c>
      <c r="BC92" s="256">
        <v>4949820.305977663</v>
      </c>
      <c r="BD92" s="256">
        <v>4519164.9667142918</v>
      </c>
      <c r="BE92" s="256">
        <v>4125874.0671946788</v>
      </c>
      <c r="BF92" s="256">
        <v>3766719.4116025511</v>
      </c>
      <c r="BG92" s="256">
        <v>3438750.0021888143</v>
      </c>
      <c r="BH92" s="256">
        <v>3139268.271306796</v>
      </c>
      <c r="BI92" s="256">
        <v>2865808.7211011238</v>
      </c>
      <c r="BJ92" s="256">
        <v>2616118.0643697861</v>
      </c>
      <c r="BK92" s="256">
        <v>2388137.1116274092</v>
      </c>
      <c r="BL92" s="256">
        <v>2179984.1842132695</v>
      </c>
      <c r="BM92" s="256">
        <v>1989939.9275011821</v>
      </c>
      <c r="BN92" s="256">
        <v>1816433.408312117</v>
      </c>
      <c r="BO92" s="256">
        <v>1658029.3899208289</v>
      </c>
      <c r="BP92" s="256">
        <v>1513416.6866344512</v>
      </c>
      <c r="BQ92" s="256">
        <v>1381397.5078518016</v>
      </c>
      <c r="BR92" s="256">
        <v>1260877.7088319184</v>
      </c>
      <c r="BS92" s="256">
        <v>1150857.8721521255</v>
      </c>
      <c r="BT92" s="256">
        <v>1050425.1500600437</v>
      </c>
      <c r="BU92" s="256">
        <v>958745.80365844874</v>
      </c>
      <c r="BV92" s="256">
        <v>875058.38014256954</v>
      </c>
      <c r="BW92" s="256">
        <v>798667.4741698564</v>
      </c>
      <c r="BX92" s="256">
        <v>728938.02391377511</v>
      </c>
      <c r="BY92" s="256">
        <v>665290.09646524466</v>
      </c>
      <c r="BZ92" s="256">
        <v>607194.12102521968</v>
      </c>
      <c r="CA92" s="256">
        <v>554166.53180518141</v>
      </c>
      <c r="CB92" s="256">
        <v>505765.78574264754</v>
      </c>
      <c r="CC92" s="256">
        <v>461588.72306831484</v>
      </c>
      <c r="CD92" s="256">
        <v>421267.24145056959</v>
      </c>
      <c r="CE92" s="256">
        <v>384465.25691079791</v>
      </c>
      <c r="CF92" s="256">
        <v>350875.92696682812</v>
      </c>
      <c r="CG92" s="256">
        <v>320219.11353818368</v>
      </c>
      <c r="CH92" s="256">
        <v>292239.06505067344</v>
      </c>
      <c r="CI92" s="256">
        <v>266702.2989231167</v>
      </c>
      <c r="CJ92" s="256">
        <v>243395.66721853052</v>
      </c>
      <c r="CK92" s="256">
        <v>222124.58970774733</v>
      </c>
      <c r="CL92" s="256">
        <v>202711.43993611465</v>
      </c>
      <c r="CM92" s="256">
        <v>184994.07111374635</v>
      </c>
      <c r="CN92" s="256">
        <v>168824.46977599416</v>
      </c>
      <c r="CO92" s="256">
        <v>154067.52619198331</v>
      </c>
      <c r="CP92" s="256">
        <v>140599.91144302351</v>
      </c>
      <c r="CQ92" s="256">
        <v>128309.05195674559</v>
      </c>
    </row>
    <row r="93" spans="1:95" s="228" customFormat="1" ht="14.25" x14ac:dyDescent="0.25">
      <c r="A93" s="312" t="s">
        <v>567</v>
      </c>
      <c r="B93" s="313"/>
      <c r="C93" s="313"/>
      <c r="D93" s="313"/>
      <c r="E93" s="313"/>
      <c r="F93" s="313"/>
      <c r="G93" s="313"/>
      <c r="H93" s="313"/>
      <c r="I93" s="313"/>
      <c r="J93" s="313"/>
      <c r="K93" s="313"/>
      <c r="L93" s="313"/>
      <c r="M93" s="313"/>
      <c r="N93" s="313"/>
      <c r="O93" s="313"/>
      <c r="P93" s="313"/>
      <c r="Q93" s="313"/>
      <c r="R93" s="313"/>
      <c r="S93" s="313"/>
      <c r="T93" s="313"/>
      <c r="U93" s="313"/>
      <c r="V93" s="313"/>
      <c r="W93" s="313"/>
      <c r="X93" s="313"/>
      <c r="Y93" s="313"/>
      <c r="Z93" s="313"/>
      <c r="AA93" s="313"/>
      <c r="AB93" s="313"/>
      <c r="AC93" s="313"/>
      <c r="AD93" s="313"/>
      <c r="AE93" s="313"/>
      <c r="AF93" s="313"/>
      <c r="AG93" s="313"/>
      <c r="AH93" s="313"/>
      <c r="AI93" s="313"/>
      <c r="AJ93" s="313"/>
      <c r="AK93" s="321">
        <v>-48373820.072000012</v>
      </c>
      <c r="AL93" s="322"/>
      <c r="AM93" s="256">
        <v>-21956465.618859585</v>
      </c>
      <c r="AN93" s="256">
        <v>-1161344.7637924924</v>
      </c>
      <c r="AO93" s="256">
        <v>16479242.595020272</v>
      </c>
      <c r="AP93" s="256">
        <v>32593379.282140203</v>
      </c>
      <c r="AQ93" s="256">
        <v>47312417.22521171</v>
      </c>
      <c r="AR93" s="256">
        <v>60756500.984669678</v>
      </c>
      <c r="AS93" s="256">
        <v>73035511.505106673</v>
      </c>
      <c r="AT93" s="256">
        <v>84249932.040382013</v>
      </c>
      <c r="AU93" s="256">
        <v>94491642.451318443</v>
      </c>
      <c r="AV93" s="256">
        <v>103844647.6108382</v>
      </c>
      <c r="AW93" s="256">
        <v>112385745.21795204</v>
      </c>
      <c r="AX93" s="256">
        <v>120185137.91774227</v>
      </c>
      <c r="AY93" s="256">
        <v>127306994.24794374</v>
      </c>
      <c r="AZ93" s="256">
        <v>133809962.58247456</v>
      </c>
      <c r="BA93" s="256">
        <v>139747641.91685396</v>
      </c>
      <c r="BB93" s="256">
        <v>145169013.03843945</v>
      </c>
      <c r="BC93" s="256">
        <v>150118833.34441712</v>
      </c>
      <c r="BD93" s="256">
        <v>154637998.31113142</v>
      </c>
      <c r="BE93" s="256">
        <v>158763872.37832609</v>
      </c>
      <c r="BF93" s="256">
        <v>162530591.78992864</v>
      </c>
      <c r="BG93" s="256">
        <v>165969341.79211745</v>
      </c>
      <c r="BH93" s="256">
        <v>169108610.06342423</v>
      </c>
      <c r="BI93" s="256">
        <v>171974418.78452536</v>
      </c>
      <c r="BJ93" s="256">
        <v>174590536.84889516</v>
      </c>
      <c r="BK93" s="256">
        <v>176978673.96052256</v>
      </c>
      <c r="BL93" s="256">
        <v>179158658.14473584</v>
      </c>
      <c r="BM93" s="256">
        <v>181148598.07223701</v>
      </c>
      <c r="BN93" s="256">
        <v>182965031.48054913</v>
      </c>
      <c r="BO93" s="256">
        <v>184623060.87046996</v>
      </c>
      <c r="BP93" s="256">
        <v>186136477.55710441</v>
      </c>
      <c r="BQ93" s="256">
        <v>187517875.06495622</v>
      </c>
      <c r="BR93" s="256">
        <v>188778752.77378812</v>
      </c>
      <c r="BS93" s="256">
        <v>189929610.64594024</v>
      </c>
      <c r="BT93" s="256">
        <v>190980035.7960003</v>
      </c>
      <c r="BU93" s="256">
        <v>191938781.59965876</v>
      </c>
      <c r="BV93" s="256">
        <v>192813839.97980133</v>
      </c>
      <c r="BW93" s="256">
        <v>193612507.45397118</v>
      </c>
      <c r="BX93" s="256">
        <v>194341445.47788495</v>
      </c>
      <c r="BY93" s="256">
        <v>195006735.57435018</v>
      </c>
      <c r="BZ93" s="256">
        <v>195613929.69537541</v>
      </c>
      <c r="CA93" s="256">
        <v>196168096.2271806</v>
      </c>
      <c r="CB93" s="256">
        <v>196673862.01292324</v>
      </c>
      <c r="CC93" s="256">
        <v>197135450.73599157</v>
      </c>
      <c r="CD93" s="256">
        <v>197556717.97744215</v>
      </c>
      <c r="CE93" s="256">
        <v>197941183.23435295</v>
      </c>
      <c r="CF93" s="256">
        <v>198292059.16131976</v>
      </c>
      <c r="CG93" s="256">
        <v>198612278.27485794</v>
      </c>
      <c r="CH93" s="256">
        <v>198904517.3399086</v>
      </c>
      <c r="CI93" s="256">
        <v>199171219.6388317</v>
      </c>
      <c r="CJ93" s="256">
        <v>199414615.30605024</v>
      </c>
      <c r="CK93" s="256">
        <v>199636739.895758</v>
      </c>
      <c r="CL93" s="256">
        <v>199839451.3356941</v>
      </c>
      <c r="CM93" s="256">
        <v>200024445.40680784</v>
      </c>
      <c r="CN93" s="256">
        <v>200193269.87658384</v>
      </c>
      <c r="CO93" s="256">
        <v>200347337.40277582</v>
      </c>
      <c r="CP93" s="256">
        <v>200487937.31421885</v>
      </c>
      <c r="CQ93" s="256">
        <v>200616246.36617559</v>
      </c>
    </row>
    <row r="94" spans="1:95" s="228" customFormat="1" ht="14.25" x14ac:dyDescent="0.25">
      <c r="A94" s="312" t="s">
        <v>568</v>
      </c>
      <c r="B94" s="313"/>
      <c r="C94" s="313"/>
      <c r="D94" s="313"/>
      <c r="E94" s="313"/>
      <c r="F94" s="313"/>
      <c r="G94" s="313"/>
      <c r="H94" s="313"/>
      <c r="I94" s="313"/>
      <c r="J94" s="313"/>
      <c r="K94" s="313"/>
      <c r="L94" s="313"/>
      <c r="M94" s="313"/>
      <c r="N94" s="313"/>
      <c r="O94" s="313"/>
      <c r="P94" s="313"/>
      <c r="Q94" s="313"/>
      <c r="R94" s="313"/>
      <c r="S94" s="313"/>
      <c r="T94" s="313"/>
      <c r="U94" s="313"/>
      <c r="V94" s="313"/>
      <c r="W94" s="313"/>
      <c r="X94" s="313"/>
      <c r="Y94" s="313"/>
      <c r="Z94" s="313"/>
      <c r="AA94" s="313"/>
      <c r="AB94" s="313"/>
      <c r="AC94" s="313"/>
      <c r="AD94" s="313"/>
      <c r="AE94" s="313"/>
      <c r="AF94" s="313"/>
      <c r="AG94" s="313"/>
      <c r="AH94" s="313"/>
      <c r="AI94" s="313"/>
      <c r="AJ94" s="313"/>
      <c r="AK94" s="323">
        <v>0</v>
      </c>
      <c r="AL94" s="324"/>
      <c r="AM94" s="262">
        <v>0</v>
      </c>
      <c r="AN94" s="262">
        <v>0.1206617030043895</v>
      </c>
      <c r="AO94" s="262">
        <v>0.33986134074170105</v>
      </c>
      <c r="AP94" s="262">
        <v>0.44930715699988144</v>
      </c>
      <c r="AQ94" s="262">
        <v>0.50759139174329304</v>
      </c>
      <c r="AR94" s="262">
        <v>0.5403630377484947</v>
      </c>
      <c r="AS94" s="262">
        <v>0.55955477400731413</v>
      </c>
      <c r="AT94" s="262">
        <v>0.57113482455996101</v>
      </c>
      <c r="AU94" s="262">
        <v>0.57827687779042125</v>
      </c>
      <c r="AV94" s="262">
        <v>0.58275314661898392</v>
      </c>
      <c r="AW94" s="262">
        <v>0.58559190002591888</v>
      </c>
      <c r="AX94" s="262">
        <v>0.58740777226657159</v>
      </c>
      <c r="AY94" s="262">
        <v>0.58857666783060814</v>
      </c>
      <c r="AZ94" s="262">
        <v>0.58933254463395301</v>
      </c>
      <c r="BA94" s="262">
        <v>0.58982295600055767</v>
      </c>
      <c r="BB94" s="262">
        <v>0.59014188967393166</v>
      </c>
      <c r="BC94" s="262">
        <v>0.59034965632709357</v>
      </c>
      <c r="BD94" s="262">
        <v>0.5904851668661586</v>
      </c>
      <c r="BE94" s="262">
        <v>0.59057362500337773</v>
      </c>
      <c r="BF94" s="262">
        <v>0.59063140258708025</v>
      </c>
      <c r="BG94" s="262">
        <v>0.59066915624130467</v>
      </c>
      <c r="BH94" s="262">
        <v>0.59069383258261632</v>
      </c>
      <c r="BI94" s="262">
        <v>0.59070996447590485</v>
      </c>
      <c r="BJ94" s="262">
        <v>0.59072051186919006</v>
      </c>
      <c r="BK94" s="262">
        <v>0.59072740856335759</v>
      </c>
      <c r="BL94" s="262">
        <v>0.59073191838674499</v>
      </c>
      <c r="BM94" s="262">
        <v>0.59073486750171589</v>
      </c>
      <c r="BN94" s="262">
        <v>0.59073679605322216</v>
      </c>
      <c r="BO94" s="262">
        <v>0.59073805722410744</v>
      </c>
      <c r="BP94" s="262">
        <v>0.59073888196394697</v>
      </c>
      <c r="BQ94" s="262">
        <v>0.59073942129882684</v>
      </c>
      <c r="BR94" s="262">
        <v>0.59073977399224309</v>
      </c>
      <c r="BS94" s="262">
        <v>0.59074000463125853</v>
      </c>
      <c r="BT94" s="262">
        <v>0.59074015545314063</v>
      </c>
      <c r="BU94" s="262">
        <v>0.59074025407924413</v>
      </c>
      <c r="BV94" s="262">
        <v>0.59074031857264142</v>
      </c>
      <c r="BW94" s="262">
        <v>0.59074036074564251</v>
      </c>
      <c r="BX94" s="262">
        <v>0.59074038832281262</v>
      </c>
      <c r="BY94" s="262">
        <v>0.59074040635552105</v>
      </c>
      <c r="BZ94" s="262">
        <v>0.59074041814700262</v>
      </c>
      <c r="CA94" s="262">
        <v>0.59074042585731834</v>
      </c>
      <c r="CB94" s="262">
        <v>0.59074043089896522</v>
      </c>
      <c r="CC94" s="262">
        <v>0.59074043419558819</v>
      </c>
      <c r="CD94" s="262">
        <v>0.59074043635116191</v>
      </c>
      <c r="CE94" s="262">
        <v>0.5907404377606249</v>
      </c>
      <c r="CF94" s="262">
        <v>0.59074043868222237</v>
      </c>
      <c r="CG94" s="262">
        <v>0.59074043928481812</v>
      </c>
      <c r="CH94" s="262">
        <v>0.59074043967882872</v>
      </c>
      <c r="CI94" s="262">
        <v>0.5907404399364542</v>
      </c>
      <c r="CJ94" s="262">
        <v>0.59074044010490168</v>
      </c>
      <c r="CK94" s="262">
        <v>0.59074044021504069</v>
      </c>
      <c r="CL94" s="262">
        <v>0.59074044028705419</v>
      </c>
      <c r="CM94" s="262">
        <v>0.59074044033413897</v>
      </c>
      <c r="CN94" s="262">
        <v>0.59074044036492523</v>
      </c>
      <c r="CO94" s="262">
        <v>0.59074044038505402</v>
      </c>
      <c r="CP94" s="262">
        <v>0.59074044039821505</v>
      </c>
      <c r="CQ94" s="262">
        <v>0.59074044040681994</v>
      </c>
    </row>
    <row r="95" spans="1:95" s="228" customFormat="1" ht="14.25" x14ac:dyDescent="0.25">
      <c r="A95" s="312" t="s">
        <v>569</v>
      </c>
      <c r="B95" s="313"/>
      <c r="C95" s="313"/>
      <c r="D95" s="313"/>
      <c r="E95" s="313"/>
      <c r="F95" s="313"/>
      <c r="G95" s="313"/>
      <c r="H95" s="313"/>
      <c r="I95" s="313"/>
      <c r="J95" s="313"/>
      <c r="K95" s="313"/>
      <c r="L95" s="313"/>
      <c r="M95" s="313"/>
      <c r="N95" s="313"/>
      <c r="O95" s="313"/>
      <c r="P95" s="313"/>
      <c r="Q95" s="313"/>
      <c r="R95" s="313"/>
      <c r="S95" s="313"/>
      <c r="T95" s="313"/>
      <c r="U95" s="313"/>
      <c r="V95" s="313"/>
      <c r="W95" s="313"/>
      <c r="X95" s="313"/>
      <c r="Y95" s="313"/>
      <c r="Z95" s="313"/>
      <c r="AA95" s="313"/>
      <c r="AB95" s="313"/>
      <c r="AC95" s="313"/>
      <c r="AD95" s="313"/>
      <c r="AE95" s="313"/>
      <c r="AF95" s="313"/>
      <c r="AG95" s="313"/>
      <c r="AH95" s="313"/>
      <c r="AI95" s="313"/>
      <c r="AJ95" s="313"/>
      <c r="AK95" s="314">
        <v>0</v>
      </c>
      <c r="AL95" s="315"/>
      <c r="AM95" s="263">
        <v>0</v>
      </c>
      <c r="AN95" s="263">
        <v>1.6762386447391715</v>
      </c>
      <c r="AO95" s="263">
        <v>0</v>
      </c>
      <c r="AP95" s="263">
        <v>0</v>
      </c>
      <c r="AQ95" s="263">
        <v>0</v>
      </c>
      <c r="AR95" s="263">
        <v>0</v>
      </c>
      <c r="AS95" s="263">
        <v>0</v>
      </c>
      <c r="AT95" s="263">
        <v>0</v>
      </c>
      <c r="AU95" s="263">
        <v>0</v>
      </c>
      <c r="AV95" s="263">
        <v>0</v>
      </c>
      <c r="AW95" s="263">
        <v>0</v>
      </c>
      <c r="AX95" s="263">
        <v>0</v>
      </c>
      <c r="AY95" s="263">
        <v>0</v>
      </c>
      <c r="AZ95" s="263">
        <v>0</v>
      </c>
      <c r="BA95" s="263">
        <v>0</v>
      </c>
      <c r="BB95" s="263">
        <v>0</v>
      </c>
      <c r="BC95" s="263">
        <v>0</v>
      </c>
      <c r="BD95" s="263">
        <v>0</v>
      </c>
      <c r="BE95" s="263">
        <v>0</v>
      </c>
      <c r="BF95" s="263">
        <v>0</v>
      </c>
      <c r="BG95" s="263">
        <v>0</v>
      </c>
      <c r="BH95" s="263">
        <v>0</v>
      </c>
      <c r="BI95" s="263">
        <v>0</v>
      </c>
      <c r="BJ95" s="263">
        <v>0</v>
      </c>
      <c r="BK95" s="263">
        <v>0</v>
      </c>
      <c r="BL95" s="263">
        <v>0</v>
      </c>
      <c r="BM95" s="263">
        <v>0</v>
      </c>
      <c r="BN95" s="263">
        <v>0</v>
      </c>
      <c r="BO95" s="263">
        <v>0</v>
      </c>
      <c r="BP95" s="263">
        <v>0</v>
      </c>
      <c r="BQ95" s="263">
        <v>0</v>
      </c>
      <c r="BR95" s="263">
        <v>0</v>
      </c>
      <c r="BS95" s="263">
        <v>0</v>
      </c>
      <c r="BT95" s="263">
        <v>0</v>
      </c>
      <c r="BU95" s="263">
        <v>0</v>
      </c>
      <c r="BV95" s="263">
        <v>0</v>
      </c>
      <c r="BW95" s="263">
        <v>0</v>
      </c>
      <c r="BX95" s="263">
        <v>0</v>
      </c>
      <c r="BY95" s="263">
        <v>0</v>
      </c>
      <c r="BZ95" s="263">
        <v>0</v>
      </c>
      <c r="CA95" s="263">
        <v>0</v>
      </c>
      <c r="CB95" s="263">
        <v>0</v>
      </c>
      <c r="CC95" s="263">
        <v>0</v>
      </c>
      <c r="CD95" s="263">
        <v>0</v>
      </c>
      <c r="CE95" s="263">
        <v>0</v>
      </c>
      <c r="CF95" s="263">
        <v>0</v>
      </c>
      <c r="CG95" s="263">
        <v>0</v>
      </c>
      <c r="CH95" s="263">
        <v>0</v>
      </c>
      <c r="CI95" s="263">
        <v>0</v>
      </c>
      <c r="CJ95" s="263">
        <v>0</v>
      </c>
      <c r="CK95" s="263">
        <v>0</v>
      </c>
      <c r="CL95" s="263">
        <v>0</v>
      </c>
      <c r="CM95" s="263">
        <v>0</v>
      </c>
      <c r="CN95" s="263">
        <v>0</v>
      </c>
      <c r="CO95" s="263">
        <v>0</v>
      </c>
      <c r="CP95" s="263">
        <v>0</v>
      </c>
      <c r="CQ95" s="263">
        <v>0</v>
      </c>
    </row>
    <row r="96" spans="1:95" s="228" customFormat="1" ht="15" thickBot="1" x14ac:dyDescent="0.3">
      <c r="A96" s="316" t="s">
        <v>570</v>
      </c>
      <c r="B96" s="317"/>
      <c r="C96" s="317"/>
      <c r="D96" s="317"/>
      <c r="E96" s="317"/>
      <c r="F96" s="317"/>
      <c r="G96" s="317"/>
      <c r="H96" s="317"/>
      <c r="I96" s="317"/>
      <c r="J96" s="317"/>
      <c r="K96" s="317"/>
      <c r="L96" s="317"/>
      <c r="M96" s="317"/>
      <c r="N96" s="317"/>
      <c r="O96" s="317"/>
      <c r="P96" s="317"/>
      <c r="Q96" s="317"/>
      <c r="R96" s="317"/>
      <c r="S96" s="317"/>
      <c r="T96" s="317"/>
      <c r="U96" s="317"/>
      <c r="V96" s="317"/>
      <c r="W96" s="317"/>
      <c r="X96" s="317"/>
      <c r="Y96" s="317"/>
      <c r="Z96" s="317"/>
      <c r="AA96" s="317"/>
      <c r="AB96" s="317"/>
      <c r="AC96" s="317"/>
      <c r="AD96" s="317"/>
      <c r="AE96" s="317"/>
      <c r="AF96" s="317"/>
      <c r="AG96" s="317"/>
      <c r="AH96" s="317"/>
      <c r="AI96" s="317"/>
      <c r="AJ96" s="317"/>
      <c r="AK96" s="318">
        <v>0</v>
      </c>
      <c r="AL96" s="319"/>
      <c r="AM96" s="264">
        <v>0</v>
      </c>
      <c r="AN96" s="264">
        <v>0</v>
      </c>
      <c r="AO96" s="264">
        <v>2.065833678900284</v>
      </c>
      <c r="AP96" s="264">
        <v>0</v>
      </c>
      <c r="AQ96" s="264">
        <v>0</v>
      </c>
      <c r="AR96" s="264">
        <v>0</v>
      </c>
      <c r="AS96" s="264">
        <v>0</v>
      </c>
      <c r="AT96" s="264">
        <v>0</v>
      </c>
      <c r="AU96" s="264">
        <v>0</v>
      </c>
      <c r="AV96" s="264">
        <v>0</v>
      </c>
      <c r="AW96" s="264">
        <v>0</v>
      </c>
      <c r="AX96" s="264">
        <v>0</v>
      </c>
      <c r="AY96" s="264">
        <v>0</v>
      </c>
      <c r="AZ96" s="264">
        <v>0</v>
      </c>
      <c r="BA96" s="264">
        <v>0</v>
      </c>
      <c r="BB96" s="264">
        <v>0</v>
      </c>
      <c r="BC96" s="264">
        <v>0</v>
      </c>
      <c r="BD96" s="264">
        <v>0</v>
      </c>
      <c r="BE96" s="264">
        <v>0</v>
      </c>
      <c r="BF96" s="264">
        <v>0</v>
      </c>
      <c r="BG96" s="264">
        <v>0</v>
      </c>
      <c r="BH96" s="264">
        <v>0</v>
      </c>
      <c r="BI96" s="264">
        <v>0</v>
      </c>
      <c r="BJ96" s="264">
        <v>0</v>
      </c>
      <c r="BK96" s="264">
        <v>0</v>
      </c>
      <c r="BL96" s="264">
        <v>0</v>
      </c>
      <c r="BM96" s="264">
        <v>0</v>
      </c>
      <c r="BN96" s="264">
        <v>0</v>
      </c>
      <c r="BO96" s="264">
        <v>0</v>
      </c>
      <c r="BP96" s="264">
        <v>0</v>
      </c>
      <c r="BQ96" s="264">
        <v>0</v>
      </c>
      <c r="BR96" s="264">
        <v>0</v>
      </c>
      <c r="BS96" s="264">
        <v>0</v>
      </c>
      <c r="BT96" s="264">
        <v>0</v>
      </c>
      <c r="BU96" s="264">
        <v>0</v>
      </c>
      <c r="BV96" s="264">
        <v>0</v>
      </c>
      <c r="BW96" s="264">
        <v>0</v>
      </c>
      <c r="BX96" s="264">
        <v>0</v>
      </c>
      <c r="BY96" s="264">
        <v>0</v>
      </c>
      <c r="BZ96" s="264">
        <v>0</v>
      </c>
      <c r="CA96" s="264">
        <v>0</v>
      </c>
      <c r="CB96" s="264">
        <v>0</v>
      </c>
      <c r="CC96" s="264">
        <v>0</v>
      </c>
      <c r="CD96" s="264">
        <v>0</v>
      </c>
      <c r="CE96" s="264">
        <v>0</v>
      </c>
      <c r="CF96" s="264">
        <v>0</v>
      </c>
      <c r="CG96" s="264">
        <v>0</v>
      </c>
      <c r="CH96" s="264">
        <v>0</v>
      </c>
      <c r="CI96" s="264">
        <v>0</v>
      </c>
      <c r="CJ96" s="264">
        <v>0</v>
      </c>
      <c r="CK96" s="264">
        <v>0</v>
      </c>
      <c r="CL96" s="264">
        <v>0</v>
      </c>
      <c r="CM96" s="264">
        <v>0</v>
      </c>
      <c r="CN96" s="264">
        <v>0</v>
      </c>
      <c r="CO96" s="264">
        <v>0</v>
      </c>
      <c r="CP96" s="264">
        <v>0</v>
      </c>
      <c r="CQ96" s="264">
        <v>0</v>
      </c>
    </row>
    <row r="97" spans="1:95" x14ac:dyDescent="0.25">
      <c r="AM97" s="265"/>
      <c r="AN97" s="265"/>
      <c r="AO97" s="265"/>
      <c r="AP97" s="265"/>
      <c r="AQ97" s="265"/>
      <c r="AR97" s="265"/>
      <c r="AS97" s="265"/>
      <c r="AT97" s="265"/>
    </row>
    <row r="98" spans="1:95" x14ac:dyDescent="0.25">
      <c r="A98" s="320"/>
      <c r="B98" s="320"/>
      <c r="C98" s="320"/>
      <c r="D98" s="320"/>
      <c r="E98" s="320"/>
      <c r="F98" s="320"/>
      <c r="G98" s="320"/>
      <c r="H98" s="320"/>
      <c r="I98" s="320"/>
      <c r="J98" s="320"/>
      <c r="K98" s="320"/>
      <c r="L98" s="320"/>
      <c r="M98" s="320"/>
      <c r="N98" s="320"/>
      <c r="O98" s="320"/>
      <c r="P98" s="320"/>
      <c r="Q98" s="320"/>
      <c r="R98" s="320"/>
      <c r="S98" s="320"/>
      <c r="T98" s="320"/>
      <c r="U98" s="320"/>
      <c r="V98" s="320"/>
      <c r="W98" s="320"/>
      <c r="X98" s="320"/>
      <c r="Y98" s="320"/>
      <c r="Z98" s="320"/>
      <c r="AA98" s="320"/>
      <c r="AB98" s="320"/>
      <c r="AC98" s="320"/>
      <c r="AD98" s="320"/>
      <c r="AE98" s="320"/>
      <c r="AF98" s="320"/>
      <c r="AG98" s="320"/>
      <c r="AH98" s="320"/>
      <c r="AI98" s="320"/>
      <c r="AJ98" s="320"/>
      <c r="AK98" s="320"/>
      <c r="AL98" s="320"/>
      <c r="AM98" s="320"/>
      <c r="AN98" s="320"/>
      <c r="AO98" s="320"/>
      <c r="AP98" s="320"/>
      <c r="AQ98" s="320"/>
      <c r="AR98" s="320"/>
      <c r="AS98" s="320"/>
      <c r="AT98" s="320"/>
      <c r="AU98" s="320"/>
    </row>
    <row r="100" spans="1:95" x14ac:dyDescent="0.25">
      <c r="AM100" s="265"/>
    </row>
    <row r="102" spans="1:95" x14ac:dyDescent="0.25">
      <c r="AM102" s="227" t="s">
        <v>381</v>
      </c>
      <c r="CJ102" s="266"/>
      <c r="CK102" s="266"/>
      <c r="CL102" s="266"/>
      <c r="CM102" s="266"/>
      <c r="CN102" s="266"/>
      <c r="CO102" s="266"/>
      <c r="CP102" s="266"/>
      <c r="CQ102" s="266"/>
    </row>
    <row r="103" spans="1:95" ht="27.75" x14ac:dyDescent="0.25">
      <c r="AL103" s="230"/>
    </row>
    <row r="104" spans="1:95" ht="27.75" x14ac:dyDescent="0.25">
      <c r="AL104" s="230"/>
    </row>
  </sheetData>
  <mergeCells count="14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70" zoomScaleSheetLayoutView="70" workbookViewId="0">
      <selection activeCell="A13" sqref="A13:L13"/>
    </sheetView>
  </sheetViews>
  <sheetFormatPr defaultRowHeight="15.75" x14ac:dyDescent="0.25"/>
  <cols>
    <col min="1" max="1" width="9.140625" style="46"/>
    <col min="2" max="2" width="49.42578125" style="46" customWidth="1"/>
    <col min="3" max="3" width="15.85546875" style="46" customWidth="1"/>
    <col min="4" max="4" width="17.42578125" style="46" customWidth="1"/>
    <col min="5" max="6" width="0" style="46" hidden="1" customWidth="1"/>
    <col min="7" max="7" width="19.5703125" style="46" customWidth="1"/>
    <col min="8" max="8" width="18.85546875" style="46" customWidth="1"/>
    <col min="9" max="10" width="18.28515625" style="46" customWidth="1"/>
    <col min="11" max="11" width="29.2851562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69</v>
      </c>
    </row>
    <row r="2" spans="1:44" ht="18.75" x14ac:dyDescent="0.3">
      <c r="L2" s="12" t="s">
        <v>10</v>
      </c>
    </row>
    <row r="3" spans="1:44" ht="18.75" x14ac:dyDescent="0.3">
      <c r="L3" s="12" t="s">
        <v>68</v>
      </c>
    </row>
    <row r="4" spans="1:44" ht="18.75" x14ac:dyDescent="0.3">
      <c r="K4" s="12"/>
    </row>
    <row r="5" spans="1:44" x14ac:dyDescent="0.25">
      <c r="A5" s="271" t="str">
        <f>'1. паспорт местоположение'!$A$5</f>
        <v>Год раскрытия информации: 2025 год</v>
      </c>
      <c r="B5" s="271"/>
      <c r="C5" s="271"/>
      <c r="D5" s="271"/>
      <c r="E5" s="271"/>
      <c r="F5" s="271"/>
      <c r="G5" s="271"/>
      <c r="H5" s="271"/>
      <c r="I5" s="271"/>
      <c r="J5" s="271"/>
      <c r="K5" s="271"/>
      <c r="L5" s="271"/>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3">
      <c r="K6" s="12"/>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6" t="str">
        <f>'1. паспорт местоположение'!$A$9</f>
        <v xml:space="preserve"> АО "Россети Тюмень" </v>
      </c>
      <c r="B9" s="277"/>
      <c r="C9" s="277"/>
      <c r="D9" s="277"/>
      <c r="E9" s="277"/>
      <c r="F9" s="277"/>
      <c r="G9" s="277"/>
      <c r="H9" s="277"/>
      <c r="I9" s="277"/>
      <c r="J9" s="277"/>
      <c r="K9" s="277"/>
      <c r="L9" s="277"/>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7" t="str">
        <f>'1. паспорт местоположение'!A12:C12</f>
        <v>N_TP1100.KL.0003</v>
      </c>
      <c r="B12" s="277"/>
      <c r="C12" s="277"/>
      <c r="D12" s="277"/>
      <c r="E12" s="277"/>
      <c r="F12" s="277"/>
      <c r="G12" s="277"/>
      <c r="H12" s="277"/>
      <c r="I12" s="277"/>
      <c r="J12" s="277"/>
      <c r="K12" s="277"/>
      <c r="L12" s="277"/>
    </row>
    <row r="13" spans="1:44" x14ac:dyDescent="0.25">
      <c r="A13" s="272" t="s">
        <v>7</v>
      </c>
      <c r="B13" s="272"/>
      <c r="C13" s="272"/>
      <c r="D13" s="272"/>
      <c r="E13" s="272"/>
      <c r="F13" s="272"/>
      <c r="G13" s="272"/>
      <c r="H13" s="272"/>
      <c r="I13" s="272"/>
      <c r="J13" s="272"/>
      <c r="K13" s="272"/>
      <c r="L13" s="272"/>
    </row>
    <row r="14" spans="1:44" ht="18.75" x14ac:dyDescent="0.25">
      <c r="A14" s="283"/>
      <c r="B14" s="283"/>
      <c r="C14" s="283"/>
      <c r="D14" s="283"/>
      <c r="E14" s="283"/>
      <c r="F14" s="283"/>
      <c r="G14" s="283"/>
      <c r="H14" s="283"/>
      <c r="I14" s="283"/>
      <c r="J14" s="283"/>
      <c r="K14" s="283"/>
      <c r="L14" s="283"/>
    </row>
    <row r="15" spans="1:44" ht="55.5" customHeight="1" x14ac:dyDescent="0.25">
      <c r="A15" s="278" t="str">
        <f>'1. паспорт местоположение'!$A$15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5" s="300"/>
      <c r="C15" s="300"/>
      <c r="D15" s="300"/>
      <c r="E15" s="300"/>
      <c r="F15" s="300"/>
      <c r="G15" s="300"/>
      <c r="H15" s="300"/>
      <c r="I15" s="300"/>
      <c r="J15" s="300"/>
      <c r="K15" s="300"/>
      <c r="L15" s="300"/>
    </row>
    <row r="16" spans="1:44" x14ac:dyDescent="0.25">
      <c r="A16" s="272" t="s">
        <v>6</v>
      </c>
      <c r="B16" s="272"/>
      <c r="C16" s="272"/>
      <c r="D16" s="272"/>
      <c r="E16" s="272"/>
      <c r="F16" s="272"/>
      <c r="G16" s="272"/>
      <c r="H16" s="272"/>
      <c r="I16" s="272"/>
      <c r="J16" s="272"/>
      <c r="K16" s="272"/>
      <c r="L16" s="272"/>
    </row>
    <row r="17" spans="1:12" ht="15.75" customHeight="1" x14ac:dyDescent="0.25">
      <c r="L17" s="58"/>
    </row>
    <row r="18" spans="1:12" x14ac:dyDescent="0.25">
      <c r="K18" s="57"/>
    </row>
    <row r="19" spans="1:12" ht="15.75" customHeight="1" x14ac:dyDescent="0.25">
      <c r="A19" s="410" t="s">
        <v>344</v>
      </c>
      <c r="B19" s="410"/>
      <c r="C19" s="410"/>
      <c r="D19" s="410"/>
      <c r="E19" s="410"/>
      <c r="F19" s="410"/>
      <c r="G19" s="410"/>
      <c r="H19" s="410"/>
      <c r="I19" s="410"/>
      <c r="J19" s="410"/>
      <c r="K19" s="410"/>
      <c r="L19" s="410"/>
    </row>
    <row r="20" spans="1:12" x14ac:dyDescent="0.25">
      <c r="A20" s="47"/>
      <c r="B20" s="47"/>
    </row>
    <row r="21" spans="1:12" ht="28.5" customHeight="1" x14ac:dyDescent="0.25">
      <c r="A21" s="402" t="s">
        <v>169</v>
      </c>
      <c r="B21" s="402" t="s">
        <v>168</v>
      </c>
      <c r="C21" s="407" t="s">
        <v>279</v>
      </c>
      <c r="D21" s="407"/>
      <c r="E21" s="407"/>
      <c r="F21" s="407"/>
      <c r="G21" s="407"/>
      <c r="H21" s="407"/>
      <c r="I21" s="402" t="s">
        <v>167</v>
      </c>
      <c r="J21" s="404" t="s">
        <v>281</v>
      </c>
      <c r="K21" s="402" t="s">
        <v>166</v>
      </c>
      <c r="L21" s="403" t="s">
        <v>280</v>
      </c>
    </row>
    <row r="22" spans="1:12" ht="58.5" customHeight="1" x14ac:dyDescent="0.25">
      <c r="A22" s="402"/>
      <c r="B22" s="402"/>
      <c r="C22" s="406" t="s">
        <v>2</v>
      </c>
      <c r="D22" s="406"/>
      <c r="E22" s="75"/>
      <c r="F22" s="76"/>
      <c r="G22" s="408" t="s">
        <v>1</v>
      </c>
      <c r="H22" s="409"/>
      <c r="I22" s="402"/>
      <c r="J22" s="405"/>
      <c r="K22" s="402"/>
      <c r="L22" s="403"/>
    </row>
    <row r="23" spans="1:12" ht="47.25" x14ac:dyDescent="0.25">
      <c r="A23" s="402"/>
      <c r="B23" s="402"/>
      <c r="C23" s="56" t="s">
        <v>165</v>
      </c>
      <c r="D23" s="56" t="s">
        <v>164</v>
      </c>
      <c r="E23" s="56" t="s">
        <v>165</v>
      </c>
      <c r="F23" s="56" t="s">
        <v>164</v>
      </c>
      <c r="G23" s="56" t="s">
        <v>165</v>
      </c>
      <c r="H23" s="56" t="s">
        <v>164</v>
      </c>
      <c r="I23" s="402"/>
      <c r="J23" s="406"/>
      <c r="K23" s="402"/>
      <c r="L23" s="403"/>
    </row>
    <row r="24" spans="1:12" x14ac:dyDescent="0.25">
      <c r="A24" s="48">
        <v>1</v>
      </c>
      <c r="B24" s="48">
        <v>2</v>
      </c>
      <c r="C24" s="56">
        <v>3</v>
      </c>
      <c r="D24" s="56">
        <v>4</v>
      </c>
      <c r="E24" s="56">
        <v>5</v>
      </c>
      <c r="F24" s="56">
        <v>6</v>
      </c>
      <c r="G24" s="56">
        <v>7</v>
      </c>
      <c r="H24" s="56">
        <v>8</v>
      </c>
      <c r="I24" s="56">
        <v>9</v>
      </c>
      <c r="J24" s="56">
        <v>10</v>
      </c>
      <c r="K24" s="56">
        <v>11</v>
      </c>
      <c r="L24" s="56">
        <v>12</v>
      </c>
    </row>
    <row r="25" spans="1:12" x14ac:dyDescent="0.25">
      <c r="A25" s="114">
        <v>1</v>
      </c>
      <c r="B25" s="115" t="s">
        <v>163</v>
      </c>
      <c r="C25" s="51"/>
      <c r="D25" s="55"/>
      <c r="E25" s="55"/>
      <c r="F25" s="55"/>
      <c r="G25" s="55"/>
      <c r="H25" s="55"/>
      <c r="I25" s="55"/>
      <c r="J25" s="55"/>
      <c r="K25" s="49"/>
      <c r="L25" s="60"/>
    </row>
    <row r="26" spans="1:12" ht="21.75" customHeight="1" x14ac:dyDescent="0.25">
      <c r="A26" s="114" t="s">
        <v>162</v>
      </c>
      <c r="B26" s="116" t="s">
        <v>286</v>
      </c>
      <c r="C26" s="193">
        <v>44963</v>
      </c>
      <c r="D26" s="193">
        <v>45002</v>
      </c>
      <c r="E26" s="55"/>
      <c r="F26" s="55"/>
      <c r="G26" s="193">
        <v>44963</v>
      </c>
      <c r="H26" s="193">
        <v>45002</v>
      </c>
      <c r="I26" s="194">
        <v>100</v>
      </c>
      <c r="J26" s="194">
        <v>100</v>
      </c>
      <c r="K26" s="49"/>
      <c r="L26" s="49"/>
    </row>
    <row r="27" spans="1:12" ht="39" customHeight="1" x14ac:dyDescent="0.25">
      <c r="A27" s="114" t="s">
        <v>161</v>
      </c>
      <c r="B27" s="116" t="s">
        <v>288</v>
      </c>
      <c r="C27" s="193">
        <v>44963</v>
      </c>
      <c r="D27" s="193">
        <v>45002</v>
      </c>
      <c r="E27" s="55"/>
      <c r="F27" s="55"/>
      <c r="G27" s="193">
        <v>44963</v>
      </c>
      <c r="H27" s="193">
        <v>45002</v>
      </c>
      <c r="I27" s="194">
        <v>100</v>
      </c>
      <c r="J27" s="194">
        <v>100</v>
      </c>
      <c r="K27" s="49"/>
      <c r="L27" s="49"/>
    </row>
    <row r="28" spans="1:12" ht="55.5" customHeight="1" x14ac:dyDescent="0.25">
      <c r="A28" s="114" t="s">
        <v>287</v>
      </c>
      <c r="B28" s="116" t="s">
        <v>292</v>
      </c>
      <c r="C28" s="193" t="s">
        <v>376</v>
      </c>
      <c r="D28" s="193" t="s">
        <v>376</v>
      </c>
      <c r="E28" s="55"/>
      <c r="F28" s="55"/>
      <c r="G28" s="193" t="s">
        <v>376</v>
      </c>
      <c r="H28" s="193" t="s">
        <v>376</v>
      </c>
      <c r="I28" s="194"/>
      <c r="J28" s="194"/>
      <c r="K28" s="49"/>
      <c r="L28" s="49"/>
    </row>
    <row r="29" spans="1:12" ht="39" customHeight="1" x14ac:dyDescent="0.25">
      <c r="A29" s="114" t="s">
        <v>160</v>
      </c>
      <c r="B29" s="116" t="s">
        <v>291</v>
      </c>
      <c r="C29" s="193" t="s">
        <v>376</v>
      </c>
      <c r="D29" s="193" t="s">
        <v>376</v>
      </c>
      <c r="E29" s="55"/>
      <c r="F29" s="55"/>
      <c r="G29" s="193" t="s">
        <v>376</v>
      </c>
      <c r="H29" s="193" t="s">
        <v>376</v>
      </c>
      <c r="I29" s="194"/>
      <c r="J29" s="194"/>
      <c r="K29" s="49"/>
      <c r="L29" s="49"/>
    </row>
    <row r="30" spans="1:12" ht="42" customHeight="1" x14ac:dyDescent="0.25">
      <c r="A30" s="114" t="s">
        <v>159</v>
      </c>
      <c r="B30" s="116" t="s">
        <v>293</v>
      </c>
      <c r="C30" s="193">
        <v>45146</v>
      </c>
      <c r="D30" s="193">
        <v>45382</v>
      </c>
      <c r="E30" s="55"/>
      <c r="F30" s="55"/>
      <c r="G30" s="193">
        <v>45146</v>
      </c>
      <c r="H30" s="193">
        <v>45382</v>
      </c>
      <c r="I30" s="194">
        <v>100</v>
      </c>
      <c r="J30" s="194">
        <v>100</v>
      </c>
      <c r="K30" s="49"/>
      <c r="L30" s="112"/>
    </row>
    <row r="31" spans="1:12" ht="37.5" customHeight="1" x14ac:dyDescent="0.25">
      <c r="A31" s="114" t="s">
        <v>158</v>
      </c>
      <c r="B31" s="117" t="s">
        <v>289</v>
      </c>
      <c r="C31" s="193">
        <v>45089</v>
      </c>
      <c r="D31" s="193">
        <v>45146</v>
      </c>
      <c r="E31" s="55"/>
      <c r="F31" s="55"/>
      <c r="G31" s="193">
        <v>45089</v>
      </c>
      <c r="H31" s="193">
        <v>45146</v>
      </c>
      <c r="I31" s="194">
        <v>100</v>
      </c>
      <c r="J31" s="194">
        <v>100</v>
      </c>
      <c r="K31" s="49"/>
      <c r="L31" s="112"/>
    </row>
    <row r="32" spans="1:12" ht="34.5" customHeight="1" x14ac:dyDescent="0.25">
      <c r="A32" s="114" t="s">
        <v>156</v>
      </c>
      <c r="B32" s="117" t="s">
        <v>294</v>
      </c>
      <c r="C32" s="195">
        <v>45146</v>
      </c>
      <c r="D32" s="193">
        <v>45261</v>
      </c>
      <c r="E32" s="55"/>
      <c r="F32" s="55"/>
      <c r="G32" s="195">
        <v>45146</v>
      </c>
      <c r="H32" s="193">
        <v>45261</v>
      </c>
      <c r="I32" s="194">
        <v>100</v>
      </c>
      <c r="J32" s="194">
        <v>100</v>
      </c>
      <c r="K32" s="49"/>
      <c r="L32" s="112"/>
    </row>
    <row r="33" spans="1:12" ht="37.5" customHeight="1" x14ac:dyDescent="0.25">
      <c r="A33" s="114" t="s">
        <v>305</v>
      </c>
      <c r="B33" s="117" t="s">
        <v>241</v>
      </c>
      <c r="C33" s="193" t="s">
        <v>376</v>
      </c>
      <c r="D33" s="193" t="s">
        <v>376</v>
      </c>
      <c r="E33" s="55"/>
      <c r="F33" s="55"/>
      <c r="G33" s="193" t="s">
        <v>376</v>
      </c>
      <c r="H33" s="193" t="s">
        <v>376</v>
      </c>
      <c r="I33" s="194"/>
      <c r="J33" s="194"/>
      <c r="K33" s="49"/>
      <c r="L33" s="112"/>
    </row>
    <row r="34" spans="1:12" ht="47.25" customHeight="1" x14ac:dyDescent="0.25">
      <c r="A34" s="114" t="s">
        <v>306</v>
      </c>
      <c r="B34" s="117" t="s">
        <v>298</v>
      </c>
      <c r="C34" s="193" t="s">
        <v>376</v>
      </c>
      <c r="D34" s="193" t="s">
        <v>376</v>
      </c>
      <c r="E34" s="54"/>
      <c r="F34" s="54"/>
      <c r="G34" s="193" t="s">
        <v>376</v>
      </c>
      <c r="H34" s="193" t="s">
        <v>376</v>
      </c>
      <c r="I34" s="196"/>
      <c r="J34" s="196"/>
      <c r="K34" s="49"/>
      <c r="L34" s="112"/>
    </row>
    <row r="35" spans="1:12" ht="33.75" customHeight="1" x14ac:dyDescent="0.25">
      <c r="A35" s="114" t="s">
        <v>307</v>
      </c>
      <c r="B35" s="117" t="s">
        <v>157</v>
      </c>
      <c r="C35" s="193">
        <v>45262</v>
      </c>
      <c r="D35" s="195">
        <v>45282</v>
      </c>
      <c r="E35" s="54"/>
      <c r="F35" s="54"/>
      <c r="G35" s="193">
        <v>45262</v>
      </c>
      <c r="H35" s="195">
        <v>45282</v>
      </c>
      <c r="I35" s="196">
        <v>100</v>
      </c>
      <c r="J35" s="196">
        <v>100</v>
      </c>
      <c r="K35" s="49"/>
      <c r="L35" s="112"/>
    </row>
    <row r="36" spans="1:12" ht="36.75" customHeight="1" x14ac:dyDescent="0.25">
      <c r="A36" s="114" t="s">
        <v>308</v>
      </c>
      <c r="B36" s="117" t="s">
        <v>290</v>
      </c>
      <c r="C36" s="193" t="s">
        <v>376</v>
      </c>
      <c r="D36" s="193" t="s">
        <v>376</v>
      </c>
      <c r="E36" s="53"/>
      <c r="F36" s="52"/>
      <c r="G36" s="193" t="s">
        <v>376</v>
      </c>
      <c r="H36" s="193" t="s">
        <v>376</v>
      </c>
      <c r="I36" s="196"/>
      <c r="J36" s="196"/>
      <c r="K36" s="49"/>
      <c r="L36" s="112"/>
    </row>
    <row r="37" spans="1:12" ht="32.25" customHeight="1" x14ac:dyDescent="0.25">
      <c r="A37" s="114" t="s">
        <v>309</v>
      </c>
      <c r="B37" s="117" t="s">
        <v>155</v>
      </c>
      <c r="C37" s="195">
        <v>45146</v>
      </c>
      <c r="D37" s="195" t="s">
        <v>541</v>
      </c>
      <c r="E37" s="53"/>
      <c r="F37" s="52"/>
      <c r="G37" s="195">
        <v>45146</v>
      </c>
      <c r="H37" s="195" t="s">
        <v>541</v>
      </c>
      <c r="I37" s="196">
        <v>100</v>
      </c>
      <c r="J37" s="196">
        <v>100</v>
      </c>
      <c r="K37" s="49"/>
      <c r="L37" s="86"/>
    </row>
    <row r="38" spans="1:12" ht="22.5" customHeight="1" x14ac:dyDescent="0.25">
      <c r="A38" s="114" t="s">
        <v>486</v>
      </c>
      <c r="B38" s="115" t="s">
        <v>154</v>
      </c>
      <c r="C38" s="197"/>
      <c r="D38" s="197"/>
      <c r="E38" s="49"/>
      <c r="F38" s="49"/>
      <c r="G38" s="197"/>
      <c r="H38" s="197"/>
      <c r="I38" s="198"/>
      <c r="J38" s="198"/>
      <c r="K38" s="49"/>
      <c r="L38" s="49"/>
    </row>
    <row r="39" spans="1:12" ht="53.25" customHeight="1" x14ac:dyDescent="0.25">
      <c r="A39" s="114">
        <v>2</v>
      </c>
      <c r="B39" s="117" t="s">
        <v>295</v>
      </c>
      <c r="C39" s="193">
        <v>45089</v>
      </c>
      <c r="D39" s="193">
        <v>45146</v>
      </c>
      <c r="E39" s="49"/>
      <c r="F39" s="49"/>
      <c r="G39" s="193">
        <v>45089</v>
      </c>
      <c r="H39" s="193">
        <v>45146</v>
      </c>
      <c r="I39" s="199">
        <v>100</v>
      </c>
      <c r="J39" s="199">
        <v>100</v>
      </c>
      <c r="K39" s="49"/>
      <c r="L39" s="49"/>
    </row>
    <row r="40" spans="1:12" ht="31.5" customHeight="1" x14ac:dyDescent="0.25">
      <c r="A40" s="114" t="s">
        <v>153</v>
      </c>
      <c r="B40" s="117" t="s">
        <v>297</v>
      </c>
      <c r="C40" s="193">
        <v>45146</v>
      </c>
      <c r="D40" s="200">
        <v>45207</v>
      </c>
      <c r="E40" s="49"/>
      <c r="F40" s="49"/>
      <c r="G40" s="193">
        <v>45146</v>
      </c>
      <c r="H40" s="200">
        <v>45207</v>
      </c>
      <c r="I40" s="199">
        <v>100</v>
      </c>
      <c r="J40" s="199">
        <v>100</v>
      </c>
      <c r="K40" s="49"/>
      <c r="L40" s="49"/>
    </row>
    <row r="41" spans="1:12" ht="38.25" customHeight="1" x14ac:dyDescent="0.25">
      <c r="A41" s="114" t="s">
        <v>152</v>
      </c>
      <c r="B41" s="115" t="s">
        <v>374</v>
      </c>
      <c r="C41" s="200"/>
      <c r="D41" s="193"/>
      <c r="E41" s="49"/>
      <c r="F41" s="49"/>
      <c r="G41" s="200"/>
      <c r="H41" s="193"/>
      <c r="I41" s="199"/>
      <c r="J41" s="199"/>
      <c r="K41" s="49"/>
      <c r="L41" s="49"/>
    </row>
    <row r="42" spans="1:12" ht="42" customHeight="1" x14ac:dyDescent="0.25">
      <c r="A42" s="114">
        <v>3</v>
      </c>
      <c r="B42" s="117" t="s">
        <v>296</v>
      </c>
      <c r="C42" s="108">
        <v>45425</v>
      </c>
      <c r="D42" s="108">
        <v>45518</v>
      </c>
      <c r="E42" s="49"/>
      <c r="F42" s="49"/>
      <c r="G42" s="108">
        <v>45425</v>
      </c>
      <c r="H42" s="108">
        <v>45518</v>
      </c>
      <c r="I42" s="199">
        <v>100</v>
      </c>
      <c r="J42" s="199">
        <v>100</v>
      </c>
      <c r="K42" s="49"/>
      <c r="L42" s="49"/>
    </row>
    <row r="43" spans="1:12" ht="30" customHeight="1" x14ac:dyDescent="0.25">
      <c r="A43" s="114" t="s">
        <v>151</v>
      </c>
      <c r="B43" s="117" t="s">
        <v>149</v>
      </c>
      <c r="C43" s="148">
        <v>45487</v>
      </c>
      <c r="D43" s="149">
        <v>45503</v>
      </c>
      <c r="E43" s="49"/>
      <c r="F43" s="49"/>
      <c r="G43" s="148">
        <v>45487</v>
      </c>
      <c r="H43" s="149">
        <v>45503</v>
      </c>
      <c r="I43" s="199">
        <v>100</v>
      </c>
      <c r="J43" s="199">
        <v>100</v>
      </c>
      <c r="K43" s="49"/>
      <c r="L43" s="49"/>
    </row>
    <row r="44" spans="1:12" ht="31.5" customHeight="1" x14ac:dyDescent="0.25">
      <c r="A44" s="114" t="s">
        <v>150</v>
      </c>
      <c r="B44" s="117" t="s">
        <v>147</v>
      </c>
      <c r="C44" s="150">
        <v>45505</v>
      </c>
      <c r="D44" s="150">
        <v>45626</v>
      </c>
      <c r="E44" s="49"/>
      <c r="F44" s="49"/>
      <c r="G44" s="150">
        <v>45505</v>
      </c>
      <c r="H44" s="150">
        <v>45626</v>
      </c>
      <c r="I44" s="199">
        <v>100</v>
      </c>
      <c r="J44" s="199">
        <v>100</v>
      </c>
      <c r="K44" s="49"/>
      <c r="L44" s="49"/>
    </row>
    <row r="45" spans="1:12" ht="70.5" customHeight="1" x14ac:dyDescent="0.25">
      <c r="A45" s="114" t="s">
        <v>148</v>
      </c>
      <c r="B45" s="117" t="s">
        <v>301</v>
      </c>
      <c r="C45" s="148" t="s">
        <v>376</v>
      </c>
      <c r="D45" s="149" t="s">
        <v>376</v>
      </c>
      <c r="E45" s="49"/>
      <c r="F45" s="49"/>
      <c r="G45" s="148" t="s">
        <v>376</v>
      </c>
      <c r="H45" s="149" t="s">
        <v>376</v>
      </c>
      <c r="I45" s="49"/>
      <c r="J45" s="49"/>
      <c r="K45" s="49"/>
      <c r="L45" s="49"/>
    </row>
    <row r="46" spans="1:12" ht="117" customHeight="1" x14ac:dyDescent="0.25">
      <c r="A46" s="114" t="s">
        <v>146</v>
      </c>
      <c r="B46" s="117" t="s">
        <v>299</v>
      </c>
      <c r="C46" s="151" t="s">
        <v>376</v>
      </c>
      <c r="D46" s="149" t="s">
        <v>376</v>
      </c>
      <c r="E46" s="50" t="s">
        <v>376</v>
      </c>
      <c r="F46" s="50" t="s">
        <v>376</v>
      </c>
      <c r="G46" s="151" t="s">
        <v>376</v>
      </c>
      <c r="H46" s="149" t="s">
        <v>376</v>
      </c>
      <c r="I46" s="49"/>
      <c r="J46" s="49"/>
      <c r="K46" s="49"/>
      <c r="L46" s="49"/>
    </row>
    <row r="47" spans="1:12" ht="25.5" customHeight="1" x14ac:dyDescent="0.25">
      <c r="A47" s="114" t="s">
        <v>144</v>
      </c>
      <c r="B47" s="117" t="s">
        <v>145</v>
      </c>
      <c r="C47" s="151" t="s">
        <v>376</v>
      </c>
      <c r="D47" s="149" t="s">
        <v>376</v>
      </c>
      <c r="E47" s="49"/>
      <c r="F47" s="49"/>
      <c r="G47" s="151" t="s">
        <v>376</v>
      </c>
      <c r="H47" s="149" t="s">
        <v>376</v>
      </c>
      <c r="I47" s="49"/>
      <c r="J47" s="49"/>
      <c r="K47" s="49"/>
      <c r="L47" s="49"/>
    </row>
    <row r="48" spans="1:12" ht="26.25" customHeight="1" x14ac:dyDescent="0.25">
      <c r="A48" s="143" t="s">
        <v>501</v>
      </c>
      <c r="B48" s="144" t="s">
        <v>143</v>
      </c>
      <c r="C48" s="149"/>
      <c r="D48" s="151"/>
      <c r="E48" s="49"/>
      <c r="F48" s="49"/>
      <c r="G48" s="149"/>
      <c r="H48" s="151"/>
      <c r="I48" s="49"/>
      <c r="J48" s="49"/>
      <c r="K48" s="49"/>
      <c r="L48" s="49"/>
    </row>
    <row r="49" spans="1:12" ht="33.75" customHeight="1" x14ac:dyDescent="0.25">
      <c r="A49" s="114">
        <v>4</v>
      </c>
      <c r="B49" s="117" t="s">
        <v>141</v>
      </c>
      <c r="C49" s="150">
        <v>45627</v>
      </c>
      <c r="D49" s="150">
        <v>45636</v>
      </c>
      <c r="E49" s="49"/>
      <c r="F49" s="49"/>
      <c r="G49" s="150">
        <v>45627</v>
      </c>
      <c r="H49" s="150">
        <v>45636</v>
      </c>
      <c r="I49" s="199">
        <v>100</v>
      </c>
      <c r="J49" s="199">
        <v>100</v>
      </c>
      <c r="K49" s="49"/>
      <c r="L49" s="49"/>
    </row>
    <row r="50" spans="1:12" ht="67.5" customHeight="1" x14ac:dyDescent="0.25">
      <c r="A50" s="114" t="s">
        <v>142</v>
      </c>
      <c r="B50" s="117" t="s">
        <v>300</v>
      </c>
      <c r="C50" s="150">
        <v>45637</v>
      </c>
      <c r="D50" s="150">
        <v>45641</v>
      </c>
      <c r="E50" s="49"/>
      <c r="F50" s="49"/>
      <c r="G50" s="150">
        <v>45637</v>
      </c>
      <c r="H50" s="150">
        <v>45641</v>
      </c>
      <c r="I50" s="199">
        <v>100</v>
      </c>
      <c r="J50" s="199">
        <v>100</v>
      </c>
      <c r="K50" s="49"/>
      <c r="L50" s="49"/>
    </row>
    <row r="51" spans="1:12" ht="60" customHeight="1" x14ac:dyDescent="0.25">
      <c r="A51" s="114" t="s">
        <v>140</v>
      </c>
      <c r="B51" s="117" t="s">
        <v>302</v>
      </c>
      <c r="C51" s="151" t="s">
        <v>376</v>
      </c>
      <c r="D51" s="149" t="s">
        <v>376</v>
      </c>
      <c r="E51" s="49"/>
      <c r="F51" s="49"/>
      <c r="G51" s="151" t="s">
        <v>376</v>
      </c>
      <c r="H51" s="149" t="s">
        <v>376</v>
      </c>
      <c r="I51" s="49"/>
      <c r="J51" s="49"/>
      <c r="K51" s="49"/>
      <c r="L51" s="49"/>
    </row>
    <row r="52" spans="1:12" ht="56.25" customHeight="1" x14ac:dyDescent="0.25">
      <c r="A52" s="114" t="s">
        <v>138</v>
      </c>
      <c r="B52" s="117" t="s">
        <v>139</v>
      </c>
      <c r="C52" s="148">
        <v>45637</v>
      </c>
      <c r="D52" s="148">
        <v>45641</v>
      </c>
      <c r="E52" s="49"/>
      <c r="F52" s="49"/>
      <c r="G52" s="148">
        <v>45637</v>
      </c>
      <c r="H52" s="148">
        <v>45641</v>
      </c>
      <c r="I52" s="199">
        <v>100</v>
      </c>
      <c r="J52" s="199">
        <v>100</v>
      </c>
      <c r="K52" s="49"/>
      <c r="L52" s="49"/>
    </row>
    <row r="53" spans="1:12" ht="44.25" customHeight="1" x14ac:dyDescent="0.25">
      <c r="A53" s="114" t="s">
        <v>136</v>
      </c>
      <c r="B53" s="79" t="s">
        <v>303</v>
      </c>
      <c r="C53" s="150">
        <v>45642</v>
      </c>
      <c r="D53" s="150">
        <v>45656</v>
      </c>
      <c r="E53" s="49"/>
      <c r="F53" s="49"/>
      <c r="G53" s="150">
        <v>45642</v>
      </c>
      <c r="H53" s="150">
        <v>45656</v>
      </c>
      <c r="I53" s="199">
        <v>100</v>
      </c>
      <c r="J53" s="199">
        <v>100</v>
      </c>
      <c r="K53" s="49"/>
      <c r="L53" s="49"/>
    </row>
    <row r="54" spans="1:12" ht="46.5" customHeight="1" x14ac:dyDescent="0.25">
      <c r="A54" s="114" t="s">
        <v>304</v>
      </c>
      <c r="B54" s="117" t="s">
        <v>137</v>
      </c>
      <c r="C54" s="149" t="s">
        <v>376</v>
      </c>
      <c r="D54" s="149" t="s">
        <v>376</v>
      </c>
      <c r="E54" s="49"/>
      <c r="F54" s="49"/>
      <c r="G54" s="149" t="s">
        <v>376</v>
      </c>
      <c r="H54" s="149" t="s">
        <v>376</v>
      </c>
      <c r="I54" s="49"/>
      <c r="J54" s="49"/>
      <c r="K54" s="49"/>
      <c r="L54" s="4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60" zoomScaleNormal="70" workbookViewId="0">
      <selection activeCell="C24" sqref="C24:AC86"/>
    </sheetView>
  </sheetViews>
  <sheetFormatPr defaultColWidth="9.140625"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6" customWidth="1"/>
    <col min="8" max="8" width="6.5703125" style="46" customWidth="1"/>
    <col min="9" max="9" width="5.42578125" style="46" customWidth="1"/>
    <col min="10" max="10" width="8.140625" style="46" customWidth="1"/>
    <col min="11" max="11" width="7.28515625" style="46" customWidth="1"/>
    <col min="12" max="13" width="6.7109375" style="46" customWidth="1"/>
    <col min="14" max="14" width="8.5703125" style="46" customWidth="1"/>
    <col min="15" max="17" width="6.140625" style="46" customWidth="1"/>
    <col min="18" max="18" width="7.42578125" style="46" customWidth="1"/>
    <col min="19" max="19" width="7.5703125" style="46" customWidth="1"/>
    <col min="20" max="20" width="6.140625" style="46" customWidth="1"/>
    <col min="21" max="21" width="7.5703125" style="46" customWidth="1"/>
    <col min="22" max="22" width="8.7109375" style="46" customWidth="1"/>
    <col min="23" max="25" width="6.140625" style="46" customWidth="1"/>
    <col min="26" max="26" width="8.7109375" style="46" customWidth="1"/>
    <col min="27" max="27" width="6.140625" style="46" customWidth="1"/>
    <col min="28" max="28" width="13.140625" style="46" customWidth="1"/>
    <col min="29" max="29" width="18.140625" style="46" customWidth="1"/>
    <col min="30" max="30" width="9.140625" style="46"/>
    <col min="31" max="31" width="38.140625" style="46" customWidth="1"/>
    <col min="32" max="16384" width="9.140625" style="46"/>
  </cols>
  <sheetData>
    <row r="1" spans="1:29" ht="18.75" x14ac:dyDescent="0.25">
      <c r="AC1" s="28" t="s">
        <v>69</v>
      </c>
    </row>
    <row r="2" spans="1:29" ht="18.75" x14ac:dyDescent="0.3">
      <c r="AC2" s="12" t="s">
        <v>10</v>
      </c>
    </row>
    <row r="3" spans="1:29" ht="18.75" x14ac:dyDescent="0.3">
      <c r="AC3" s="12" t="s">
        <v>68</v>
      </c>
    </row>
    <row r="4" spans="1:29" ht="18.75" customHeight="1" x14ac:dyDescent="0.25">
      <c r="A4" s="271" t="s">
        <v>571</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C5" s="12"/>
    </row>
    <row r="6" spans="1:29"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0"/>
      <c r="B7" s="10"/>
      <c r="C7" s="10"/>
      <c r="D7" s="10"/>
      <c r="E7" s="10"/>
      <c r="F7" s="10"/>
      <c r="G7" s="10"/>
      <c r="H7" s="10"/>
      <c r="I7" s="10"/>
      <c r="J7" s="109"/>
      <c r="K7" s="109"/>
      <c r="L7" s="109"/>
      <c r="M7" s="109"/>
      <c r="N7" s="109"/>
      <c r="O7" s="109"/>
      <c r="P7" s="109"/>
      <c r="Q7" s="109"/>
      <c r="R7" s="109"/>
      <c r="S7" s="109"/>
      <c r="T7" s="109"/>
      <c r="U7" s="109"/>
      <c r="V7" s="109"/>
      <c r="W7" s="109"/>
      <c r="X7" s="109"/>
      <c r="Y7" s="109"/>
      <c r="Z7" s="109"/>
      <c r="AA7" s="109"/>
      <c r="AB7" s="109"/>
      <c r="AC7" s="109"/>
    </row>
    <row r="8" spans="1:29" x14ac:dyDescent="0.25">
      <c r="A8" s="276" t="s">
        <v>507</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0"/>
      <c r="B10" s="10"/>
      <c r="C10" s="10"/>
      <c r="D10" s="10"/>
      <c r="E10" s="10"/>
      <c r="F10" s="10"/>
      <c r="G10" s="10"/>
      <c r="H10" s="10"/>
      <c r="I10" s="10"/>
      <c r="J10" s="109"/>
      <c r="K10" s="109"/>
      <c r="L10" s="109"/>
      <c r="M10" s="109"/>
      <c r="N10" s="109"/>
      <c r="O10" s="109"/>
      <c r="P10" s="109"/>
      <c r="Q10" s="109"/>
      <c r="R10" s="109"/>
      <c r="S10" s="109"/>
      <c r="T10" s="109"/>
      <c r="U10" s="109"/>
      <c r="V10" s="109"/>
      <c r="W10" s="109"/>
      <c r="X10" s="109"/>
      <c r="Y10" s="109"/>
      <c r="Z10" s="109"/>
      <c r="AA10" s="109"/>
      <c r="AB10" s="109"/>
      <c r="AC10" s="109"/>
    </row>
    <row r="11" spans="1:29" x14ac:dyDescent="0.25">
      <c r="A11" s="277" t="str">
        <f>'6.1. Паспорт сетевой график'!A12:L12</f>
        <v>N_TP1100.KL.0003</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9"/>
      <c r="B13" s="9"/>
      <c r="C13" s="9"/>
      <c r="D13" s="9"/>
      <c r="E13" s="9"/>
      <c r="F13" s="9"/>
      <c r="G13" s="9"/>
      <c r="H13" s="9"/>
      <c r="I13" s="9"/>
      <c r="J13" s="110"/>
      <c r="K13" s="110"/>
      <c r="L13" s="110"/>
      <c r="M13" s="110"/>
      <c r="N13" s="110"/>
      <c r="O13" s="110"/>
      <c r="P13" s="110"/>
      <c r="Q13" s="110"/>
      <c r="R13" s="110"/>
      <c r="S13" s="110"/>
      <c r="T13" s="110"/>
      <c r="U13" s="110"/>
      <c r="V13" s="110"/>
      <c r="W13" s="110"/>
      <c r="X13" s="110"/>
      <c r="Y13" s="110"/>
      <c r="Z13" s="110"/>
      <c r="AA13" s="110"/>
      <c r="AB13" s="110"/>
      <c r="AC13" s="110"/>
    </row>
    <row r="14" spans="1:29" ht="40.5" customHeight="1" x14ac:dyDescent="0.25">
      <c r="A14" s="278" t="str">
        <f>'6.1. Паспорт сетевой график'!A15:L15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8" spans="1:32" x14ac:dyDescent="0.25">
      <c r="A18" s="412" t="s">
        <v>345</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2" x14ac:dyDescent="0.25">
      <c r="E19" s="153"/>
      <c r="F19" s="153"/>
      <c r="G19" s="153"/>
    </row>
    <row r="20" spans="1:32" ht="33" customHeight="1" x14ac:dyDescent="0.25">
      <c r="A20" s="404" t="s">
        <v>409</v>
      </c>
      <c r="B20" s="404" t="s">
        <v>410</v>
      </c>
      <c r="C20" s="413" t="s">
        <v>411</v>
      </c>
      <c r="D20" s="413"/>
      <c r="E20" s="414" t="s">
        <v>487</v>
      </c>
      <c r="F20" s="414"/>
      <c r="G20" s="415" t="s">
        <v>549</v>
      </c>
      <c r="H20" s="418" t="s">
        <v>490</v>
      </c>
      <c r="I20" s="419"/>
      <c r="J20" s="419"/>
      <c r="K20" s="419"/>
      <c r="L20" s="418" t="s">
        <v>491</v>
      </c>
      <c r="M20" s="419"/>
      <c r="N20" s="419"/>
      <c r="O20" s="419"/>
      <c r="P20" s="418" t="s">
        <v>492</v>
      </c>
      <c r="Q20" s="419"/>
      <c r="R20" s="419"/>
      <c r="S20" s="419"/>
      <c r="T20" s="418" t="s">
        <v>542</v>
      </c>
      <c r="U20" s="419"/>
      <c r="V20" s="419"/>
      <c r="W20" s="419"/>
      <c r="X20" s="418" t="s">
        <v>550</v>
      </c>
      <c r="Y20" s="419"/>
      <c r="Z20" s="419"/>
      <c r="AA20" s="419"/>
      <c r="AB20" s="421" t="s">
        <v>412</v>
      </c>
      <c r="AC20" s="421"/>
      <c r="AD20" s="154"/>
      <c r="AE20" s="154"/>
      <c r="AF20" s="154"/>
    </row>
    <row r="21" spans="1:32" ht="99.75" customHeight="1" x14ac:dyDescent="0.25">
      <c r="A21" s="405"/>
      <c r="B21" s="405"/>
      <c r="C21" s="413"/>
      <c r="D21" s="413"/>
      <c r="E21" s="414"/>
      <c r="F21" s="414"/>
      <c r="G21" s="416"/>
      <c r="H21" s="420" t="s">
        <v>2</v>
      </c>
      <c r="I21" s="420"/>
      <c r="J21" s="420" t="s">
        <v>408</v>
      </c>
      <c r="K21" s="420"/>
      <c r="L21" s="420" t="s">
        <v>2</v>
      </c>
      <c r="M21" s="420"/>
      <c r="N21" s="420" t="s">
        <v>408</v>
      </c>
      <c r="O21" s="420"/>
      <c r="P21" s="420" t="s">
        <v>2</v>
      </c>
      <c r="Q21" s="420"/>
      <c r="R21" s="420" t="s">
        <v>408</v>
      </c>
      <c r="S21" s="420"/>
      <c r="T21" s="420" t="s">
        <v>2</v>
      </c>
      <c r="U21" s="420"/>
      <c r="V21" s="420" t="s">
        <v>408</v>
      </c>
      <c r="W21" s="420"/>
      <c r="X21" s="420" t="s">
        <v>2</v>
      </c>
      <c r="Y21" s="420"/>
      <c r="Z21" s="420" t="s">
        <v>408</v>
      </c>
      <c r="AA21" s="420"/>
      <c r="AB21" s="421"/>
      <c r="AC21" s="421"/>
    </row>
    <row r="22" spans="1:32" ht="89.25" customHeight="1" x14ac:dyDescent="0.25">
      <c r="A22" s="406"/>
      <c r="B22" s="406"/>
      <c r="C22" s="201" t="s">
        <v>2</v>
      </c>
      <c r="D22" s="201" t="s">
        <v>408</v>
      </c>
      <c r="E22" s="202" t="s">
        <v>547</v>
      </c>
      <c r="F22" s="202" t="s">
        <v>548</v>
      </c>
      <c r="G22" s="417"/>
      <c r="H22" s="203" t="s">
        <v>327</v>
      </c>
      <c r="I22" s="203" t="s">
        <v>328</v>
      </c>
      <c r="J22" s="203" t="s">
        <v>327</v>
      </c>
      <c r="K22" s="203" t="s">
        <v>328</v>
      </c>
      <c r="L22" s="203" t="s">
        <v>327</v>
      </c>
      <c r="M22" s="203" t="s">
        <v>328</v>
      </c>
      <c r="N22" s="203" t="s">
        <v>327</v>
      </c>
      <c r="O22" s="203" t="s">
        <v>328</v>
      </c>
      <c r="P22" s="203" t="s">
        <v>327</v>
      </c>
      <c r="Q22" s="203" t="s">
        <v>328</v>
      </c>
      <c r="R22" s="203" t="s">
        <v>327</v>
      </c>
      <c r="S22" s="203" t="s">
        <v>328</v>
      </c>
      <c r="T22" s="203" t="s">
        <v>327</v>
      </c>
      <c r="U22" s="203" t="s">
        <v>328</v>
      </c>
      <c r="V22" s="203" t="s">
        <v>327</v>
      </c>
      <c r="W22" s="203" t="s">
        <v>328</v>
      </c>
      <c r="X22" s="203" t="s">
        <v>327</v>
      </c>
      <c r="Y22" s="203" t="s">
        <v>328</v>
      </c>
      <c r="Z22" s="203" t="s">
        <v>327</v>
      </c>
      <c r="AA22" s="203" t="s">
        <v>328</v>
      </c>
      <c r="AB22" s="201" t="s">
        <v>488</v>
      </c>
      <c r="AC22" s="201" t="s">
        <v>408</v>
      </c>
    </row>
    <row r="23" spans="1:32" ht="19.5" customHeight="1" x14ac:dyDescent="0.25">
      <c r="A23" s="155">
        <v>1</v>
      </c>
      <c r="B23" s="155">
        <v>2</v>
      </c>
      <c r="C23" s="155">
        <v>3</v>
      </c>
      <c r="D23" s="155">
        <v>4</v>
      </c>
      <c r="E23" s="155">
        <v>5</v>
      </c>
      <c r="F23" s="155">
        <v>6</v>
      </c>
      <c r="G23" s="155">
        <v>7</v>
      </c>
      <c r="H23" s="155">
        <v>8</v>
      </c>
      <c r="I23" s="155">
        <v>9</v>
      </c>
      <c r="J23" s="155">
        <v>10</v>
      </c>
      <c r="K23" s="155">
        <v>11</v>
      </c>
      <c r="L23" s="155">
        <v>12</v>
      </c>
      <c r="M23" s="155">
        <v>13</v>
      </c>
      <c r="N23" s="155">
        <v>14</v>
      </c>
      <c r="O23" s="155">
        <v>15</v>
      </c>
      <c r="P23" s="155">
        <v>16</v>
      </c>
      <c r="Q23" s="155">
        <v>17</v>
      </c>
      <c r="R23" s="155">
        <v>18</v>
      </c>
      <c r="S23" s="155">
        <v>19</v>
      </c>
      <c r="T23" s="155">
        <v>20</v>
      </c>
      <c r="U23" s="155">
        <v>21</v>
      </c>
      <c r="V23" s="155">
        <v>22</v>
      </c>
      <c r="W23" s="155">
        <v>23</v>
      </c>
      <c r="X23" s="155">
        <v>24</v>
      </c>
      <c r="Y23" s="155">
        <v>25</v>
      </c>
      <c r="Z23" s="155">
        <v>26</v>
      </c>
      <c r="AA23" s="155">
        <v>27</v>
      </c>
      <c r="AB23" s="155">
        <v>28</v>
      </c>
      <c r="AC23" s="155">
        <v>29</v>
      </c>
    </row>
    <row r="24" spans="1:32" s="159" customFormat="1" ht="47.25" customHeight="1" x14ac:dyDescent="0.25">
      <c r="A24" s="156">
        <v>1</v>
      </c>
      <c r="B24" s="157" t="s">
        <v>135</v>
      </c>
      <c r="C24" s="158">
        <v>51.511512393999553</v>
      </c>
      <c r="D24" s="158">
        <v>47.800754080000004</v>
      </c>
      <c r="E24" s="158">
        <v>41.518786103999552</v>
      </c>
      <c r="F24" s="158">
        <v>0</v>
      </c>
      <c r="G24" s="158">
        <v>30.594704120000003</v>
      </c>
      <c r="H24" s="158">
        <v>0</v>
      </c>
      <c r="I24" s="158"/>
      <c r="J24" s="158">
        <v>7.2133236699999994</v>
      </c>
      <c r="K24" s="158"/>
      <c r="L24" s="158">
        <v>0</v>
      </c>
      <c r="M24" s="158"/>
      <c r="N24" s="158">
        <v>0</v>
      </c>
      <c r="O24" s="158"/>
      <c r="P24" s="158">
        <v>0</v>
      </c>
      <c r="Q24" s="158"/>
      <c r="R24" s="158">
        <v>0</v>
      </c>
      <c r="S24" s="158"/>
      <c r="T24" s="158">
        <v>0</v>
      </c>
      <c r="U24" s="158"/>
      <c r="V24" s="158">
        <v>0</v>
      </c>
      <c r="W24" s="158"/>
      <c r="X24" s="158">
        <v>0</v>
      </c>
      <c r="Y24" s="158"/>
      <c r="Z24" s="158" t="s">
        <v>385</v>
      </c>
      <c r="AA24" s="158"/>
      <c r="AB24" s="158">
        <v>0</v>
      </c>
      <c r="AC24" s="158">
        <v>7.2133236699999994</v>
      </c>
    </row>
    <row r="25" spans="1:32" s="159" customFormat="1" ht="24" customHeight="1" x14ac:dyDescent="0.25">
      <c r="A25" s="160" t="s">
        <v>414</v>
      </c>
      <c r="B25" s="161" t="s">
        <v>134</v>
      </c>
      <c r="C25" s="158"/>
      <c r="D25" s="158"/>
      <c r="E25" s="158"/>
      <c r="F25" s="158"/>
      <c r="G25" s="158">
        <v>0</v>
      </c>
      <c r="H25" s="158">
        <v>0</v>
      </c>
      <c r="I25" s="158"/>
      <c r="J25" s="158">
        <v>0</v>
      </c>
      <c r="K25" s="158"/>
      <c r="L25" s="158">
        <v>0</v>
      </c>
      <c r="M25" s="158"/>
      <c r="N25" s="158">
        <v>0</v>
      </c>
      <c r="O25" s="158"/>
      <c r="P25" s="158">
        <v>0</v>
      </c>
      <c r="Q25" s="158"/>
      <c r="R25" s="158">
        <v>0</v>
      </c>
      <c r="S25" s="158"/>
      <c r="T25" s="158">
        <v>0</v>
      </c>
      <c r="U25" s="158"/>
      <c r="V25" s="158">
        <v>0</v>
      </c>
      <c r="W25" s="158"/>
      <c r="X25" s="158">
        <v>0</v>
      </c>
      <c r="Y25" s="158"/>
      <c r="Z25" s="158" t="s">
        <v>385</v>
      </c>
      <c r="AA25" s="158"/>
      <c r="AB25" s="158">
        <v>0</v>
      </c>
      <c r="AC25" s="158">
        <v>0</v>
      </c>
    </row>
    <row r="26" spans="1:32" s="159" customFormat="1" x14ac:dyDescent="0.25">
      <c r="A26" s="160" t="s">
        <v>415</v>
      </c>
      <c r="B26" s="161" t="s">
        <v>133</v>
      </c>
      <c r="C26" s="158"/>
      <c r="D26" s="158"/>
      <c r="E26" s="158"/>
      <c r="F26" s="158"/>
      <c r="G26" s="158">
        <v>0</v>
      </c>
      <c r="H26" s="158">
        <v>0</v>
      </c>
      <c r="I26" s="158"/>
      <c r="J26" s="158">
        <v>0</v>
      </c>
      <c r="K26" s="158"/>
      <c r="L26" s="158">
        <v>0</v>
      </c>
      <c r="M26" s="158"/>
      <c r="N26" s="158">
        <v>0</v>
      </c>
      <c r="O26" s="158"/>
      <c r="P26" s="158">
        <v>0</v>
      </c>
      <c r="Q26" s="158"/>
      <c r="R26" s="158">
        <v>0</v>
      </c>
      <c r="S26" s="158"/>
      <c r="T26" s="158">
        <v>0</v>
      </c>
      <c r="U26" s="158"/>
      <c r="V26" s="158">
        <v>0</v>
      </c>
      <c r="W26" s="158"/>
      <c r="X26" s="158">
        <v>0</v>
      </c>
      <c r="Y26" s="158"/>
      <c r="Z26" s="158" t="s">
        <v>385</v>
      </c>
      <c r="AA26" s="158"/>
      <c r="AB26" s="158">
        <v>0</v>
      </c>
      <c r="AC26" s="158">
        <v>0</v>
      </c>
    </row>
    <row r="27" spans="1:32" s="159" customFormat="1" ht="31.5" x14ac:dyDescent="0.25">
      <c r="A27" s="160" t="s">
        <v>416</v>
      </c>
      <c r="B27" s="161" t="s">
        <v>285</v>
      </c>
      <c r="C27" s="158"/>
      <c r="D27" s="158"/>
      <c r="E27" s="158"/>
      <c r="F27" s="158"/>
      <c r="G27" s="158">
        <v>26.021125100000003</v>
      </c>
      <c r="H27" s="158">
        <v>0</v>
      </c>
      <c r="I27" s="158"/>
      <c r="J27" s="158">
        <v>6.0111030583333331</v>
      </c>
      <c r="K27" s="158"/>
      <c r="L27" s="158">
        <v>0</v>
      </c>
      <c r="M27" s="158"/>
      <c r="N27" s="158">
        <v>0</v>
      </c>
      <c r="O27" s="158"/>
      <c r="P27" s="158">
        <v>0</v>
      </c>
      <c r="Q27" s="158"/>
      <c r="R27" s="158">
        <v>0</v>
      </c>
      <c r="S27" s="158"/>
      <c r="T27" s="158">
        <v>0</v>
      </c>
      <c r="U27" s="158"/>
      <c r="V27" s="158">
        <v>0</v>
      </c>
      <c r="W27" s="158"/>
      <c r="X27" s="158">
        <v>0</v>
      </c>
      <c r="Y27" s="158"/>
      <c r="Z27" s="158" t="s">
        <v>385</v>
      </c>
      <c r="AA27" s="158"/>
      <c r="AB27" s="158">
        <v>0</v>
      </c>
      <c r="AC27" s="158">
        <v>6.0111030583333331</v>
      </c>
    </row>
    <row r="28" spans="1:32" s="159" customFormat="1" x14ac:dyDescent="0.25">
      <c r="A28" s="160" t="s">
        <v>417</v>
      </c>
      <c r="B28" s="161" t="s">
        <v>418</v>
      </c>
      <c r="C28" s="158"/>
      <c r="D28" s="158"/>
      <c r="E28" s="158"/>
      <c r="F28" s="158"/>
      <c r="G28" s="158">
        <v>0</v>
      </c>
      <c r="H28" s="158">
        <v>0</v>
      </c>
      <c r="I28" s="158"/>
      <c r="J28" s="158">
        <v>0</v>
      </c>
      <c r="K28" s="158"/>
      <c r="L28" s="158">
        <v>0</v>
      </c>
      <c r="M28" s="158"/>
      <c r="N28" s="158">
        <v>0</v>
      </c>
      <c r="O28" s="158"/>
      <c r="P28" s="158">
        <v>0</v>
      </c>
      <c r="Q28" s="158"/>
      <c r="R28" s="158">
        <v>0</v>
      </c>
      <c r="S28" s="158"/>
      <c r="T28" s="158">
        <v>0</v>
      </c>
      <c r="U28" s="158"/>
      <c r="V28" s="158">
        <v>0</v>
      </c>
      <c r="W28" s="158"/>
      <c r="X28" s="158">
        <v>0</v>
      </c>
      <c r="Y28" s="158"/>
      <c r="Z28" s="158">
        <v>0</v>
      </c>
      <c r="AA28" s="158"/>
      <c r="AB28" s="158">
        <v>0</v>
      </c>
      <c r="AC28" s="158">
        <v>0</v>
      </c>
    </row>
    <row r="29" spans="1:32" s="159" customFormat="1" x14ac:dyDescent="0.25">
      <c r="A29" s="160" t="s">
        <v>419</v>
      </c>
      <c r="B29" s="162" t="s">
        <v>132</v>
      </c>
      <c r="C29" s="158"/>
      <c r="D29" s="158"/>
      <c r="E29" s="158"/>
      <c r="F29" s="158"/>
      <c r="G29" s="158">
        <v>4.5735790200000004</v>
      </c>
      <c r="H29" s="158">
        <v>0</v>
      </c>
      <c r="I29" s="158"/>
      <c r="J29" s="158">
        <v>1.2022206116666663</v>
      </c>
      <c r="K29" s="158"/>
      <c r="L29" s="158">
        <v>0</v>
      </c>
      <c r="M29" s="158"/>
      <c r="N29" s="158">
        <v>0</v>
      </c>
      <c r="O29" s="158"/>
      <c r="P29" s="158">
        <v>0</v>
      </c>
      <c r="Q29" s="158"/>
      <c r="R29" s="158">
        <v>0</v>
      </c>
      <c r="S29" s="158"/>
      <c r="T29" s="158">
        <v>0</v>
      </c>
      <c r="U29" s="158"/>
      <c r="V29" s="158">
        <v>0</v>
      </c>
      <c r="W29" s="158"/>
      <c r="X29" s="158">
        <v>0</v>
      </c>
      <c r="Y29" s="158"/>
      <c r="Z29" s="158" t="s">
        <v>385</v>
      </c>
      <c r="AA29" s="158"/>
      <c r="AB29" s="158">
        <v>0</v>
      </c>
      <c r="AC29" s="158">
        <v>1.2022206116666663</v>
      </c>
    </row>
    <row r="30" spans="1:32" s="159" customFormat="1" ht="47.25" x14ac:dyDescent="0.25">
      <c r="A30" s="156" t="s">
        <v>63</v>
      </c>
      <c r="B30" s="157" t="s">
        <v>420</v>
      </c>
      <c r="C30" s="158">
        <v>43.455167759999632</v>
      </c>
      <c r="D30" s="158">
        <v>40.359500060000002</v>
      </c>
      <c r="E30" s="158">
        <v>42.088718219999635</v>
      </c>
      <c r="F30" s="158">
        <v>0</v>
      </c>
      <c r="G30" s="158">
        <v>38.993050519999997</v>
      </c>
      <c r="H30" s="158">
        <v>0</v>
      </c>
      <c r="I30" s="158"/>
      <c r="J30" s="158">
        <v>0</v>
      </c>
      <c r="K30" s="158"/>
      <c r="L30" s="158">
        <v>0</v>
      </c>
      <c r="M30" s="158"/>
      <c r="N30" s="158">
        <v>0</v>
      </c>
      <c r="O30" s="158"/>
      <c r="P30" s="158">
        <v>0</v>
      </c>
      <c r="Q30" s="158"/>
      <c r="R30" s="158">
        <v>0</v>
      </c>
      <c r="S30" s="158"/>
      <c r="T30" s="158">
        <v>0</v>
      </c>
      <c r="U30" s="158"/>
      <c r="V30" s="158">
        <v>0</v>
      </c>
      <c r="W30" s="158"/>
      <c r="X30" s="158">
        <v>0</v>
      </c>
      <c r="Y30" s="158"/>
      <c r="Z30" s="158" t="s">
        <v>385</v>
      </c>
      <c r="AA30" s="158"/>
      <c r="AB30" s="158">
        <v>0</v>
      </c>
      <c r="AC30" s="158">
        <v>0</v>
      </c>
      <c r="AE30" s="173"/>
    </row>
    <row r="31" spans="1:32" s="159" customFormat="1" x14ac:dyDescent="0.25">
      <c r="A31" s="156" t="s">
        <v>421</v>
      </c>
      <c r="B31" s="161" t="s">
        <v>131</v>
      </c>
      <c r="C31" s="158">
        <v>1.3664495400000001</v>
      </c>
      <c r="D31" s="158">
        <v>1.3664495400000001</v>
      </c>
      <c r="E31" s="158"/>
      <c r="F31" s="158"/>
      <c r="G31" s="158"/>
      <c r="H31" s="158"/>
      <c r="I31" s="158"/>
      <c r="J31" s="158"/>
      <c r="K31" s="158"/>
      <c r="L31" s="158"/>
      <c r="M31" s="158"/>
      <c r="N31" s="158"/>
      <c r="O31" s="158"/>
      <c r="P31" s="158"/>
      <c r="Q31" s="158"/>
      <c r="R31" s="158"/>
      <c r="S31" s="158"/>
      <c r="T31" s="158"/>
      <c r="U31" s="158"/>
      <c r="V31" s="158"/>
      <c r="W31" s="158"/>
      <c r="X31" s="158"/>
      <c r="Y31" s="158"/>
      <c r="Z31" s="158"/>
      <c r="AA31" s="158"/>
      <c r="AB31" s="158">
        <v>0</v>
      </c>
      <c r="AC31" s="158">
        <v>0</v>
      </c>
    </row>
    <row r="32" spans="1:32" s="159" customFormat="1" ht="31.5" x14ac:dyDescent="0.25">
      <c r="A32" s="156" t="s">
        <v>422</v>
      </c>
      <c r="B32" s="161" t="s">
        <v>130</v>
      </c>
      <c r="C32" s="158">
        <v>35.2451297</v>
      </c>
      <c r="D32" s="158">
        <v>32.249192270000002</v>
      </c>
      <c r="E32" s="158"/>
      <c r="F32" s="158"/>
      <c r="G32" s="158"/>
      <c r="H32" s="158"/>
      <c r="I32" s="158"/>
      <c r="J32" s="172"/>
      <c r="K32" s="158"/>
      <c r="L32" s="158"/>
      <c r="M32" s="158"/>
      <c r="N32" s="158"/>
      <c r="O32" s="158"/>
      <c r="P32" s="158"/>
      <c r="Q32" s="158"/>
      <c r="R32" s="158"/>
      <c r="S32" s="158"/>
      <c r="T32" s="158"/>
      <c r="U32" s="158"/>
      <c r="V32" s="158"/>
      <c r="W32" s="158"/>
      <c r="X32" s="158"/>
      <c r="Y32" s="158"/>
      <c r="Z32" s="158"/>
      <c r="AA32" s="158"/>
      <c r="AB32" s="158">
        <v>0</v>
      </c>
      <c r="AC32" s="158">
        <v>0</v>
      </c>
    </row>
    <row r="33" spans="1:31" s="159" customFormat="1" x14ac:dyDescent="0.25">
      <c r="A33" s="156" t="s">
        <v>423</v>
      </c>
      <c r="B33" s="161" t="s">
        <v>129</v>
      </c>
      <c r="C33" s="158">
        <v>2.6918468600000001</v>
      </c>
      <c r="D33" s="158">
        <v>2.6918468600000001</v>
      </c>
      <c r="E33" s="158"/>
      <c r="F33" s="158"/>
      <c r="G33" s="158"/>
      <c r="H33" s="158"/>
      <c r="I33" s="158"/>
      <c r="J33" s="163"/>
      <c r="K33" s="158"/>
      <c r="L33" s="158"/>
      <c r="M33" s="158"/>
      <c r="N33" s="158"/>
      <c r="O33" s="158"/>
      <c r="P33" s="158"/>
      <c r="Q33" s="158"/>
      <c r="R33" s="158"/>
      <c r="S33" s="158"/>
      <c r="T33" s="158"/>
      <c r="U33" s="158"/>
      <c r="V33" s="158"/>
      <c r="W33" s="158"/>
      <c r="X33" s="158"/>
      <c r="Y33" s="158"/>
      <c r="Z33" s="158"/>
      <c r="AA33" s="158"/>
      <c r="AB33" s="158">
        <v>0</v>
      </c>
      <c r="AC33" s="158">
        <v>0</v>
      </c>
      <c r="AE33" s="174"/>
    </row>
    <row r="34" spans="1:31" s="159" customFormat="1" x14ac:dyDescent="0.25">
      <c r="A34" s="156" t="s">
        <v>424</v>
      </c>
      <c r="B34" s="161" t="s">
        <v>128</v>
      </c>
      <c r="C34" s="158">
        <v>4.151741659999634</v>
      </c>
      <c r="D34" s="158">
        <v>4.052011389999997</v>
      </c>
      <c r="E34" s="158"/>
      <c r="F34" s="158"/>
      <c r="G34" s="158"/>
      <c r="H34" s="158"/>
      <c r="I34" s="158"/>
      <c r="J34" s="172"/>
      <c r="K34" s="158"/>
      <c r="L34" s="158"/>
      <c r="M34" s="158"/>
      <c r="N34" s="158"/>
      <c r="O34" s="158"/>
      <c r="P34" s="158"/>
      <c r="Q34" s="158"/>
      <c r="R34" s="158"/>
      <c r="S34" s="158"/>
      <c r="T34" s="158"/>
      <c r="U34" s="158"/>
      <c r="V34" s="158"/>
      <c r="W34" s="158"/>
      <c r="X34" s="158"/>
      <c r="Y34" s="158"/>
      <c r="Z34" s="158"/>
      <c r="AA34" s="158"/>
      <c r="AB34" s="158">
        <v>0</v>
      </c>
      <c r="AC34" s="158">
        <v>0</v>
      </c>
    </row>
    <row r="35" spans="1:31" s="159" customFormat="1" ht="31.5" x14ac:dyDescent="0.25">
      <c r="A35" s="156" t="s">
        <v>62</v>
      </c>
      <c r="B35" s="157" t="s">
        <v>540</v>
      </c>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c r="AB35" s="158"/>
      <c r="AC35" s="158"/>
    </row>
    <row r="36" spans="1:31" s="159" customFormat="1" x14ac:dyDescent="0.25">
      <c r="A36" s="160" t="s">
        <v>425</v>
      </c>
      <c r="B36" s="164" t="s">
        <v>431</v>
      </c>
      <c r="C36" s="158"/>
      <c r="D36" s="158"/>
      <c r="E36" s="158"/>
      <c r="F36" s="158"/>
      <c r="G36" s="158">
        <v>0</v>
      </c>
      <c r="H36" s="158">
        <v>0</v>
      </c>
      <c r="I36" s="165" t="s">
        <v>381</v>
      </c>
      <c r="J36" s="158">
        <v>0</v>
      </c>
      <c r="K36" s="158" t="s">
        <v>381</v>
      </c>
      <c r="L36" s="158">
        <v>0</v>
      </c>
      <c r="M36" s="165" t="s">
        <v>381</v>
      </c>
      <c r="N36" s="158">
        <v>0</v>
      </c>
      <c r="O36" s="158" t="s">
        <v>381</v>
      </c>
      <c r="P36" s="158">
        <v>0</v>
      </c>
      <c r="Q36" s="165" t="s">
        <v>381</v>
      </c>
      <c r="R36" s="158">
        <v>0</v>
      </c>
      <c r="S36" s="158" t="s">
        <v>381</v>
      </c>
      <c r="T36" s="158">
        <v>0</v>
      </c>
      <c r="U36" s="165" t="s">
        <v>381</v>
      </c>
      <c r="V36" s="158">
        <v>0</v>
      </c>
      <c r="W36" s="158" t="s">
        <v>381</v>
      </c>
      <c r="X36" s="158">
        <v>0</v>
      </c>
      <c r="Y36" s="165" t="s">
        <v>381</v>
      </c>
      <c r="Z36" s="158" t="s">
        <v>385</v>
      </c>
      <c r="AA36" s="158" t="s">
        <v>385</v>
      </c>
      <c r="AB36" s="158">
        <v>0</v>
      </c>
      <c r="AC36" s="158">
        <v>0</v>
      </c>
    </row>
    <row r="37" spans="1:31" s="159" customFormat="1" ht="31.5" x14ac:dyDescent="0.25">
      <c r="A37" s="160" t="s">
        <v>427</v>
      </c>
      <c r="B37" s="164" t="s">
        <v>426</v>
      </c>
      <c r="C37" s="158"/>
      <c r="D37" s="158"/>
      <c r="E37" s="158"/>
      <c r="F37" s="158"/>
      <c r="G37" s="158">
        <v>0</v>
      </c>
      <c r="H37" s="158">
        <v>0</v>
      </c>
      <c r="I37" s="165" t="s">
        <v>381</v>
      </c>
      <c r="J37" s="158">
        <v>0</v>
      </c>
      <c r="K37" s="158" t="s">
        <v>381</v>
      </c>
      <c r="L37" s="158">
        <v>0</v>
      </c>
      <c r="M37" s="165" t="s">
        <v>381</v>
      </c>
      <c r="N37" s="158">
        <v>0</v>
      </c>
      <c r="O37" s="158" t="s">
        <v>381</v>
      </c>
      <c r="P37" s="158">
        <v>0</v>
      </c>
      <c r="Q37" s="165" t="s">
        <v>381</v>
      </c>
      <c r="R37" s="158">
        <v>0</v>
      </c>
      <c r="S37" s="158" t="s">
        <v>381</v>
      </c>
      <c r="T37" s="158">
        <v>0</v>
      </c>
      <c r="U37" s="165" t="s">
        <v>381</v>
      </c>
      <c r="V37" s="158">
        <v>0</v>
      </c>
      <c r="W37" s="158" t="s">
        <v>381</v>
      </c>
      <c r="X37" s="158">
        <v>0</v>
      </c>
      <c r="Y37" s="165" t="s">
        <v>381</v>
      </c>
      <c r="Z37" s="158" t="s">
        <v>385</v>
      </c>
      <c r="AA37" s="158" t="s">
        <v>385</v>
      </c>
      <c r="AB37" s="158">
        <v>0</v>
      </c>
      <c r="AC37" s="158">
        <v>0</v>
      </c>
    </row>
    <row r="38" spans="1:31" s="159" customFormat="1" x14ac:dyDescent="0.25">
      <c r="A38" s="160" t="s">
        <v>428</v>
      </c>
      <c r="B38" s="161" t="s">
        <v>126</v>
      </c>
      <c r="C38" s="158"/>
      <c r="D38" s="158"/>
      <c r="E38" s="158"/>
      <c r="F38" s="158"/>
      <c r="G38" s="158">
        <v>0</v>
      </c>
      <c r="H38" s="158">
        <v>0</v>
      </c>
      <c r="I38" s="165" t="s">
        <v>381</v>
      </c>
      <c r="J38" s="158">
        <v>0</v>
      </c>
      <c r="K38" s="158" t="s">
        <v>381</v>
      </c>
      <c r="L38" s="158">
        <v>0</v>
      </c>
      <c r="M38" s="165" t="s">
        <v>381</v>
      </c>
      <c r="N38" s="158">
        <v>0</v>
      </c>
      <c r="O38" s="158" t="s">
        <v>381</v>
      </c>
      <c r="P38" s="158">
        <v>0</v>
      </c>
      <c r="Q38" s="165" t="s">
        <v>381</v>
      </c>
      <c r="R38" s="158">
        <v>0</v>
      </c>
      <c r="S38" s="158" t="s">
        <v>381</v>
      </c>
      <c r="T38" s="158">
        <v>0</v>
      </c>
      <c r="U38" s="165" t="s">
        <v>381</v>
      </c>
      <c r="V38" s="158">
        <v>0</v>
      </c>
      <c r="W38" s="158" t="s">
        <v>381</v>
      </c>
      <c r="X38" s="158">
        <v>0</v>
      </c>
      <c r="Y38" s="165" t="s">
        <v>381</v>
      </c>
      <c r="Z38" s="158" t="s">
        <v>385</v>
      </c>
      <c r="AA38" s="158" t="s">
        <v>385</v>
      </c>
      <c r="AB38" s="158">
        <v>0</v>
      </c>
      <c r="AC38" s="158">
        <v>0</v>
      </c>
    </row>
    <row r="39" spans="1:31" s="159" customFormat="1" x14ac:dyDescent="0.25">
      <c r="A39" s="160" t="s">
        <v>430</v>
      </c>
      <c r="B39" s="161" t="s">
        <v>429</v>
      </c>
      <c r="C39" s="158"/>
      <c r="D39" s="158"/>
      <c r="E39" s="158"/>
      <c r="F39" s="158"/>
      <c r="G39" s="158">
        <v>3.8659999999999997</v>
      </c>
      <c r="H39" s="158">
        <v>0</v>
      </c>
      <c r="I39" s="165" t="s">
        <v>381</v>
      </c>
      <c r="J39" s="158">
        <v>0</v>
      </c>
      <c r="K39" s="158" t="s">
        <v>381</v>
      </c>
      <c r="L39" s="158">
        <v>0</v>
      </c>
      <c r="M39" s="165" t="s">
        <v>381</v>
      </c>
      <c r="N39" s="158">
        <v>0</v>
      </c>
      <c r="O39" s="158" t="s">
        <v>381</v>
      </c>
      <c r="P39" s="158">
        <v>0</v>
      </c>
      <c r="Q39" s="165" t="s">
        <v>381</v>
      </c>
      <c r="R39" s="158">
        <v>0</v>
      </c>
      <c r="S39" s="158" t="s">
        <v>381</v>
      </c>
      <c r="T39" s="158">
        <v>0</v>
      </c>
      <c r="U39" s="165" t="s">
        <v>381</v>
      </c>
      <c r="V39" s="158">
        <v>0</v>
      </c>
      <c r="W39" s="158" t="s">
        <v>381</v>
      </c>
      <c r="X39" s="158">
        <v>0</v>
      </c>
      <c r="Y39" s="165" t="s">
        <v>381</v>
      </c>
      <c r="Z39" s="158" t="s">
        <v>385</v>
      </c>
      <c r="AA39" s="158" t="s">
        <v>385</v>
      </c>
      <c r="AB39" s="158">
        <v>0</v>
      </c>
      <c r="AC39" s="158">
        <v>0</v>
      </c>
    </row>
    <row r="40" spans="1:31" s="159" customFormat="1" x14ac:dyDescent="0.25">
      <c r="A40" s="160" t="s">
        <v>432</v>
      </c>
      <c r="B40" s="161" t="s">
        <v>433</v>
      </c>
      <c r="C40" s="158"/>
      <c r="D40" s="158"/>
      <c r="E40" s="158"/>
      <c r="F40" s="158"/>
      <c r="G40" s="158">
        <v>1</v>
      </c>
      <c r="H40" s="158">
        <v>0</v>
      </c>
      <c r="I40" s="165" t="s">
        <v>381</v>
      </c>
      <c r="J40" s="158">
        <v>0</v>
      </c>
      <c r="K40" s="158" t="s">
        <v>381</v>
      </c>
      <c r="L40" s="158">
        <v>0</v>
      </c>
      <c r="M40" s="165" t="s">
        <v>381</v>
      </c>
      <c r="N40" s="158">
        <v>0</v>
      </c>
      <c r="O40" s="158" t="s">
        <v>381</v>
      </c>
      <c r="P40" s="158">
        <v>0</v>
      </c>
      <c r="Q40" s="165" t="s">
        <v>381</v>
      </c>
      <c r="R40" s="158">
        <v>0</v>
      </c>
      <c r="S40" s="158" t="s">
        <v>381</v>
      </c>
      <c r="T40" s="158">
        <v>0</v>
      </c>
      <c r="U40" s="165" t="s">
        <v>381</v>
      </c>
      <c r="V40" s="158">
        <v>0</v>
      </c>
      <c r="W40" s="158" t="s">
        <v>381</v>
      </c>
      <c r="X40" s="158">
        <v>0</v>
      </c>
      <c r="Y40" s="165" t="s">
        <v>381</v>
      </c>
      <c r="Z40" s="158" t="s">
        <v>385</v>
      </c>
      <c r="AA40" s="158" t="s">
        <v>385</v>
      </c>
      <c r="AB40" s="158">
        <v>0</v>
      </c>
      <c r="AC40" s="158">
        <v>0</v>
      </c>
    </row>
    <row r="41" spans="1:31" s="159" customFormat="1" x14ac:dyDescent="0.25">
      <c r="A41" s="160" t="s">
        <v>434</v>
      </c>
      <c r="B41" s="161" t="s">
        <v>435</v>
      </c>
      <c r="C41" s="158"/>
      <c r="D41" s="158"/>
      <c r="E41" s="158"/>
      <c r="F41" s="158"/>
      <c r="G41" s="158">
        <v>0</v>
      </c>
      <c r="H41" s="158">
        <v>0</v>
      </c>
      <c r="I41" s="165" t="s">
        <v>381</v>
      </c>
      <c r="J41" s="158">
        <v>0</v>
      </c>
      <c r="K41" s="158" t="s">
        <v>381</v>
      </c>
      <c r="L41" s="158">
        <v>0</v>
      </c>
      <c r="M41" s="165" t="s">
        <v>381</v>
      </c>
      <c r="N41" s="158">
        <v>0</v>
      </c>
      <c r="O41" s="158" t="s">
        <v>381</v>
      </c>
      <c r="P41" s="158">
        <v>0</v>
      </c>
      <c r="Q41" s="165" t="s">
        <v>381</v>
      </c>
      <c r="R41" s="158">
        <v>0</v>
      </c>
      <c r="S41" s="158" t="s">
        <v>381</v>
      </c>
      <c r="T41" s="158">
        <v>0</v>
      </c>
      <c r="U41" s="165" t="s">
        <v>381</v>
      </c>
      <c r="V41" s="158">
        <v>0</v>
      </c>
      <c r="W41" s="158" t="s">
        <v>381</v>
      </c>
      <c r="X41" s="158">
        <v>0</v>
      </c>
      <c r="Y41" s="165" t="s">
        <v>381</v>
      </c>
      <c r="Z41" s="158" t="s">
        <v>385</v>
      </c>
      <c r="AA41" s="158" t="s">
        <v>385</v>
      </c>
      <c r="AB41" s="158">
        <v>0</v>
      </c>
      <c r="AC41" s="158">
        <v>0</v>
      </c>
    </row>
    <row r="42" spans="1:31" s="159" customFormat="1" x14ac:dyDescent="0.25">
      <c r="A42" s="160" t="s">
        <v>436</v>
      </c>
      <c r="B42" s="161" t="s">
        <v>437</v>
      </c>
      <c r="C42" s="158"/>
      <c r="D42" s="158"/>
      <c r="E42" s="158"/>
      <c r="F42" s="158"/>
      <c r="G42" s="158">
        <v>0</v>
      </c>
      <c r="H42" s="158">
        <v>0</v>
      </c>
      <c r="I42" s="165" t="s">
        <v>381</v>
      </c>
      <c r="J42" s="158">
        <v>0</v>
      </c>
      <c r="K42" s="158" t="s">
        <v>381</v>
      </c>
      <c r="L42" s="158">
        <v>0</v>
      </c>
      <c r="M42" s="165" t="s">
        <v>381</v>
      </c>
      <c r="N42" s="158">
        <v>0</v>
      </c>
      <c r="O42" s="158" t="s">
        <v>381</v>
      </c>
      <c r="P42" s="158">
        <v>0</v>
      </c>
      <c r="Q42" s="165" t="s">
        <v>381</v>
      </c>
      <c r="R42" s="158">
        <v>0</v>
      </c>
      <c r="S42" s="158" t="s">
        <v>381</v>
      </c>
      <c r="T42" s="158">
        <v>0</v>
      </c>
      <c r="U42" s="165" t="s">
        <v>381</v>
      </c>
      <c r="V42" s="158">
        <v>0</v>
      </c>
      <c r="W42" s="158" t="s">
        <v>381</v>
      </c>
      <c r="X42" s="158">
        <v>0</v>
      </c>
      <c r="Y42" s="165" t="s">
        <v>381</v>
      </c>
      <c r="Z42" s="158" t="s">
        <v>385</v>
      </c>
      <c r="AA42" s="158" t="s">
        <v>385</v>
      </c>
      <c r="AB42" s="158">
        <v>0</v>
      </c>
      <c r="AC42" s="158">
        <v>0</v>
      </c>
    </row>
    <row r="43" spans="1:31" s="159" customFormat="1" x14ac:dyDescent="0.25">
      <c r="A43" s="160" t="s">
        <v>438</v>
      </c>
      <c r="B43" s="161" t="s">
        <v>439</v>
      </c>
      <c r="C43" s="158"/>
      <c r="D43" s="158"/>
      <c r="E43" s="158"/>
      <c r="F43" s="158"/>
      <c r="G43" s="158">
        <v>0</v>
      </c>
      <c r="H43" s="158">
        <v>0</v>
      </c>
      <c r="I43" s="165" t="s">
        <v>381</v>
      </c>
      <c r="J43" s="158">
        <v>0</v>
      </c>
      <c r="K43" s="158" t="s">
        <v>381</v>
      </c>
      <c r="L43" s="158">
        <v>0</v>
      </c>
      <c r="M43" s="165" t="s">
        <v>381</v>
      </c>
      <c r="N43" s="158">
        <v>0</v>
      </c>
      <c r="O43" s="158" t="s">
        <v>381</v>
      </c>
      <c r="P43" s="158">
        <v>0</v>
      </c>
      <c r="Q43" s="165" t="s">
        <v>381</v>
      </c>
      <c r="R43" s="158">
        <v>0</v>
      </c>
      <c r="S43" s="158" t="s">
        <v>381</v>
      </c>
      <c r="T43" s="158">
        <v>0</v>
      </c>
      <c r="U43" s="165" t="s">
        <v>381</v>
      </c>
      <c r="V43" s="158">
        <v>0</v>
      </c>
      <c r="W43" s="158" t="s">
        <v>381</v>
      </c>
      <c r="X43" s="158">
        <v>0</v>
      </c>
      <c r="Y43" s="165" t="s">
        <v>381</v>
      </c>
      <c r="Z43" s="158" t="s">
        <v>385</v>
      </c>
      <c r="AA43" s="158" t="s">
        <v>385</v>
      </c>
      <c r="AB43" s="158">
        <v>0</v>
      </c>
      <c r="AC43" s="158">
        <v>0</v>
      </c>
    </row>
    <row r="44" spans="1:31" s="159" customFormat="1" x14ac:dyDescent="0.25">
      <c r="A44" s="160" t="s">
        <v>440</v>
      </c>
      <c r="B44" s="161" t="s">
        <v>441</v>
      </c>
      <c r="C44" s="158"/>
      <c r="D44" s="158"/>
      <c r="E44" s="158"/>
      <c r="F44" s="158"/>
      <c r="G44" s="158">
        <v>7</v>
      </c>
      <c r="H44" s="158">
        <v>0</v>
      </c>
      <c r="I44" s="165" t="s">
        <v>381</v>
      </c>
      <c r="J44" s="158">
        <v>0</v>
      </c>
      <c r="K44" s="158" t="s">
        <v>381</v>
      </c>
      <c r="L44" s="158">
        <v>0</v>
      </c>
      <c r="M44" s="165" t="s">
        <v>381</v>
      </c>
      <c r="N44" s="158">
        <v>0</v>
      </c>
      <c r="O44" s="158" t="s">
        <v>381</v>
      </c>
      <c r="P44" s="158">
        <v>0</v>
      </c>
      <c r="Q44" s="165" t="s">
        <v>381</v>
      </c>
      <c r="R44" s="158">
        <v>0</v>
      </c>
      <c r="S44" s="158" t="s">
        <v>381</v>
      </c>
      <c r="T44" s="158">
        <v>0</v>
      </c>
      <c r="U44" s="165" t="s">
        <v>381</v>
      </c>
      <c r="V44" s="158">
        <v>0</v>
      </c>
      <c r="W44" s="158" t="s">
        <v>381</v>
      </c>
      <c r="X44" s="158">
        <v>0</v>
      </c>
      <c r="Y44" s="165" t="s">
        <v>381</v>
      </c>
      <c r="Z44" s="158" t="s">
        <v>385</v>
      </c>
      <c r="AA44" s="158" t="s">
        <v>385</v>
      </c>
      <c r="AB44" s="158">
        <v>0</v>
      </c>
      <c r="AC44" s="158">
        <v>0</v>
      </c>
    </row>
    <row r="45" spans="1:31" s="159" customFormat="1" x14ac:dyDescent="0.25">
      <c r="A45" s="160" t="s">
        <v>442</v>
      </c>
      <c r="B45" s="161" t="s">
        <v>443</v>
      </c>
      <c r="C45" s="158"/>
      <c r="D45" s="158"/>
      <c r="E45" s="158"/>
      <c r="F45" s="158"/>
      <c r="G45" s="158">
        <v>0</v>
      </c>
      <c r="H45" s="158">
        <v>0</v>
      </c>
      <c r="I45" s="165" t="s">
        <v>381</v>
      </c>
      <c r="J45" s="158">
        <v>0</v>
      </c>
      <c r="K45" s="158" t="s">
        <v>381</v>
      </c>
      <c r="L45" s="158">
        <v>0</v>
      </c>
      <c r="M45" s="165" t="s">
        <v>381</v>
      </c>
      <c r="N45" s="158">
        <v>0</v>
      </c>
      <c r="O45" s="158" t="s">
        <v>381</v>
      </c>
      <c r="P45" s="158">
        <v>0</v>
      </c>
      <c r="Q45" s="165" t="s">
        <v>381</v>
      </c>
      <c r="R45" s="158">
        <v>0</v>
      </c>
      <c r="S45" s="158" t="s">
        <v>381</v>
      </c>
      <c r="T45" s="158">
        <v>0</v>
      </c>
      <c r="U45" s="165" t="s">
        <v>381</v>
      </c>
      <c r="V45" s="158">
        <v>0</v>
      </c>
      <c r="W45" s="158" t="s">
        <v>381</v>
      </c>
      <c r="X45" s="158">
        <v>0</v>
      </c>
      <c r="Y45" s="165" t="s">
        <v>381</v>
      </c>
      <c r="Z45" s="158" t="s">
        <v>385</v>
      </c>
      <c r="AA45" s="158" t="s">
        <v>385</v>
      </c>
      <c r="AB45" s="158">
        <v>0</v>
      </c>
      <c r="AC45" s="158">
        <v>0</v>
      </c>
    </row>
    <row r="46" spans="1:31" s="159" customFormat="1" x14ac:dyDescent="0.25">
      <c r="A46" s="160" t="s">
        <v>444</v>
      </c>
      <c r="B46" s="161" t="s">
        <v>445</v>
      </c>
      <c r="C46" s="158"/>
      <c r="D46" s="158"/>
      <c r="E46" s="158"/>
      <c r="F46" s="158"/>
      <c r="G46" s="158">
        <v>0</v>
      </c>
      <c r="H46" s="158">
        <v>0</v>
      </c>
      <c r="I46" s="165" t="s">
        <v>381</v>
      </c>
      <c r="J46" s="158">
        <v>0</v>
      </c>
      <c r="K46" s="158" t="s">
        <v>381</v>
      </c>
      <c r="L46" s="158">
        <v>0</v>
      </c>
      <c r="M46" s="165" t="s">
        <v>381</v>
      </c>
      <c r="N46" s="158">
        <v>0</v>
      </c>
      <c r="O46" s="158" t="s">
        <v>381</v>
      </c>
      <c r="P46" s="158">
        <v>0</v>
      </c>
      <c r="Q46" s="165" t="s">
        <v>381</v>
      </c>
      <c r="R46" s="158">
        <v>0</v>
      </c>
      <c r="S46" s="158" t="s">
        <v>381</v>
      </c>
      <c r="T46" s="158">
        <v>0</v>
      </c>
      <c r="U46" s="165" t="s">
        <v>381</v>
      </c>
      <c r="V46" s="158">
        <v>0</v>
      </c>
      <c r="W46" s="158" t="s">
        <v>381</v>
      </c>
      <c r="X46" s="158">
        <v>0</v>
      </c>
      <c r="Y46" s="165" t="s">
        <v>381</v>
      </c>
      <c r="Z46" s="158" t="s">
        <v>385</v>
      </c>
      <c r="AA46" s="158" t="s">
        <v>385</v>
      </c>
      <c r="AB46" s="158">
        <v>0</v>
      </c>
      <c r="AC46" s="158">
        <v>0</v>
      </c>
    </row>
    <row r="47" spans="1:31" s="159" customFormat="1" x14ac:dyDescent="0.25">
      <c r="A47" s="156" t="s">
        <v>61</v>
      </c>
      <c r="B47" s="157" t="s">
        <v>127</v>
      </c>
      <c r="C47" s="158"/>
      <c r="D47" s="158"/>
      <c r="E47" s="158"/>
      <c r="F47" s="158"/>
      <c r="G47" s="158"/>
      <c r="H47" s="158"/>
      <c r="I47" s="158"/>
      <c r="J47" s="158"/>
      <c r="K47" s="158"/>
      <c r="L47" s="158"/>
      <c r="M47" s="158"/>
      <c r="N47" s="158"/>
      <c r="O47" s="158"/>
      <c r="P47" s="158"/>
      <c r="Q47" s="158"/>
      <c r="R47" s="158"/>
      <c r="S47" s="165"/>
      <c r="T47" s="158"/>
      <c r="U47" s="158"/>
      <c r="V47" s="158"/>
      <c r="W47" s="158"/>
      <c r="X47" s="158"/>
      <c r="Y47" s="158"/>
      <c r="Z47" s="158"/>
      <c r="AA47" s="158"/>
      <c r="AB47" s="158"/>
      <c r="AC47" s="158"/>
    </row>
    <row r="48" spans="1:31" s="159" customFormat="1" x14ac:dyDescent="0.25">
      <c r="A48" s="160" t="s">
        <v>446</v>
      </c>
      <c r="B48" s="164" t="s">
        <v>431</v>
      </c>
      <c r="C48" s="158">
        <v>0</v>
      </c>
      <c r="D48" s="158">
        <v>0</v>
      </c>
      <c r="E48" s="158"/>
      <c r="F48" s="158"/>
      <c r="G48" s="158">
        <v>0</v>
      </c>
      <c r="H48" s="158">
        <v>0</v>
      </c>
      <c r="I48" s="158"/>
      <c r="J48" s="158">
        <v>0</v>
      </c>
      <c r="K48" s="158"/>
      <c r="L48" s="158">
        <v>0</v>
      </c>
      <c r="M48" s="158"/>
      <c r="N48" s="158">
        <v>0</v>
      </c>
      <c r="O48" s="158"/>
      <c r="P48" s="158">
        <v>0</v>
      </c>
      <c r="Q48" s="158"/>
      <c r="R48" s="158">
        <v>0</v>
      </c>
      <c r="S48" s="158"/>
      <c r="T48" s="158">
        <v>0</v>
      </c>
      <c r="U48" s="158"/>
      <c r="V48" s="158">
        <v>0</v>
      </c>
      <c r="W48" s="158"/>
      <c r="X48" s="158">
        <v>0</v>
      </c>
      <c r="Y48" s="158"/>
      <c r="Z48" s="158" t="s">
        <v>385</v>
      </c>
      <c r="AA48" s="158"/>
      <c r="AB48" s="158">
        <v>0</v>
      </c>
      <c r="AC48" s="158">
        <v>0</v>
      </c>
    </row>
    <row r="49" spans="1:29" s="159" customFormat="1" ht="31.5" x14ac:dyDescent="0.25">
      <c r="A49" s="160" t="s">
        <v>447</v>
      </c>
      <c r="B49" s="164" t="s">
        <v>426</v>
      </c>
      <c r="C49" s="158">
        <v>0</v>
      </c>
      <c r="D49" s="158">
        <v>0</v>
      </c>
      <c r="E49" s="158"/>
      <c r="F49" s="158"/>
      <c r="G49" s="158">
        <v>0</v>
      </c>
      <c r="H49" s="158">
        <v>0</v>
      </c>
      <c r="I49" s="158"/>
      <c r="J49" s="158">
        <v>0</v>
      </c>
      <c r="K49" s="158"/>
      <c r="L49" s="158">
        <v>0</v>
      </c>
      <c r="M49" s="158"/>
      <c r="N49" s="158">
        <v>0</v>
      </c>
      <c r="O49" s="158"/>
      <c r="P49" s="158">
        <v>0</v>
      </c>
      <c r="Q49" s="158"/>
      <c r="R49" s="158">
        <v>0</v>
      </c>
      <c r="S49" s="158"/>
      <c r="T49" s="158">
        <v>0</v>
      </c>
      <c r="U49" s="158"/>
      <c r="V49" s="158">
        <v>0</v>
      </c>
      <c r="W49" s="158"/>
      <c r="X49" s="158">
        <v>0</v>
      </c>
      <c r="Y49" s="158"/>
      <c r="Z49" s="158" t="s">
        <v>385</v>
      </c>
      <c r="AA49" s="158"/>
      <c r="AB49" s="158">
        <v>0</v>
      </c>
      <c r="AC49" s="158">
        <v>0</v>
      </c>
    </row>
    <row r="50" spans="1:29" s="159" customFormat="1" x14ac:dyDescent="0.25">
      <c r="A50" s="160" t="s">
        <v>448</v>
      </c>
      <c r="B50" s="161" t="s">
        <v>126</v>
      </c>
      <c r="C50" s="158">
        <v>0</v>
      </c>
      <c r="D50" s="158">
        <v>0</v>
      </c>
      <c r="E50" s="158"/>
      <c r="F50" s="158"/>
      <c r="G50" s="158">
        <v>0</v>
      </c>
      <c r="H50" s="158">
        <v>0</v>
      </c>
      <c r="I50" s="158"/>
      <c r="J50" s="158">
        <v>0</v>
      </c>
      <c r="K50" s="158"/>
      <c r="L50" s="158">
        <v>0</v>
      </c>
      <c r="M50" s="158"/>
      <c r="N50" s="158">
        <v>0</v>
      </c>
      <c r="O50" s="158"/>
      <c r="P50" s="158">
        <v>0</v>
      </c>
      <c r="Q50" s="158"/>
      <c r="R50" s="158">
        <v>0</v>
      </c>
      <c r="S50" s="158"/>
      <c r="T50" s="158">
        <v>0</v>
      </c>
      <c r="U50" s="158"/>
      <c r="V50" s="158">
        <v>0</v>
      </c>
      <c r="W50" s="158"/>
      <c r="X50" s="158">
        <v>0</v>
      </c>
      <c r="Y50" s="158"/>
      <c r="Z50" s="158" t="s">
        <v>385</v>
      </c>
      <c r="AA50" s="158"/>
      <c r="AB50" s="158">
        <v>0</v>
      </c>
      <c r="AC50" s="158">
        <v>0</v>
      </c>
    </row>
    <row r="51" spans="1:29" s="159" customFormat="1" ht="31.5" x14ac:dyDescent="0.25">
      <c r="A51" s="160" t="s">
        <v>450</v>
      </c>
      <c r="B51" s="161" t="s">
        <v>449</v>
      </c>
      <c r="C51" s="158">
        <v>0.95</v>
      </c>
      <c r="D51" s="158">
        <v>1.954</v>
      </c>
      <c r="E51" s="158"/>
      <c r="F51" s="158"/>
      <c r="G51" s="158">
        <v>1.954</v>
      </c>
      <c r="H51" s="158">
        <v>0</v>
      </c>
      <c r="I51" s="158"/>
      <c r="J51" s="158">
        <v>0</v>
      </c>
      <c r="K51" s="158"/>
      <c r="L51" s="158">
        <v>0</v>
      </c>
      <c r="M51" s="158"/>
      <c r="N51" s="158">
        <v>0</v>
      </c>
      <c r="O51" s="158"/>
      <c r="P51" s="158">
        <v>0</v>
      </c>
      <c r="Q51" s="158"/>
      <c r="R51" s="158">
        <v>0</v>
      </c>
      <c r="S51" s="158"/>
      <c r="T51" s="158">
        <v>0</v>
      </c>
      <c r="U51" s="158"/>
      <c r="V51" s="158">
        <v>0</v>
      </c>
      <c r="W51" s="158"/>
      <c r="X51" s="158">
        <v>0</v>
      </c>
      <c r="Y51" s="158"/>
      <c r="Z51" s="158" t="s">
        <v>385</v>
      </c>
      <c r="AA51" s="158"/>
      <c r="AB51" s="158">
        <v>0</v>
      </c>
      <c r="AC51" s="158">
        <v>0</v>
      </c>
    </row>
    <row r="52" spans="1:29" s="159" customFormat="1" ht="31.5" x14ac:dyDescent="0.25">
      <c r="A52" s="160" t="s">
        <v>452</v>
      </c>
      <c r="B52" s="161" t="s">
        <v>451</v>
      </c>
      <c r="C52" s="158">
        <v>0</v>
      </c>
      <c r="D52" s="158">
        <v>0</v>
      </c>
      <c r="E52" s="158"/>
      <c r="F52" s="158"/>
      <c r="G52" s="158">
        <v>0</v>
      </c>
      <c r="H52" s="158">
        <v>0</v>
      </c>
      <c r="I52" s="158"/>
      <c r="J52" s="158">
        <v>0</v>
      </c>
      <c r="K52" s="158"/>
      <c r="L52" s="158">
        <v>0</v>
      </c>
      <c r="M52" s="158"/>
      <c r="N52" s="158">
        <v>0</v>
      </c>
      <c r="O52" s="158"/>
      <c r="P52" s="158">
        <v>0</v>
      </c>
      <c r="Q52" s="158"/>
      <c r="R52" s="158">
        <v>0</v>
      </c>
      <c r="S52" s="158"/>
      <c r="T52" s="158">
        <v>0</v>
      </c>
      <c r="U52" s="158"/>
      <c r="V52" s="158">
        <v>0</v>
      </c>
      <c r="W52" s="158"/>
      <c r="X52" s="158">
        <v>0</v>
      </c>
      <c r="Y52" s="158"/>
      <c r="Z52" s="158" t="s">
        <v>385</v>
      </c>
      <c r="AA52" s="158"/>
      <c r="AB52" s="158">
        <v>0</v>
      </c>
      <c r="AC52" s="158">
        <v>0</v>
      </c>
    </row>
    <row r="53" spans="1:29" s="159" customFormat="1" x14ac:dyDescent="0.25">
      <c r="A53" s="160" t="s">
        <v>453</v>
      </c>
      <c r="B53" s="161" t="s">
        <v>125</v>
      </c>
      <c r="C53" s="158">
        <v>1.837</v>
      </c>
      <c r="D53" s="158">
        <v>1.9119999999999999</v>
      </c>
      <c r="E53" s="158"/>
      <c r="F53" s="158"/>
      <c r="G53" s="158">
        <v>1.9119999999999999</v>
      </c>
      <c r="H53" s="158">
        <v>0</v>
      </c>
      <c r="I53" s="158"/>
      <c r="J53" s="158">
        <v>0</v>
      </c>
      <c r="K53" s="158"/>
      <c r="L53" s="158">
        <v>0</v>
      </c>
      <c r="M53" s="158"/>
      <c r="N53" s="158">
        <v>0</v>
      </c>
      <c r="O53" s="158"/>
      <c r="P53" s="158">
        <v>0</v>
      </c>
      <c r="Q53" s="158"/>
      <c r="R53" s="158">
        <v>0</v>
      </c>
      <c r="S53" s="158"/>
      <c r="T53" s="158">
        <v>0</v>
      </c>
      <c r="U53" s="158"/>
      <c r="V53" s="158">
        <v>0</v>
      </c>
      <c r="W53" s="158"/>
      <c r="X53" s="158">
        <v>0</v>
      </c>
      <c r="Y53" s="158"/>
      <c r="Z53" s="158" t="s">
        <v>385</v>
      </c>
      <c r="AA53" s="158"/>
      <c r="AB53" s="158">
        <v>0</v>
      </c>
      <c r="AC53" s="158">
        <v>0</v>
      </c>
    </row>
    <row r="54" spans="1:29" s="159" customFormat="1" x14ac:dyDescent="0.25">
      <c r="A54" s="160" t="s">
        <v>454</v>
      </c>
      <c r="B54" s="161" t="s">
        <v>433</v>
      </c>
      <c r="C54" s="158">
        <v>1</v>
      </c>
      <c r="D54" s="158">
        <v>1</v>
      </c>
      <c r="E54" s="158"/>
      <c r="F54" s="158"/>
      <c r="G54" s="158">
        <v>1</v>
      </c>
      <c r="H54" s="158">
        <v>0</v>
      </c>
      <c r="I54" s="158"/>
      <c r="J54" s="158">
        <v>0</v>
      </c>
      <c r="K54" s="158"/>
      <c r="L54" s="158">
        <v>0</v>
      </c>
      <c r="M54" s="158"/>
      <c r="N54" s="158">
        <v>0</v>
      </c>
      <c r="O54" s="158"/>
      <c r="P54" s="158">
        <v>0</v>
      </c>
      <c r="Q54" s="158"/>
      <c r="R54" s="158">
        <v>0</v>
      </c>
      <c r="S54" s="158"/>
      <c r="T54" s="158">
        <v>0</v>
      </c>
      <c r="U54" s="158"/>
      <c r="V54" s="158">
        <v>0</v>
      </c>
      <c r="W54" s="158"/>
      <c r="X54" s="158">
        <v>0</v>
      </c>
      <c r="Y54" s="158"/>
      <c r="Z54" s="158" t="s">
        <v>385</v>
      </c>
      <c r="AA54" s="158"/>
      <c r="AB54" s="158">
        <v>0</v>
      </c>
      <c r="AC54" s="158">
        <v>0</v>
      </c>
    </row>
    <row r="55" spans="1:29" s="159" customFormat="1" x14ac:dyDescent="0.25">
      <c r="A55" s="160" t="s">
        <v>455</v>
      </c>
      <c r="B55" s="161" t="s">
        <v>435</v>
      </c>
      <c r="C55" s="158">
        <v>0</v>
      </c>
      <c r="D55" s="158">
        <v>0</v>
      </c>
      <c r="E55" s="158"/>
      <c r="F55" s="158"/>
      <c r="G55" s="158">
        <v>0</v>
      </c>
      <c r="H55" s="158">
        <v>0</v>
      </c>
      <c r="I55" s="158"/>
      <c r="J55" s="158">
        <v>0</v>
      </c>
      <c r="K55" s="158"/>
      <c r="L55" s="158">
        <v>0</v>
      </c>
      <c r="M55" s="158"/>
      <c r="N55" s="158">
        <v>0</v>
      </c>
      <c r="O55" s="158"/>
      <c r="P55" s="158">
        <v>0</v>
      </c>
      <c r="Q55" s="158"/>
      <c r="R55" s="158">
        <v>0</v>
      </c>
      <c r="S55" s="158"/>
      <c r="T55" s="158">
        <v>0</v>
      </c>
      <c r="U55" s="158"/>
      <c r="V55" s="158">
        <v>0</v>
      </c>
      <c r="W55" s="158"/>
      <c r="X55" s="158">
        <v>0</v>
      </c>
      <c r="Y55" s="158"/>
      <c r="Z55" s="158" t="s">
        <v>385</v>
      </c>
      <c r="AA55" s="158"/>
      <c r="AB55" s="158">
        <v>0</v>
      </c>
      <c r="AC55" s="158">
        <v>0</v>
      </c>
    </row>
    <row r="56" spans="1:29" s="159" customFormat="1" x14ac:dyDescent="0.25">
      <c r="A56" s="160" t="s">
        <v>456</v>
      </c>
      <c r="B56" s="161" t="s">
        <v>437</v>
      </c>
      <c r="C56" s="158">
        <v>0</v>
      </c>
      <c r="D56" s="158">
        <v>0</v>
      </c>
      <c r="E56" s="158"/>
      <c r="F56" s="158"/>
      <c r="G56" s="158">
        <v>0</v>
      </c>
      <c r="H56" s="158">
        <v>0</v>
      </c>
      <c r="I56" s="158"/>
      <c r="J56" s="158">
        <v>0</v>
      </c>
      <c r="K56" s="158"/>
      <c r="L56" s="158">
        <v>0</v>
      </c>
      <c r="M56" s="158"/>
      <c r="N56" s="158">
        <v>0</v>
      </c>
      <c r="O56" s="158"/>
      <c r="P56" s="158">
        <v>0</v>
      </c>
      <c r="Q56" s="158"/>
      <c r="R56" s="158">
        <v>0</v>
      </c>
      <c r="S56" s="158"/>
      <c r="T56" s="158">
        <v>0</v>
      </c>
      <c r="U56" s="158"/>
      <c r="V56" s="158">
        <v>0</v>
      </c>
      <c r="W56" s="158"/>
      <c r="X56" s="158">
        <v>0</v>
      </c>
      <c r="Y56" s="158"/>
      <c r="Z56" s="158" t="s">
        <v>385</v>
      </c>
      <c r="AA56" s="158"/>
      <c r="AB56" s="158">
        <v>0</v>
      </c>
      <c r="AC56" s="158">
        <v>0</v>
      </c>
    </row>
    <row r="57" spans="1:29" s="159" customFormat="1" x14ac:dyDescent="0.25">
      <c r="A57" s="160" t="s">
        <v>457</v>
      </c>
      <c r="B57" s="161" t="s">
        <v>439</v>
      </c>
      <c r="C57" s="158">
        <v>0</v>
      </c>
      <c r="D57" s="158">
        <v>0</v>
      </c>
      <c r="E57" s="158"/>
      <c r="F57" s="158"/>
      <c r="G57" s="158">
        <v>0</v>
      </c>
      <c r="H57" s="158">
        <v>0</v>
      </c>
      <c r="I57" s="158"/>
      <c r="J57" s="158">
        <v>0</v>
      </c>
      <c r="K57" s="158"/>
      <c r="L57" s="158">
        <v>0</v>
      </c>
      <c r="M57" s="158"/>
      <c r="N57" s="158">
        <v>0</v>
      </c>
      <c r="O57" s="158"/>
      <c r="P57" s="158">
        <v>0</v>
      </c>
      <c r="Q57" s="158"/>
      <c r="R57" s="158">
        <v>0</v>
      </c>
      <c r="S57" s="158"/>
      <c r="T57" s="158">
        <v>0</v>
      </c>
      <c r="U57" s="158"/>
      <c r="V57" s="158">
        <v>0</v>
      </c>
      <c r="W57" s="158"/>
      <c r="X57" s="158">
        <v>0</v>
      </c>
      <c r="Y57" s="158"/>
      <c r="Z57" s="158" t="s">
        <v>385</v>
      </c>
      <c r="AA57" s="158"/>
      <c r="AB57" s="158">
        <v>0</v>
      </c>
      <c r="AC57" s="158">
        <v>0</v>
      </c>
    </row>
    <row r="58" spans="1:29" s="159" customFormat="1" x14ac:dyDescent="0.25">
      <c r="A58" s="160" t="s">
        <v>458</v>
      </c>
      <c r="B58" s="161" t="s">
        <v>441</v>
      </c>
      <c r="C58" s="158">
        <v>5</v>
      </c>
      <c r="D58" s="158">
        <v>7</v>
      </c>
      <c r="E58" s="158"/>
      <c r="F58" s="158"/>
      <c r="G58" s="158">
        <v>7</v>
      </c>
      <c r="H58" s="158">
        <v>0</v>
      </c>
      <c r="I58" s="158"/>
      <c r="J58" s="158">
        <v>0</v>
      </c>
      <c r="K58" s="158"/>
      <c r="L58" s="158">
        <v>0</v>
      </c>
      <c r="M58" s="158"/>
      <c r="N58" s="166">
        <v>0</v>
      </c>
      <c r="O58" s="158"/>
      <c r="P58" s="158">
        <v>0</v>
      </c>
      <c r="Q58" s="158"/>
      <c r="R58" s="158">
        <v>0</v>
      </c>
      <c r="S58" s="158"/>
      <c r="T58" s="158">
        <v>0</v>
      </c>
      <c r="U58" s="158"/>
      <c r="V58" s="158">
        <v>0</v>
      </c>
      <c r="W58" s="158"/>
      <c r="X58" s="158">
        <v>0</v>
      </c>
      <c r="Y58" s="158"/>
      <c r="Z58" s="158" t="s">
        <v>385</v>
      </c>
      <c r="AA58" s="158"/>
      <c r="AB58" s="158">
        <v>0</v>
      </c>
      <c r="AC58" s="158">
        <v>0</v>
      </c>
    </row>
    <row r="59" spans="1:29" s="159" customFormat="1" x14ac:dyDescent="0.25">
      <c r="A59" s="160" t="s">
        <v>459</v>
      </c>
      <c r="B59" s="161" t="s">
        <v>443</v>
      </c>
      <c r="C59" s="167">
        <v>0</v>
      </c>
      <c r="D59" s="167">
        <v>0</v>
      </c>
      <c r="E59" s="167"/>
      <c r="F59" s="167"/>
      <c r="G59" s="167">
        <v>0</v>
      </c>
      <c r="H59" s="167">
        <v>0</v>
      </c>
      <c r="I59" s="167"/>
      <c r="J59" s="167">
        <v>0</v>
      </c>
      <c r="K59" s="167"/>
      <c r="L59" s="167">
        <v>0</v>
      </c>
      <c r="M59" s="167"/>
      <c r="N59" s="167">
        <v>0</v>
      </c>
      <c r="O59" s="167"/>
      <c r="P59" s="167">
        <v>0</v>
      </c>
      <c r="Q59" s="167"/>
      <c r="R59" s="167">
        <v>0</v>
      </c>
      <c r="S59" s="167"/>
      <c r="T59" s="167">
        <v>0</v>
      </c>
      <c r="U59" s="167"/>
      <c r="V59" s="167">
        <v>0</v>
      </c>
      <c r="W59" s="167"/>
      <c r="X59" s="167">
        <v>0</v>
      </c>
      <c r="Y59" s="167"/>
      <c r="Z59" s="167" t="s">
        <v>385</v>
      </c>
      <c r="AA59" s="167"/>
      <c r="AB59" s="167">
        <v>0</v>
      </c>
      <c r="AC59" s="167">
        <v>0</v>
      </c>
    </row>
    <row r="60" spans="1:29" s="159" customFormat="1" x14ac:dyDescent="0.25">
      <c r="A60" s="160" t="s">
        <v>460</v>
      </c>
      <c r="B60" s="161" t="s">
        <v>445</v>
      </c>
      <c r="C60" s="167">
        <v>0</v>
      </c>
      <c r="D60" s="167">
        <v>0</v>
      </c>
      <c r="E60" s="167"/>
      <c r="F60" s="167"/>
      <c r="G60" s="167">
        <v>0</v>
      </c>
      <c r="H60" s="167">
        <v>0</v>
      </c>
      <c r="I60" s="167"/>
      <c r="J60" s="167">
        <v>0</v>
      </c>
      <c r="K60" s="167"/>
      <c r="L60" s="167">
        <v>0</v>
      </c>
      <c r="M60" s="167"/>
      <c r="N60" s="167">
        <v>0</v>
      </c>
      <c r="O60" s="167"/>
      <c r="P60" s="167">
        <v>0</v>
      </c>
      <c r="Q60" s="167"/>
      <c r="R60" s="167">
        <v>0</v>
      </c>
      <c r="S60" s="167"/>
      <c r="T60" s="167">
        <v>0</v>
      </c>
      <c r="U60" s="167"/>
      <c r="V60" s="167">
        <v>0</v>
      </c>
      <c r="W60" s="167"/>
      <c r="X60" s="167">
        <v>0</v>
      </c>
      <c r="Y60" s="167"/>
      <c r="Z60" s="167" t="s">
        <v>385</v>
      </c>
      <c r="AA60" s="167"/>
      <c r="AB60" s="167">
        <v>0</v>
      </c>
      <c r="AC60" s="167">
        <v>0</v>
      </c>
    </row>
    <row r="61" spans="1:29" s="159" customFormat="1" ht="35.25" customHeight="1" x14ac:dyDescent="0.25">
      <c r="A61" s="156" t="s">
        <v>59</v>
      </c>
      <c r="B61" s="157" t="s">
        <v>124</v>
      </c>
      <c r="C61" s="167"/>
      <c r="D61" s="167"/>
      <c r="E61" s="167"/>
      <c r="F61" s="167"/>
      <c r="G61" s="167"/>
      <c r="H61" s="167"/>
      <c r="I61" s="167"/>
      <c r="J61" s="167"/>
      <c r="K61" s="167"/>
      <c r="L61" s="167"/>
      <c r="M61" s="167"/>
      <c r="N61" s="167"/>
      <c r="O61" s="167"/>
      <c r="P61" s="167"/>
      <c r="Q61" s="167"/>
      <c r="R61" s="167"/>
      <c r="S61" s="167"/>
      <c r="T61" s="167"/>
      <c r="U61" s="167"/>
      <c r="V61" s="167"/>
      <c r="W61" s="167"/>
      <c r="X61" s="167"/>
      <c r="Y61" s="167"/>
      <c r="Z61" s="167"/>
      <c r="AA61" s="167"/>
      <c r="AB61" s="167"/>
      <c r="AC61" s="167"/>
    </row>
    <row r="62" spans="1:29" s="159" customFormat="1" x14ac:dyDescent="0.25">
      <c r="A62" s="160" t="s">
        <v>461</v>
      </c>
      <c r="B62" s="161" t="s">
        <v>123</v>
      </c>
      <c r="C62" s="167">
        <v>43.455167759999632</v>
      </c>
      <c r="D62" s="167">
        <v>40.359500060000002</v>
      </c>
      <c r="E62" s="167"/>
      <c r="F62" s="167"/>
      <c r="G62" s="167">
        <v>40.359500060000002</v>
      </c>
      <c r="H62" s="167">
        <v>0</v>
      </c>
      <c r="I62" s="167"/>
      <c r="J62" s="167">
        <v>0</v>
      </c>
      <c r="K62" s="167"/>
      <c r="L62" s="167">
        <v>0</v>
      </c>
      <c r="M62" s="167"/>
      <c r="N62" s="167">
        <v>0</v>
      </c>
      <c r="O62" s="167"/>
      <c r="P62" s="167">
        <v>0</v>
      </c>
      <c r="Q62" s="167"/>
      <c r="R62" s="167">
        <v>0</v>
      </c>
      <c r="S62" s="167"/>
      <c r="T62" s="167">
        <v>0</v>
      </c>
      <c r="U62" s="167"/>
      <c r="V62" s="167">
        <v>0</v>
      </c>
      <c r="W62" s="167"/>
      <c r="X62" s="167">
        <v>0</v>
      </c>
      <c r="Y62" s="167"/>
      <c r="Z62" s="167" t="s">
        <v>385</v>
      </c>
      <c r="AA62" s="167"/>
      <c r="AB62" s="167">
        <v>0</v>
      </c>
      <c r="AC62" s="167">
        <v>0</v>
      </c>
    </row>
    <row r="63" spans="1:29" s="159" customFormat="1" x14ac:dyDescent="0.25">
      <c r="A63" s="160" t="s">
        <v>462</v>
      </c>
      <c r="B63" s="161" t="s">
        <v>121</v>
      </c>
      <c r="C63" s="167"/>
      <c r="D63" s="167"/>
      <c r="E63" s="167"/>
      <c r="F63" s="167"/>
      <c r="G63" s="167">
        <v>0</v>
      </c>
      <c r="H63" s="167">
        <v>0</v>
      </c>
      <c r="I63" s="167"/>
      <c r="J63" s="167">
        <v>0</v>
      </c>
      <c r="K63" s="167"/>
      <c r="L63" s="167">
        <v>0</v>
      </c>
      <c r="M63" s="167"/>
      <c r="N63" s="167">
        <v>0</v>
      </c>
      <c r="O63" s="167"/>
      <c r="P63" s="167">
        <v>0</v>
      </c>
      <c r="Q63" s="167"/>
      <c r="R63" s="167">
        <v>0</v>
      </c>
      <c r="S63" s="167"/>
      <c r="T63" s="167">
        <v>0</v>
      </c>
      <c r="U63" s="167"/>
      <c r="V63" s="167">
        <v>0</v>
      </c>
      <c r="W63" s="167"/>
      <c r="X63" s="167">
        <v>0</v>
      </c>
      <c r="Y63" s="167"/>
      <c r="Z63" s="167" t="s">
        <v>385</v>
      </c>
      <c r="AA63" s="167"/>
      <c r="AB63" s="167">
        <v>0</v>
      </c>
      <c r="AC63" s="167">
        <v>0</v>
      </c>
    </row>
    <row r="64" spans="1:29" s="159" customFormat="1" x14ac:dyDescent="0.25">
      <c r="A64" s="160" t="s">
        <v>463</v>
      </c>
      <c r="B64" s="164" t="s">
        <v>120</v>
      </c>
      <c r="C64" s="167"/>
      <c r="D64" s="167"/>
      <c r="E64" s="167"/>
      <c r="F64" s="167"/>
      <c r="G64" s="167">
        <v>0</v>
      </c>
      <c r="H64" s="167">
        <v>0</v>
      </c>
      <c r="I64" s="167"/>
      <c r="J64" s="167">
        <v>0</v>
      </c>
      <c r="K64" s="167"/>
      <c r="L64" s="167">
        <v>0</v>
      </c>
      <c r="M64" s="167"/>
      <c r="N64" s="167">
        <v>0</v>
      </c>
      <c r="O64" s="167"/>
      <c r="P64" s="167">
        <v>0</v>
      </c>
      <c r="Q64" s="167"/>
      <c r="R64" s="167">
        <v>0</v>
      </c>
      <c r="S64" s="167"/>
      <c r="T64" s="167">
        <v>0</v>
      </c>
      <c r="U64" s="167"/>
      <c r="V64" s="167">
        <v>0</v>
      </c>
      <c r="W64" s="167"/>
      <c r="X64" s="167">
        <v>0</v>
      </c>
      <c r="Y64" s="167"/>
      <c r="Z64" s="167" t="s">
        <v>385</v>
      </c>
      <c r="AA64" s="167"/>
      <c r="AB64" s="167">
        <v>0</v>
      </c>
      <c r="AC64" s="167">
        <v>0</v>
      </c>
    </row>
    <row r="65" spans="1:29" s="159" customFormat="1" x14ac:dyDescent="0.25">
      <c r="A65" s="160" t="s">
        <v>464</v>
      </c>
      <c r="B65" s="164" t="s">
        <v>119</v>
      </c>
      <c r="C65" s="167"/>
      <c r="D65" s="167"/>
      <c r="E65" s="167"/>
      <c r="F65" s="167"/>
      <c r="G65" s="167">
        <v>0</v>
      </c>
      <c r="H65" s="167">
        <v>0</v>
      </c>
      <c r="I65" s="167"/>
      <c r="J65" s="167">
        <v>0</v>
      </c>
      <c r="K65" s="167"/>
      <c r="L65" s="167">
        <v>0</v>
      </c>
      <c r="M65" s="167"/>
      <c r="N65" s="167">
        <v>0</v>
      </c>
      <c r="O65" s="167"/>
      <c r="P65" s="167">
        <v>0</v>
      </c>
      <c r="Q65" s="167"/>
      <c r="R65" s="167">
        <v>0</v>
      </c>
      <c r="S65" s="167"/>
      <c r="T65" s="167">
        <v>0</v>
      </c>
      <c r="U65" s="167"/>
      <c r="V65" s="167">
        <v>0</v>
      </c>
      <c r="W65" s="167"/>
      <c r="X65" s="167">
        <v>0</v>
      </c>
      <c r="Y65" s="167"/>
      <c r="Z65" s="167" t="s">
        <v>385</v>
      </c>
      <c r="AA65" s="167"/>
      <c r="AB65" s="167">
        <v>0</v>
      </c>
      <c r="AC65" s="167">
        <v>0</v>
      </c>
    </row>
    <row r="66" spans="1:29" s="159" customFormat="1" x14ac:dyDescent="0.25">
      <c r="A66" s="160" t="s">
        <v>465</v>
      </c>
      <c r="B66" s="164" t="s">
        <v>118</v>
      </c>
      <c r="C66" s="167"/>
      <c r="D66" s="167"/>
      <c r="E66" s="167"/>
      <c r="F66" s="167"/>
      <c r="G66" s="167">
        <v>3.8659999999999997</v>
      </c>
      <c r="H66" s="167">
        <v>0</v>
      </c>
      <c r="I66" s="167"/>
      <c r="J66" s="167">
        <v>0</v>
      </c>
      <c r="K66" s="167"/>
      <c r="L66" s="167">
        <v>0</v>
      </c>
      <c r="M66" s="167"/>
      <c r="N66" s="167">
        <v>0</v>
      </c>
      <c r="O66" s="167"/>
      <c r="P66" s="167">
        <v>0</v>
      </c>
      <c r="Q66" s="167"/>
      <c r="R66" s="167">
        <v>0</v>
      </c>
      <c r="S66" s="167"/>
      <c r="T66" s="167">
        <v>0</v>
      </c>
      <c r="U66" s="167"/>
      <c r="V66" s="167">
        <v>0</v>
      </c>
      <c r="W66" s="167"/>
      <c r="X66" s="167">
        <v>0</v>
      </c>
      <c r="Y66" s="167"/>
      <c r="Z66" s="167" t="s">
        <v>385</v>
      </c>
      <c r="AA66" s="167"/>
      <c r="AB66" s="167">
        <v>0</v>
      </c>
      <c r="AC66" s="167">
        <v>0</v>
      </c>
    </row>
    <row r="67" spans="1:29" s="159" customFormat="1" x14ac:dyDescent="0.25">
      <c r="A67" s="160" t="s">
        <v>466</v>
      </c>
      <c r="B67" s="164" t="s">
        <v>433</v>
      </c>
      <c r="C67" s="167"/>
      <c r="D67" s="167"/>
      <c r="E67" s="167"/>
      <c r="F67" s="167"/>
      <c r="G67" s="167">
        <v>1</v>
      </c>
      <c r="H67" s="167">
        <v>0</v>
      </c>
      <c r="I67" s="167"/>
      <c r="J67" s="167">
        <v>0</v>
      </c>
      <c r="K67" s="167"/>
      <c r="L67" s="167">
        <v>0</v>
      </c>
      <c r="M67" s="167"/>
      <c r="N67" s="167">
        <v>0</v>
      </c>
      <c r="O67" s="167"/>
      <c r="P67" s="167">
        <v>0</v>
      </c>
      <c r="Q67" s="167"/>
      <c r="R67" s="167">
        <v>0</v>
      </c>
      <c r="S67" s="167"/>
      <c r="T67" s="167">
        <v>0</v>
      </c>
      <c r="U67" s="167"/>
      <c r="V67" s="167">
        <v>0</v>
      </c>
      <c r="W67" s="167"/>
      <c r="X67" s="167">
        <v>0</v>
      </c>
      <c r="Y67" s="167"/>
      <c r="Z67" s="167" t="s">
        <v>385</v>
      </c>
      <c r="AA67" s="167"/>
      <c r="AB67" s="167">
        <v>0</v>
      </c>
      <c r="AC67" s="167">
        <v>0</v>
      </c>
    </row>
    <row r="68" spans="1:29" s="159" customFormat="1" x14ac:dyDescent="0.25">
      <c r="A68" s="160" t="s">
        <v>467</v>
      </c>
      <c r="B68" s="164" t="s">
        <v>435</v>
      </c>
      <c r="C68" s="167"/>
      <c r="D68" s="167"/>
      <c r="E68" s="167"/>
      <c r="F68" s="167"/>
      <c r="G68" s="167">
        <v>0</v>
      </c>
      <c r="H68" s="167">
        <v>0</v>
      </c>
      <c r="I68" s="167"/>
      <c r="J68" s="167">
        <v>0</v>
      </c>
      <c r="K68" s="167"/>
      <c r="L68" s="167">
        <v>0</v>
      </c>
      <c r="M68" s="167"/>
      <c r="N68" s="167">
        <v>0</v>
      </c>
      <c r="O68" s="167"/>
      <c r="P68" s="167">
        <v>0</v>
      </c>
      <c r="Q68" s="167"/>
      <c r="R68" s="167">
        <v>0</v>
      </c>
      <c r="S68" s="167"/>
      <c r="T68" s="167">
        <v>0</v>
      </c>
      <c r="U68" s="167"/>
      <c r="V68" s="167">
        <v>0</v>
      </c>
      <c r="W68" s="167"/>
      <c r="X68" s="167">
        <v>0</v>
      </c>
      <c r="Y68" s="167"/>
      <c r="Z68" s="167" t="s">
        <v>385</v>
      </c>
      <c r="AA68" s="167"/>
      <c r="AB68" s="167">
        <v>0</v>
      </c>
      <c r="AC68" s="167">
        <v>0</v>
      </c>
    </row>
    <row r="69" spans="1:29" s="159" customFormat="1" x14ac:dyDescent="0.25">
      <c r="A69" s="160" t="s">
        <v>468</v>
      </c>
      <c r="B69" s="164" t="s">
        <v>437</v>
      </c>
      <c r="C69" s="167"/>
      <c r="D69" s="167"/>
      <c r="E69" s="167"/>
      <c r="F69" s="167"/>
      <c r="G69" s="167">
        <v>0</v>
      </c>
      <c r="H69" s="167">
        <v>0</v>
      </c>
      <c r="I69" s="167"/>
      <c r="J69" s="167">
        <v>0</v>
      </c>
      <c r="K69" s="167"/>
      <c r="L69" s="167">
        <v>0</v>
      </c>
      <c r="M69" s="167"/>
      <c r="N69" s="167">
        <v>0</v>
      </c>
      <c r="O69" s="167"/>
      <c r="P69" s="167">
        <v>0</v>
      </c>
      <c r="Q69" s="167"/>
      <c r="R69" s="167">
        <v>0</v>
      </c>
      <c r="S69" s="167"/>
      <c r="T69" s="167">
        <v>0</v>
      </c>
      <c r="U69" s="167"/>
      <c r="V69" s="167">
        <v>0</v>
      </c>
      <c r="W69" s="167"/>
      <c r="X69" s="167">
        <v>0</v>
      </c>
      <c r="Y69" s="167"/>
      <c r="Z69" s="167" t="s">
        <v>385</v>
      </c>
      <c r="AA69" s="167"/>
      <c r="AB69" s="167">
        <v>0</v>
      </c>
      <c r="AC69" s="167">
        <v>0</v>
      </c>
    </row>
    <row r="70" spans="1:29" s="159" customFormat="1" x14ac:dyDescent="0.25">
      <c r="A70" s="160" t="s">
        <v>469</v>
      </c>
      <c r="B70" s="164" t="s">
        <v>439</v>
      </c>
      <c r="C70" s="167"/>
      <c r="D70" s="167"/>
      <c r="E70" s="167"/>
      <c r="F70" s="167"/>
      <c r="G70" s="167">
        <v>0</v>
      </c>
      <c r="H70" s="167">
        <v>0</v>
      </c>
      <c r="I70" s="167"/>
      <c r="J70" s="167">
        <v>0</v>
      </c>
      <c r="K70" s="167"/>
      <c r="L70" s="167">
        <v>0</v>
      </c>
      <c r="M70" s="167"/>
      <c r="N70" s="167">
        <v>0</v>
      </c>
      <c r="O70" s="167"/>
      <c r="P70" s="167">
        <v>0</v>
      </c>
      <c r="Q70" s="167"/>
      <c r="R70" s="167">
        <v>0</v>
      </c>
      <c r="S70" s="167"/>
      <c r="T70" s="167">
        <v>0</v>
      </c>
      <c r="U70" s="167"/>
      <c r="V70" s="167">
        <v>0</v>
      </c>
      <c r="W70" s="167"/>
      <c r="X70" s="167">
        <v>0</v>
      </c>
      <c r="Y70" s="167"/>
      <c r="Z70" s="167" t="s">
        <v>385</v>
      </c>
      <c r="AA70" s="167"/>
      <c r="AB70" s="167">
        <v>0</v>
      </c>
      <c r="AC70" s="167">
        <v>0</v>
      </c>
    </row>
    <row r="71" spans="1:29" s="159" customFormat="1" x14ac:dyDescent="0.25">
      <c r="A71" s="160" t="s">
        <v>470</v>
      </c>
      <c r="B71" s="164" t="s">
        <v>441</v>
      </c>
      <c r="C71" s="167"/>
      <c r="D71" s="167"/>
      <c r="E71" s="167"/>
      <c r="F71" s="167"/>
      <c r="G71" s="167">
        <v>7</v>
      </c>
      <c r="H71" s="167">
        <v>0</v>
      </c>
      <c r="I71" s="167"/>
      <c r="J71" s="167">
        <v>0</v>
      </c>
      <c r="K71" s="167"/>
      <c r="L71" s="167">
        <v>0</v>
      </c>
      <c r="M71" s="167"/>
      <c r="N71" s="167">
        <v>0</v>
      </c>
      <c r="O71" s="167"/>
      <c r="P71" s="167">
        <v>0</v>
      </c>
      <c r="Q71" s="167"/>
      <c r="R71" s="167">
        <v>0</v>
      </c>
      <c r="S71" s="167"/>
      <c r="T71" s="167">
        <v>0</v>
      </c>
      <c r="U71" s="167"/>
      <c r="V71" s="167">
        <v>0</v>
      </c>
      <c r="W71" s="167"/>
      <c r="X71" s="167">
        <v>0</v>
      </c>
      <c r="Y71" s="167"/>
      <c r="Z71" s="167" t="s">
        <v>385</v>
      </c>
      <c r="AA71" s="167"/>
      <c r="AB71" s="167">
        <v>0</v>
      </c>
      <c r="AC71" s="167">
        <v>0</v>
      </c>
    </row>
    <row r="72" spans="1:29" s="159" customFormat="1" x14ac:dyDescent="0.25">
      <c r="A72" s="160" t="s">
        <v>471</v>
      </c>
      <c r="B72" s="164" t="s">
        <v>443</v>
      </c>
      <c r="C72" s="167"/>
      <c r="D72" s="167"/>
      <c r="E72" s="167"/>
      <c r="F72" s="167"/>
      <c r="G72" s="167">
        <v>0</v>
      </c>
      <c r="H72" s="167">
        <v>0</v>
      </c>
      <c r="I72" s="167"/>
      <c r="J72" s="167">
        <v>0</v>
      </c>
      <c r="K72" s="167"/>
      <c r="L72" s="167">
        <v>0</v>
      </c>
      <c r="M72" s="167"/>
      <c r="N72" s="167">
        <v>0</v>
      </c>
      <c r="O72" s="167"/>
      <c r="P72" s="167">
        <v>0</v>
      </c>
      <c r="Q72" s="167"/>
      <c r="R72" s="167">
        <v>0</v>
      </c>
      <c r="S72" s="167"/>
      <c r="T72" s="167">
        <v>0</v>
      </c>
      <c r="U72" s="167"/>
      <c r="V72" s="167">
        <v>0</v>
      </c>
      <c r="W72" s="167"/>
      <c r="X72" s="167">
        <v>0</v>
      </c>
      <c r="Y72" s="167"/>
      <c r="Z72" s="167" t="s">
        <v>385</v>
      </c>
      <c r="AA72" s="167"/>
      <c r="AB72" s="167">
        <v>0</v>
      </c>
      <c r="AC72" s="167">
        <v>0</v>
      </c>
    </row>
    <row r="73" spans="1:29" s="159" customFormat="1" x14ac:dyDescent="0.25">
      <c r="A73" s="160" t="s">
        <v>472</v>
      </c>
      <c r="B73" s="164" t="s">
        <v>445</v>
      </c>
      <c r="C73" s="167"/>
      <c r="D73" s="167"/>
      <c r="E73" s="167"/>
      <c r="F73" s="167"/>
      <c r="G73" s="167">
        <v>0</v>
      </c>
      <c r="H73" s="167">
        <v>0</v>
      </c>
      <c r="I73" s="167"/>
      <c r="J73" s="167">
        <v>0</v>
      </c>
      <c r="K73" s="167"/>
      <c r="L73" s="167">
        <v>0</v>
      </c>
      <c r="M73" s="167"/>
      <c r="N73" s="167">
        <v>0</v>
      </c>
      <c r="O73" s="167"/>
      <c r="P73" s="167">
        <v>0</v>
      </c>
      <c r="Q73" s="167"/>
      <c r="R73" s="167">
        <v>0</v>
      </c>
      <c r="S73" s="167"/>
      <c r="T73" s="167">
        <v>0</v>
      </c>
      <c r="U73" s="167"/>
      <c r="V73" s="167">
        <v>0</v>
      </c>
      <c r="W73" s="167"/>
      <c r="X73" s="167">
        <v>0</v>
      </c>
      <c r="Y73" s="167"/>
      <c r="Z73" s="167" t="s">
        <v>385</v>
      </c>
      <c r="AA73" s="167"/>
      <c r="AB73" s="167">
        <v>0</v>
      </c>
      <c r="AC73" s="167">
        <v>0</v>
      </c>
    </row>
    <row r="74" spans="1:29" s="159" customFormat="1" ht="36.75" customHeight="1" x14ac:dyDescent="0.25">
      <c r="A74" s="156" t="s">
        <v>58</v>
      </c>
      <c r="B74" s="168" t="s">
        <v>171</v>
      </c>
      <c r="C74" s="167"/>
      <c r="D74" s="167"/>
      <c r="E74" s="167"/>
      <c r="F74" s="167"/>
      <c r="G74" s="167">
        <v>0</v>
      </c>
      <c r="H74" s="167">
        <v>0</v>
      </c>
      <c r="I74" s="167"/>
      <c r="J74" s="167">
        <v>0</v>
      </c>
      <c r="K74" s="167"/>
      <c r="L74" s="167">
        <v>0</v>
      </c>
      <c r="M74" s="167"/>
      <c r="N74" s="167">
        <v>0</v>
      </c>
      <c r="O74" s="167"/>
      <c r="P74" s="167">
        <v>0</v>
      </c>
      <c r="Q74" s="167"/>
      <c r="R74" s="167">
        <v>0</v>
      </c>
      <c r="S74" s="167"/>
      <c r="T74" s="167">
        <v>0</v>
      </c>
      <c r="U74" s="167"/>
      <c r="V74" s="167">
        <v>0</v>
      </c>
      <c r="W74" s="167"/>
      <c r="X74" s="167">
        <v>0</v>
      </c>
      <c r="Y74" s="167"/>
      <c r="Z74" s="167" t="s">
        <v>385</v>
      </c>
      <c r="AA74" s="167"/>
      <c r="AB74" s="167">
        <v>0</v>
      </c>
      <c r="AC74" s="167">
        <v>0</v>
      </c>
    </row>
    <row r="75" spans="1:29" s="159" customFormat="1" x14ac:dyDescent="0.25">
      <c r="A75" s="156" t="s">
        <v>56</v>
      </c>
      <c r="B75" s="157" t="s">
        <v>122</v>
      </c>
      <c r="C75" s="167"/>
      <c r="D75" s="167"/>
      <c r="E75" s="167"/>
      <c r="F75" s="167"/>
      <c r="G75" s="167"/>
      <c r="H75" s="167"/>
      <c r="I75" s="167"/>
      <c r="J75" s="167"/>
      <c r="K75" s="167"/>
      <c r="L75" s="167"/>
      <c r="M75" s="167"/>
      <c r="N75" s="167"/>
      <c r="O75" s="167"/>
      <c r="P75" s="167"/>
      <c r="Q75" s="167"/>
      <c r="R75" s="167"/>
      <c r="S75" s="167"/>
      <c r="T75" s="167"/>
      <c r="U75" s="167"/>
      <c r="V75" s="167"/>
      <c r="W75" s="167"/>
      <c r="X75" s="167"/>
      <c r="Y75" s="167"/>
      <c r="Z75" s="167"/>
      <c r="AA75" s="167"/>
      <c r="AB75" s="167"/>
      <c r="AC75" s="167"/>
    </row>
    <row r="76" spans="1:29" s="159" customFormat="1" x14ac:dyDescent="0.25">
      <c r="A76" s="160" t="s">
        <v>473</v>
      </c>
      <c r="B76" s="164" t="s">
        <v>431</v>
      </c>
      <c r="C76" s="113"/>
      <c r="D76" s="169"/>
      <c r="E76" s="170"/>
      <c r="F76" s="170"/>
      <c r="G76" s="167">
        <v>0</v>
      </c>
      <c r="H76" s="167">
        <v>0</v>
      </c>
      <c r="I76" s="170"/>
      <c r="J76" s="167">
        <v>0</v>
      </c>
      <c r="K76" s="169"/>
      <c r="L76" s="167">
        <v>0</v>
      </c>
      <c r="M76" s="169"/>
      <c r="N76" s="167">
        <v>0</v>
      </c>
      <c r="O76" s="169"/>
      <c r="P76" s="167">
        <v>0</v>
      </c>
      <c r="Q76" s="169"/>
      <c r="R76" s="167">
        <v>0</v>
      </c>
      <c r="S76" s="169"/>
      <c r="T76" s="167">
        <v>0</v>
      </c>
      <c r="U76" s="169"/>
      <c r="V76" s="167">
        <v>0</v>
      </c>
      <c r="W76" s="169"/>
      <c r="X76" s="167">
        <v>0</v>
      </c>
      <c r="Y76" s="169"/>
      <c r="Z76" s="167" t="s">
        <v>385</v>
      </c>
      <c r="AA76" s="169"/>
      <c r="AB76" s="167">
        <v>0</v>
      </c>
      <c r="AC76" s="167">
        <v>0</v>
      </c>
    </row>
    <row r="77" spans="1:29" s="159" customFormat="1" ht="31.5" x14ac:dyDescent="0.25">
      <c r="A77" s="160" t="s">
        <v>474</v>
      </c>
      <c r="B77" s="164" t="s">
        <v>426</v>
      </c>
      <c r="C77" s="167"/>
      <c r="D77" s="167"/>
      <c r="E77" s="167"/>
      <c r="F77" s="167"/>
      <c r="G77" s="167">
        <v>0</v>
      </c>
      <c r="H77" s="167">
        <v>0</v>
      </c>
      <c r="I77" s="167"/>
      <c r="J77" s="167">
        <v>0</v>
      </c>
      <c r="K77" s="167"/>
      <c r="L77" s="167">
        <v>0</v>
      </c>
      <c r="M77" s="167"/>
      <c r="N77" s="167">
        <v>0</v>
      </c>
      <c r="O77" s="167"/>
      <c r="P77" s="167">
        <v>0</v>
      </c>
      <c r="Q77" s="167"/>
      <c r="R77" s="167">
        <v>0</v>
      </c>
      <c r="S77" s="167"/>
      <c r="T77" s="167">
        <v>0</v>
      </c>
      <c r="U77" s="167"/>
      <c r="V77" s="167">
        <v>0</v>
      </c>
      <c r="W77" s="167"/>
      <c r="X77" s="167">
        <v>0</v>
      </c>
      <c r="Y77" s="167"/>
      <c r="Z77" s="167" t="s">
        <v>385</v>
      </c>
      <c r="AA77" s="167"/>
      <c r="AB77" s="167">
        <v>0</v>
      </c>
      <c r="AC77" s="167">
        <v>0</v>
      </c>
    </row>
    <row r="78" spans="1:29" s="159" customFormat="1" x14ac:dyDescent="0.25">
      <c r="A78" s="160" t="s">
        <v>475</v>
      </c>
      <c r="B78" s="161" t="s">
        <v>126</v>
      </c>
      <c r="C78" s="175"/>
      <c r="D78" s="176"/>
      <c r="E78" s="167"/>
      <c r="F78" s="167"/>
      <c r="G78" s="167">
        <v>0</v>
      </c>
      <c r="H78" s="167">
        <v>0</v>
      </c>
      <c r="I78" s="167"/>
      <c r="J78" s="167">
        <v>0</v>
      </c>
      <c r="K78" s="167"/>
      <c r="L78" s="167">
        <v>0</v>
      </c>
      <c r="M78" s="167"/>
      <c r="N78" s="167">
        <v>0</v>
      </c>
      <c r="O78" s="167"/>
      <c r="P78" s="167">
        <v>0</v>
      </c>
      <c r="Q78" s="167"/>
      <c r="R78" s="167">
        <v>0</v>
      </c>
      <c r="S78" s="167"/>
      <c r="T78" s="167">
        <v>0</v>
      </c>
      <c r="U78" s="167"/>
      <c r="V78" s="167">
        <v>0</v>
      </c>
      <c r="W78" s="167"/>
      <c r="X78" s="167">
        <v>0</v>
      </c>
      <c r="Y78" s="167"/>
      <c r="Z78" s="167" t="s">
        <v>385</v>
      </c>
      <c r="AA78" s="167"/>
      <c r="AB78" s="167">
        <v>0</v>
      </c>
      <c r="AC78" s="167">
        <v>0</v>
      </c>
    </row>
    <row r="79" spans="1:29" s="159" customFormat="1" x14ac:dyDescent="0.25">
      <c r="A79" s="160" t="s">
        <v>476</v>
      </c>
      <c r="B79" s="161" t="s">
        <v>407</v>
      </c>
      <c r="C79" s="167"/>
      <c r="D79" s="167"/>
      <c r="E79" s="167"/>
      <c r="F79" s="167"/>
      <c r="G79" s="167">
        <v>1.1029999999999995</v>
      </c>
      <c r="H79" s="167">
        <v>0.95</v>
      </c>
      <c r="I79" s="167"/>
      <c r="J79" s="167">
        <v>0</v>
      </c>
      <c r="K79" s="167"/>
      <c r="L79" s="167">
        <v>0</v>
      </c>
      <c r="M79" s="167"/>
      <c r="N79" s="167">
        <v>0</v>
      </c>
      <c r="O79" s="167"/>
      <c r="P79" s="167">
        <v>0</v>
      </c>
      <c r="Q79" s="167"/>
      <c r="R79" s="167">
        <v>0</v>
      </c>
      <c r="S79" s="167"/>
      <c r="T79" s="167">
        <v>0</v>
      </c>
      <c r="U79" s="167"/>
      <c r="V79" s="167">
        <v>0</v>
      </c>
      <c r="W79" s="167"/>
      <c r="X79" s="167">
        <v>0</v>
      </c>
      <c r="Y79" s="167"/>
      <c r="Z79" s="167" t="s">
        <v>385</v>
      </c>
      <c r="AA79" s="167"/>
      <c r="AB79" s="167">
        <v>0.95</v>
      </c>
      <c r="AC79" s="167">
        <v>0</v>
      </c>
    </row>
    <row r="80" spans="1:29" s="159" customFormat="1" x14ac:dyDescent="0.25">
      <c r="A80" s="160" t="s">
        <v>477</v>
      </c>
      <c r="B80" s="161" t="s">
        <v>433</v>
      </c>
      <c r="C80" s="113"/>
      <c r="D80" s="169"/>
      <c r="E80" s="170"/>
      <c r="F80" s="170"/>
      <c r="G80" s="167">
        <v>0</v>
      </c>
      <c r="H80" s="167">
        <v>0</v>
      </c>
      <c r="I80" s="170"/>
      <c r="J80" s="167">
        <v>0</v>
      </c>
      <c r="K80" s="169"/>
      <c r="L80" s="167">
        <v>0</v>
      </c>
      <c r="M80" s="169"/>
      <c r="N80" s="167">
        <v>0</v>
      </c>
      <c r="O80" s="169"/>
      <c r="P80" s="167">
        <v>0</v>
      </c>
      <c r="Q80" s="169"/>
      <c r="R80" s="167">
        <v>0</v>
      </c>
      <c r="S80" s="169"/>
      <c r="T80" s="167">
        <v>0</v>
      </c>
      <c r="U80" s="169"/>
      <c r="V80" s="167">
        <v>0</v>
      </c>
      <c r="W80" s="169"/>
      <c r="X80" s="167">
        <v>0</v>
      </c>
      <c r="Y80" s="169"/>
      <c r="Z80" s="167" t="s">
        <v>385</v>
      </c>
      <c r="AA80" s="169"/>
      <c r="AB80" s="167">
        <v>0</v>
      </c>
      <c r="AC80" s="167">
        <v>0</v>
      </c>
    </row>
    <row r="81" spans="1:29" s="159" customFormat="1" x14ac:dyDescent="0.25">
      <c r="A81" s="160" t="s">
        <v>478</v>
      </c>
      <c r="B81" s="161" t="s">
        <v>435</v>
      </c>
      <c r="C81" s="113"/>
      <c r="D81" s="169"/>
      <c r="E81" s="170"/>
      <c r="F81" s="170"/>
      <c r="G81" s="167">
        <v>0</v>
      </c>
      <c r="H81" s="167">
        <v>0</v>
      </c>
      <c r="I81" s="170"/>
      <c r="J81" s="167">
        <v>0</v>
      </c>
      <c r="K81" s="169"/>
      <c r="L81" s="167">
        <v>0</v>
      </c>
      <c r="M81" s="169"/>
      <c r="N81" s="167">
        <v>0</v>
      </c>
      <c r="O81" s="169"/>
      <c r="P81" s="167">
        <v>0</v>
      </c>
      <c r="Q81" s="169"/>
      <c r="R81" s="167">
        <v>0</v>
      </c>
      <c r="S81" s="169"/>
      <c r="T81" s="167">
        <v>0</v>
      </c>
      <c r="U81" s="169"/>
      <c r="V81" s="167">
        <v>0</v>
      </c>
      <c r="W81" s="169"/>
      <c r="X81" s="167">
        <v>0</v>
      </c>
      <c r="Y81" s="169"/>
      <c r="Z81" s="167" t="s">
        <v>385</v>
      </c>
      <c r="AA81" s="169"/>
      <c r="AB81" s="167">
        <v>0</v>
      </c>
      <c r="AC81" s="167">
        <v>0</v>
      </c>
    </row>
    <row r="82" spans="1:29" s="159" customFormat="1" x14ac:dyDescent="0.25">
      <c r="A82" s="160" t="s">
        <v>479</v>
      </c>
      <c r="B82" s="161" t="s">
        <v>437</v>
      </c>
      <c r="C82" s="113"/>
      <c r="D82" s="169"/>
      <c r="E82" s="170"/>
      <c r="F82" s="170"/>
      <c r="G82" s="167">
        <v>0</v>
      </c>
      <c r="H82" s="167">
        <v>0</v>
      </c>
      <c r="I82" s="170"/>
      <c r="J82" s="167">
        <v>0</v>
      </c>
      <c r="K82" s="169"/>
      <c r="L82" s="167">
        <v>0</v>
      </c>
      <c r="M82" s="169"/>
      <c r="N82" s="167">
        <v>0</v>
      </c>
      <c r="O82" s="169"/>
      <c r="P82" s="167">
        <v>0</v>
      </c>
      <c r="Q82" s="169"/>
      <c r="R82" s="167">
        <v>0</v>
      </c>
      <c r="S82" s="169"/>
      <c r="T82" s="167">
        <v>0</v>
      </c>
      <c r="U82" s="169"/>
      <c r="V82" s="167">
        <v>0</v>
      </c>
      <c r="W82" s="169"/>
      <c r="X82" s="167">
        <v>0</v>
      </c>
      <c r="Y82" s="169"/>
      <c r="Z82" s="167" t="s">
        <v>385</v>
      </c>
      <c r="AA82" s="169"/>
      <c r="AB82" s="167">
        <v>0</v>
      </c>
      <c r="AC82" s="167">
        <v>0</v>
      </c>
    </row>
    <row r="83" spans="1:29" s="159" customFormat="1" x14ac:dyDescent="0.25">
      <c r="A83" s="160" t="s">
        <v>480</v>
      </c>
      <c r="B83" s="161" t="s">
        <v>439</v>
      </c>
      <c r="C83" s="113"/>
      <c r="D83" s="169"/>
      <c r="E83" s="170"/>
      <c r="F83" s="170"/>
      <c r="G83" s="167">
        <v>0</v>
      </c>
      <c r="H83" s="167">
        <v>0</v>
      </c>
      <c r="I83" s="170"/>
      <c r="J83" s="167">
        <v>0</v>
      </c>
      <c r="K83" s="169"/>
      <c r="L83" s="167">
        <v>0</v>
      </c>
      <c r="M83" s="169"/>
      <c r="N83" s="167">
        <v>0</v>
      </c>
      <c r="O83" s="169"/>
      <c r="P83" s="167">
        <v>0</v>
      </c>
      <c r="Q83" s="169"/>
      <c r="R83" s="167">
        <v>0</v>
      </c>
      <c r="S83" s="169"/>
      <c r="T83" s="167">
        <v>0</v>
      </c>
      <c r="U83" s="169"/>
      <c r="V83" s="167">
        <v>0</v>
      </c>
      <c r="W83" s="169"/>
      <c r="X83" s="167">
        <v>0</v>
      </c>
      <c r="Y83" s="169"/>
      <c r="Z83" s="167" t="s">
        <v>385</v>
      </c>
      <c r="AA83" s="169"/>
      <c r="AB83" s="167">
        <v>0</v>
      </c>
      <c r="AC83" s="167">
        <v>0</v>
      </c>
    </row>
    <row r="84" spans="1:29" s="159" customFormat="1" x14ac:dyDescent="0.25">
      <c r="A84" s="160" t="s">
        <v>481</v>
      </c>
      <c r="B84" s="161" t="s">
        <v>441</v>
      </c>
      <c r="C84" s="113"/>
      <c r="D84" s="169"/>
      <c r="E84" s="170"/>
      <c r="F84" s="170"/>
      <c r="G84" s="167">
        <v>0</v>
      </c>
      <c r="H84" s="167">
        <v>0</v>
      </c>
      <c r="I84" s="170"/>
      <c r="J84" s="167">
        <v>0</v>
      </c>
      <c r="K84" s="169"/>
      <c r="L84" s="167">
        <v>0</v>
      </c>
      <c r="M84" s="169"/>
      <c r="N84" s="167">
        <v>0</v>
      </c>
      <c r="O84" s="169"/>
      <c r="P84" s="167">
        <v>0</v>
      </c>
      <c r="Q84" s="169"/>
      <c r="R84" s="167">
        <v>0</v>
      </c>
      <c r="S84" s="169"/>
      <c r="T84" s="167">
        <v>0</v>
      </c>
      <c r="U84" s="169"/>
      <c r="V84" s="167">
        <v>0</v>
      </c>
      <c r="W84" s="169"/>
      <c r="X84" s="167">
        <v>0</v>
      </c>
      <c r="Y84" s="169"/>
      <c r="Z84" s="167" t="s">
        <v>385</v>
      </c>
      <c r="AA84" s="169"/>
      <c r="AB84" s="167">
        <v>0</v>
      </c>
      <c r="AC84" s="167">
        <v>0</v>
      </c>
    </row>
    <row r="85" spans="1:29" s="159" customFormat="1" x14ac:dyDescent="0.25">
      <c r="A85" s="160" t="s">
        <v>482</v>
      </c>
      <c r="B85" s="161" t="s">
        <v>443</v>
      </c>
      <c r="C85" s="113"/>
      <c r="D85" s="169"/>
      <c r="E85" s="170"/>
      <c r="F85" s="170"/>
      <c r="G85" s="167">
        <v>0</v>
      </c>
      <c r="H85" s="167">
        <v>0</v>
      </c>
      <c r="I85" s="170"/>
      <c r="J85" s="167">
        <v>0</v>
      </c>
      <c r="K85" s="169"/>
      <c r="L85" s="167">
        <v>0</v>
      </c>
      <c r="M85" s="169"/>
      <c r="N85" s="167">
        <v>0</v>
      </c>
      <c r="O85" s="169"/>
      <c r="P85" s="167">
        <v>0</v>
      </c>
      <c r="Q85" s="169"/>
      <c r="R85" s="167">
        <v>0</v>
      </c>
      <c r="S85" s="169"/>
      <c r="T85" s="167">
        <v>0</v>
      </c>
      <c r="U85" s="169"/>
      <c r="V85" s="167">
        <v>0</v>
      </c>
      <c r="W85" s="169"/>
      <c r="X85" s="167">
        <v>0</v>
      </c>
      <c r="Y85" s="169"/>
      <c r="Z85" s="167" t="s">
        <v>385</v>
      </c>
      <c r="AA85" s="169"/>
      <c r="AB85" s="167">
        <v>0</v>
      </c>
      <c r="AC85" s="167">
        <v>0</v>
      </c>
    </row>
    <row r="86" spans="1:29" s="159" customFormat="1" ht="13.5" customHeight="1" x14ac:dyDescent="0.25">
      <c r="A86" s="160" t="s">
        <v>483</v>
      </c>
      <c r="B86" s="161" t="s">
        <v>445</v>
      </c>
      <c r="C86" s="171"/>
      <c r="D86" s="169"/>
      <c r="E86" s="170"/>
      <c r="F86" s="170"/>
      <c r="G86" s="167">
        <v>0</v>
      </c>
      <c r="H86" s="167">
        <v>0</v>
      </c>
      <c r="I86" s="170"/>
      <c r="J86" s="167">
        <v>0</v>
      </c>
      <c r="K86" s="169"/>
      <c r="L86" s="167">
        <v>0</v>
      </c>
      <c r="M86" s="169"/>
      <c r="N86" s="167">
        <v>0</v>
      </c>
      <c r="O86" s="169"/>
      <c r="P86" s="167">
        <v>0</v>
      </c>
      <c r="Q86" s="169"/>
      <c r="R86" s="167">
        <v>0</v>
      </c>
      <c r="S86" s="169"/>
      <c r="T86" s="167">
        <v>0</v>
      </c>
      <c r="U86" s="169"/>
      <c r="V86" s="167">
        <v>0</v>
      </c>
      <c r="W86" s="169"/>
      <c r="X86" s="167">
        <v>0</v>
      </c>
      <c r="Y86" s="169"/>
      <c r="Z86" s="167" t="s">
        <v>385</v>
      </c>
      <c r="AA86" s="169"/>
      <c r="AB86" s="167">
        <v>0</v>
      </c>
      <c r="AC86" s="167">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6"/>
  <sheetViews>
    <sheetView view="pageBreakPreview" topLeftCell="K1" zoomScale="55" zoomScaleSheetLayoutView="55" workbookViewId="0">
      <selection activeCell="Q26" sqref="Q26"/>
    </sheetView>
  </sheetViews>
  <sheetFormatPr defaultColWidth="9.140625" defaultRowHeight="15" x14ac:dyDescent="0.25"/>
  <cols>
    <col min="1" max="1" width="17.7109375" style="15" customWidth="1"/>
    <col min="2" max="2" width="23.140625" style="15" customWidth="1"/>
    <col min="3" max="3" width="20.5703125" style="15" customWidth="1"/>
    <col min="4" max="4" width="15.140625" style="15" customWidth="1"/>
    <col min="5" max="12" width="7.7109375" style="15" customWidth="1"/>
    <col min="13" max="13" width="11.28515625" style="15" customWidth="1"/>
    <col min="14" max="14" width="70.42578125" style="15" customWidth="1"/>
    <col min="15" max="15" width="20.42578125" style="15" customWidth="1"/>
    <col min="16" max="16" width="13.42578125" style="15" customWidth="1"/>
    <col min="17" max="17" width="17.5703125" style="15" customWidth="1"/>
    <col min="18" max="18" width="17" style="15" customWidth="1"/>
    <col min="19" max="20" width="9.7109375" style="15" customWidth="1"/>
    <col min="21" max="21" width="11.42578125" style="15" customWidth="1"/>
    <col min="22" max="22" width="12.7109375" style="15" customWidth="1"/>
    <col min="23" max="23" width="29.5703125" style="15" customWidth="1"/>
    <col min="24" max="24" width="10.7109375" style="15" customWidth="1"/>
    <col min="25" max="25" width="27.7109375" style="15" customWidth="1"/>
    <col min="26" max="26" width="7.7109375" style="15" customWidth="1"/>
    <col min="27" max="28" width="10.7109375" style="15" customWidth="1"/>
    <col min="29" max="29" width="33.140625" style="15" customWidth="1"/>
    <col min="30" max="30" width="10.7109375" style="15" customWidth="1"/>
    <col min="31" max="31" width="15.85546875" style="15" customWidth="1"/>
    <col min="32" max="32" width="13.85546875" style="15" customWidth="1"/>
    <col min="33" max="33" width="16.5703125" style="15" customWidth="1"/>
    <col min="34" max="34" width="10.5703125" style="15" customWidth="1"/>
    <col min="35" max="35" width="12.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67.42578125" style="15" customWidth="1"/>
    <col min="49" max="16384" width="9.140625" style="15"/>
  </cols>
  <sheetData>
    <row r="1" spans="1:48" ht="18.75" x14ac:dyDescent="0.25">
      <c r="AV1" s="28" t="s">
        <v>69</v>
      </c>
    </row>
    <row r="2" spans="1:48" ht="18.75" x14ac:dyDescent="0.3">
      <c r="AV2" s="12" t="s">
        <v>10</v>
      </c>
    </row>
    <row r="3" spans="1:48" ht="18.75" x14ac:dyDescent="0.3">
      <c r="AV3" s="12" t="s">
        <v>68</v>
      </c>
    </row>
    <row r="4" spans="1:48" ht="18.75" x14ac:dyDescent="0.3">
      <c r="AV4" s="12"/>
    </row>
    <row r="5" spans="1:48" ht="18.75" customHeight="1" x14ac:dyDescent="0.25">
      <c r="A5" s="271" t="str">
        <f>'1. паспорт местоположение'!$A$5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2"/>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x14ac:dyDescent="0.25">
      <c r="A9" s="277" t="str">
        <f>'1. паспорт местоположение'!$A$9</f>
        <v xml:space="preserve"> АО "Россети Тюмень" </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8.25" customHeight="1"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x14ac:dyDescent="0.25">
      <c r="A12" s="277" t="str">
        <f>'6.2. Паспорт фин осв ввод'!A11:AC11</f>
        <v>N_TP1100.KL.0003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x14ac:dyDescent="0.25">
      <c r="A15" s="277" t="str">
        <f>'1. паспорт местоположение'!$A$15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x14ac:dyDescent="0.25">
      <c r="A21" s="436" t="s">
        <v>358</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ht="58.5" customHeight="1" x14ac:dyDescent="0.25">
      <c r="A22" s="427" t="s">
        <v>52</v>
      </c>
      <c r="B22" s="438" t="s">
        <v>24</v>
      </c>
      <c r="C22" s="427" t="s">
        <v>51</v>
      </c>
      <c r="D22" s="427" t="s">
        <v>50</v>
      </c>
      <c r="E22" s="441" t="s">
        <v>369</v>
      </c>
      <c r="F22" s="442"/>
      <c r="G22" s="442"/>
      <c r="H22" s="442"/>
      <c r="I22" s="442"/>
      <c r="J22" s="442"/>
      <c r="K22" s="442"/>
      <c r="L22" s="443"/>
      <c r="M22" s="427" t="s">
        <v>49</v>
      </c>
      <c r="N22" s="427" t="s">
        <v>48</v>
      </c>
      <c r="O22" s="427" t="s">
        <v>47</v>
      </c>
      <c r="P22" s="422" t="s">
        <v>179</v>
      </c>
      <c r="Q22" s="422" t="s">
        <v>46</v>
      </c>
      <c r="R22" s="422" t="s">
        <v>45</v>
      </c>
      <c r="S22" s="422" t="s">
        <v>44</v>
      </c>
      <c r="T22" s="422"/>
      <c r="U22" s="444" t="s">
        <v>43</v>
      </c>
      <c r="V22" s="444" t="s">
        <v>42</v>
      </c>
      <c r="W22" s="422" t="s">
        <v>41</v>
      </c>
      <c r="X22" s="422" t="s">
        <v>40</v>
      </c>
      <c r="Y22" s="422" t="s">
        <v>39</v>
      </c>
      <c r="Z22" s="429"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30" t="s">
        <v>25</v>
      </c>
    </row>
    <row r="23" spans="1:48" ht="64.5" customHeight="1" x14ac:dyDescent="0.25">
      <c r="A23" s="437"/>
      <c r="B23" s="439"/>
      <c r="C23" s="437"/>
      <c r="D23" s="437"/>
      <c r="E23" s="432" t="s">
        <v>23</v>
      </c>
      <c r="F23" s="423" t="s">
        <v>121</v>
      </c>
      <c r="G23" s="423" t="s">
        <v>120</v>
      </c>
      <c r="H23" s="423" t="s">
        <v>119</v>
      </c>
      <c r="I23" s="425" t="s">
        <v>282</v>
      </c>
      <c r="J23" s="425" t="s">
        <v>283</v>
      </c>
      <c r="K23" s="425" t="s">
        <v>284</v>
      </c>
      <c r="L23" s="423" t="s">
        <v>80</v>
      </c>
      <c r="M23" s="437"/>
      <c r="N23" s="437"/>
      <c r="O23" s="437"/>
      <c r="P23" s="422"/>
      <c r="Q23" s="422"/>
      <c r="R23" s="422"/>
      <c r="S23" s="434" t="s">
        <v>2</v>
      </c>
      <c r="T23" s="434" t="s">
        <v>11</v>
      </c>
      <c r="U23" s="444"/>
      <c r="V23" s="444"/>
      <c r="W23" s="422"/>
      <c r="X23" s="422"/>
      <c r="Y23" s="422"/>
      <c r="Z23" s="422"/>
      <c r="AA23" s="422"/>
      <c r="AB23" s="422"/>
      <c r="AC23" s="422"/>
      <c r="AD23" s="422"/>
      <c r="AE23" s="422"/>
      <c r="AF23" s="422" t="s">
        <v>22</v>
      </c>
      <c r="AG23" s="422"/>
      <c r="AH23" s="422" t="s">
        <v>21</v>
      </c>
      <c r="AI23" s="422"/>
      <c r="AJ23" s="427" t="s">
        <v>20</v>
      </c>
      <c r="AK23" s="427" t="s">
        <v>19</v>
      </c>
      <c r="AL23" s="427" t="s">
        <v>18</v>
      </c>
      <c r="AM23" s="427" t="s">
        <v>17</v>
      </c>
      <c r="AN23" s="427" t="s">
        <v>16</v>
      </c>
      <c r="AO23" s="427" t="s">
        <v>15</v>
      </c>
      <c r="AP23" s="427" t="s">
        <v>14</v>
      </c>
      <c r="AQ23" s="445" t="s">
        <v>11</v>
      </c>
      <c r="AR23" s="422"/>
      <c r="AS23" s="422"/>
      <c r="AT23" s="422"/>
      <c r="AU23" s="422"/>
      <c r="AV23" s="431"/>
    </row>
    <row r="24" spans="1:48" ht="96.7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77" t="s">
        <v>13</v>
      </c>
      <c r="AG24" s="77" t="s">
        <v>12</v>
      </c>
      <c r="AH24" s="78" t="s">
        <v>2</v>
      </c>
      <c r="AI24" s="78" t="s">
        <v>11</v>
      </c>
      <c r="AJ24" s="428"/>
      <c r="AK24" s="428"/>
      <c r="AL24" s="428"/>
      <c r="AM24" s="428"/>
      <c r="AN24" s="428"/>
      <c r="AO24" s="428"/>
      <c r="AP24" s="428"/>
      <c r="AQ24" s="446"/>
      <c r="AR24" s="422"/>
      <c r="AS24" s="422"/>
      <c r="AT24" s="422"/>
      <c r="AU24" s="422"/>
      <c r="AV24" s="431"/>
    </row>
    <row r="25" spans="1:48" s="16"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s="179" customFormat="1" ht="72" customHeight="1" x14ac:dyDescent="0.2">
      <c r="A26" s="204">
        <v>1</v>
      </c>
      <c r="B26" s="205" t="s">
        <v>521</v>
      </c>
      <c r="C26" s="205" t="s">
        <v>522</v>
      </c>
      <c r="D26" s="206">
        <v>45627</v>
      </c>
      <c r="E26" s="204" t="s">
        <v>245</v>
      </c>
      <c r="F26" s="204" t="s">
        <v>245</v>
      </c>
      <c r="G26" s="204" t="s">
        <v>245</v>
      </c>
      <c r="H26" s="204" t="s">
        <v>245</v>
      </c>
      <c r="I26" s="204" t="s">
        <v>245</v>
      </c>
      <c r="J26" s="204" t="s">
        <v>245</v>
      </c>
      <c r="K26" s="204" t="s">
        <v>245</v>
      </c>
      <c r="L26" s="204" t="s">
        <v>245</v>
      </c>
      <c r="M26" s="207" t="s">
        <v>523</v>
      </c>
      <c r="N26" s="205" t="s">
        <v>524</v>
      </c>
      <c r="O26" s="205" t="s">
        <v>521</v>
      </c>
      <c r="P26" s="208" t="s">
        <v>525</v>
      </c>
      <c r="Q26" s="208" t="s">
        <v>526</v>
      </c>
      <c r="R26" s="208" t="s">
        <v>527</v>
      </c>
      <c r="S26" s="208" t="s">
        <v>528</v>
      </c>
      <c r="T26" s="208" t="s">
        <v>528</v>
      </c>
      <c r="U26" s="209">
        <v>4</v>
      </c>
      <c r="V26" s="209">
        <v>4</v>
      </c>
      <c r="W26" s="208" t="s">
        <v>529</v>
      </c>
      <c r="X26" s="209">
        <v>24776</v>
      </c>
      <c r="Y26" s="208" t="s">
        <v>530</v>
      </c>
      <c r="Z26" s="208" t="s">
        <v>531</v>
      </c>
      <c r="AA26" s="208" t="s">
        <v>245</v>
      </c>
      <c r="AB26" s="209">
        <v>24776</v>
      </c>
      <c r="AC26" s="208" t="s">
        <v>529</v>
      </c>
      <c r="AD26" s="210">
        <v>29731</v>
      </c>
      <c r="AE26" s="210">
        <v>29731</v>
      </c>
      <c r="AF26" s="208" t="s">
        <v>532</v>
      </c>
      <c r="AG26" s="208" t="s">
        <v>532</v>
      </c>
      <c r="AH26" s="208" t="s">
        <v>532</v>
      </c>
      <c r="AI26" s="208" t="s">
        <v>532</v>
      </c>
      <c r="AJ26" s="208" t="s">
        <v>532</v>
      </c>
      <c r="AK26" s="208" t="s">
        <v>532</v>
      </c>
      <c r="AL26" s="208" t="s">
        <v>533</v>
      </c>
      <c r="AM26" s="208" t="s">
        <v>533</v>
      </c>
      <c r="AN26" s="208" t="s">
        <v>533</v>
      </c>
      <c r="AO26" s="208" t="s">
        <v>533</v>
      </c>
      <c r="AP26" s="208" t="s">
        <v>530</v>
      </c>
      <c r="AQ26" s="211">
        <v>45146</v>
      </c>
      <c r="AR26" s="208" t="s">
        <v>525</v>
      </c>
      <c r="AS26" s="211">
        <v>45146</v>
      </c>
      <c r="AT26" s="211">
        <v>45565</v>
      </c>
      <c r="AU26" s="207"/>
      <c r="AV26" s="205" t="s">
        <v>551</v>
      </c>
    </row>
    <row r="27" spans="1:48" x14ac:dyDescent="0.25">
      <c r="A27" s="212"/>
      <c r="B27" s="212"/>
      <c r="C27" s="212"/>
      <c r="D27" s="212"/>
      <c r="E27" s="212"/>
      <c r="F27" s="212"/>
      <c r="G27" s="212"/>
      <c r="H27" s="212"/>
      <c r="I27" s="212"/>
      <c r="J27" s="212"/>
      <c r="K27" s="212"/>
      <c r="L27" s="212"/>
      <c r="M27" s="212"/>
      <c r="N27" s="212"/>
      <c r="O27" s="212"/>
      <c r="P27" s="212"/>
      <c r="Q27" s="212"/>
      <c r="R27" s="212"/>
      <c r="S27" s="212"/>
      <c r="T27" s="212"/>
      <c r="U27" s="212"/>
      <c r="V27" s="212"/>
      <c r="W27" s="208" t="s">
        <v>534</v>
      </c>
      <c r="X27" s="209">
        <v>25917</v>
      </c>
      <c r="Y27" s="212"/>
      <c r="Z27" s="212"/>
      <c r="AA27" s="212"/>
      <c r="AB27" s="212"/>
      <c r="AC27" s="212"/>
      <c r="AD27" s="212"/>
      <c r="AE27" s="212"/>
      <c r="AF27" s="212"/>
      <c r="AG27" s="212"/>
      <c r="AH27" s="212"/>
      <c r="AI27" s="212"/>
      <c r="AJ27" s="212"/>
      <c r="AK27" s="212"/>
      <c r="AL27" s="212"/>
      <c r="AM27" s="212"/>
      <c r="AN27" s="212"/>
      <c r="AO27" s="212"/>
      <c r="AP27" s="212"/>
      <c r="AQ27" s="212"/>
      <c r="AR27" s="212"/>
      <c r="AS27" s="212"/>
      <c r="AT27" s="212"/>
      <c r="AU27" s="212"/>
      <c r="AV27" s="212"/>
    </row>
    <row r="28" spans="1:48" x14ac:dyDescent="0.25">
      <c r="A28" s="213"/>
      <c r="B28" s="214"/>
      <c r="C28" s="214"/>
      <c r="D28" s="215"/>
      <c r="E28" s="216"/>
      <c r="F28" s="216"/>
      <c r="G28" s="216"/>
      <c r="H28" s="216"/>
      <c r="I28" s="216"/>
      <c r="J28" s="216"/>
      <c r="K28" s="217"/>
      <c r="L28" s="217"/>
      <c r="M28" s="214"/>
      <c r="N28" s="214"/>
      <c r="O28" s="214"/>
      <c r="P28" s="218"/>
      <c r="Q28" s="214"/>
      <c r="R28" s="218"/>
      <c r="S28" s="214"/>
      <c r="T28" s="214"/>
      <c r="U28" s="214"/>
      <c r="V28" s="214"/>
      <c r="W28" s="214" t="s">
        <v>535</v>
      </c>
      <c r="X28" s="219">
        <v>26062</v>
      </c>
      <c r="Y28" s="214"/>
      <c r="Z28" s="212"/>
      <c r="AA28" s="219"/>
      <c r="AB28" s="219"/>
      <c r="AC28" s="214"/>
      <c r="AD28" s="220"/>
      <c r="AE28" s="220"/>
      <c r="AF28" s="213"/>
      <c r="AG28" s="214"/>
      <c r="AH28" s="214"/>
      <c r="AI28" s="214"/>
      <c r="AJ28" s="214"/>
      <c r="AK28" s="214"/>
      <c r="AL28" s="212"/>
      <c r="AM28" s="212"/>
      <c r="AN28" s="212"/>
      <c r="AO28" s="212"/>
      <c r="AP28" s="214"/>
      <c r="AQ28" s="214"/>
      <c r="AR28" s="214"/>
      <c r="AS28" s="214"/>
      <c r="AT28" s="214"/>
      <c r="AU28" s="212"/>
      <c r="AV28" s="214"/>
    </row>
    <row r="29" spans="1:48" x14ac:dyDescent="0.25">
      <c r="A29" s="212"/>
      <c r="B29" s="212"/>
      <c r="C29" s="212"/>
      <c r="D29" s="212"/>
      <c r="E29" s="212"/>
      <c r="F29" s="212"/>
      <c r="G29" s="212"/>
      <c r="H29" s="212"/>
      <c r="I29" s="212"/>
      <c r="J29" s="212"/>
      <c r="K29" s="212"/>
      <c r="L29" s="212"/>
      <c r="M29" s="212"/>
      <c r="N29" s="212"/>
      <c r="O29" s="212"/>
      <c r="P29" s="212"/>
      <c r="Q29" s="212"/>
      <c r="R29" s="212"/>
      <c r="S29" s="212"/>
      <c r="T29" s="212"/>
      <c r="U29" s="212"/>
      <c r="V29" s="212"/>
      <c r="W29" s="214" t="s">
        <v>536</v>
      </c>
      <c r="X29" s="219">
        <v>25571</v>
      </c>
      <c r="Y29" s="214"/>
      <c r="Z29" s="212"/>
      <c r="AA29" s="212"/>
      <c r="AB29" s="212"/>
      <c r="AC29" s="212"/>
      <c r="AD29" s="212"/>
      <c r="AE29" s="212"/>
      <c r="AF29" s="212"/>
      <c r="AG29" s="212"/>
      <c r="AH29" s="212"/>
      <c r="AI29" s="212"/>
      <c r="AJ29" s="212"/>
      <c r="AK29" s="212"/>
      <c r="AL29" s="212"/>
      <c r="AM29" s="212"/>
      <c r="AN29" s="212"/>
      <c r="AO29" s="212"/>
      <c r="AP29" s="212"/>
      <c r="AQ29" s="212"/>
      <c r="AR29" s="212"/>
      <c r="AS29" s="212"/>
      <c r="AT29" s="212"/>
      <c r="AU29" s="212"/>
      <c r="AV29" s="212"/>
    </row>
    <row r="30" spans="1:48" x14ac:dyDescent="0.25">
      <c r="A30" s="118"/>
      <c r="B30" s="119"/>
      <c r="C30" s="119"/>
      <c r="D30" s="133"/>
      <c r="E30" s="120"/>
      <c r="F30" s="120"/>
      <c r="G30" s="120"/>
      <c r="H30" s="120"/>
      <c r="I30" s="120"/>
      <c r="J30" s="120"/>
      <c r="K30" s="145"/>
      <c r="L30" s="145"/>
      <c r="M30" s="119"/>
      <c r="N30" s="119"/>
      <c r="O30" s="119"/>
      <c r="P30" s="132"/>
      <c r="Q30" s="119"/>
      <c r="R30" s="132"/>
      <c r="S30" s="119"/>
      <c r="T30" s="119"/>
      <c r="U30" s="119"/>
      <c r="V30" s="119"/>
      <c r="W30" s="119"/>
      <c r="X30" s="122"/>
      <c r="Y30" s="119"/>
      <c r="Z30" s="123"/>
      <c r="AA30" s="122"/>
      <c r="AB30" s="122"/>
      <c r="AC30" s="119"/>
      <c r="AD30" s="121"/>
      <c r="AE30" s="121"/>
      <c r="AF30" s="118"/>
      <c r="AG30" s="119"/>
      <c r="AH30" s="119"/>
      <c r="AI30" s="119"/>
      <c r="AJ30" s="119"/>
      <c r="AK30" s="119"/>
      <c r="AL30" s="123"/>
      <c r="AM30" s="123"/>
      <c r="AN30" s="123"/>
      <c r="AO30" s="123"/>
      <c r="AP30" s="119"/>
      <c r="AQ30" s="119"/>
      <c r="AR30" s="119"/>
      <c r="AS30" s="119"/>
      <c r="AT30" s="119"/>
      <c r="AU30" s="123"/>
      <c r="AV30" s="119"/>
    </row>
    <row r="31" spans="1:48" x14ac:dyDescent="0.25">
      <c r="A31" s="123"/>
      <c r="B31" s="123"/>
      <c r="C31" s="123"/>
      <c r="D31" s="123"/>
      <c r="E31" s="123"/>
      <c r="F31" s="123"/>
      <c r="G31" s="123"/>
      <c r="H31" s="123"/>
      <c r="I31" s="123"/>
      <c r="J31" s="123"/>
      <c r="K31" s="123"/>
      <c r="L31" s="123"/>
      <c r="M31" s="123"/>
      <c r="N31" s="123"/>
      <c r="O31" s="123"/>
      <c r="P31" s="123"/>
      <c r="Q31" s="123"/>
      <c r="R31" s="123"/>
      <c r="S31" s="123"/>
      <c r="T31" s="123"/>
      <c r="U31" s="123"/>
      <c r="V31" s="123"/>
      <c r="W31" s="119"/>
      <c r="X31" s="122"/>
      <c r="Y31" s="119"/>
      <c r="Z31" s="123"/>
      <c r="AA31" s="123"/>
      <c r="AB31" s="123"/>
      <c r="AC31" s="123"/>
      <c r="AD31" s="123"/>
      <c r="AE31" s="123"/>
      <c r="AF31" s="123"/>
      <c r="AG31" s="123"/>
      <c r="AH31" s="123"/>
      <c r="AI31" s="123"/>
      <c r="AJ31" s="123"/>
      <c r="AK31" s="123"/>
      <c r="AL31" s="123"/>
      <c r="AM31" s="123"/>
      <c r="AN31" s="123"/>
      <c r="AO31" s="123"/>
      <c r="AP31" s="123"/>
      <c r="AQ31" s="123"/>
      <c r="AR31" s="123"/>
      <c r="AS31" s="123"/>
      <c r="AT31" s="123"/>
      <c r="AU31" s="123"/>
      <c r="AV31" s="123"/>
    </row>
    <row r="32" spans="1:48" x14ac:dyDescent="0.25">
      <c r="A32" s="123"/>
      <c r="B32" s="123"/>
      <c r="C32" s="123"/>
      <c r="D32" s="123"/>
      <c r="E32" s="123"/>
      <c r="F32" s="123"/>
      <c r="G32" s="123"/>
      <c r="H32" s="123"/>
      <c r="I32" s="123"/>
      <c r="J32" s="123"/>
      <c r="K32" s="123"/>
      <c r="L32" s="123"/>
      <c r="M32" s="123"/>
      <c r="N32" s="123"/>
      <c r="O32" s="123"/>
      <c r="P32" s="123"/>
      <c r="Q32" s="123"/>
      <c r="R32" s="123"/>
      <c r="S32" s="123"/>
      <c r="T32" s="123"/>
      <c r="U32" s="123"/>
      <c r="V32" s="123"/>
      <c r="W32" s="119"/>
      <c r="X32" s="122"/>
      <c r="Y32" s="119"/>
      <c r="Z32" s="123"/>
      <c r="AA32" s="123"/>
      <c r="AB32" s="123"/>
      <c r="AC32" s="123"/>
      <c r="AD32" s="123"/>
      <c r="AE32" s="123"/>
      <c r="AF32" s="123"/>
      <c r="AG32" s="123"/>
      <c r="AH32" s="123"/>
      <c r="AI32" s="123"/>
      <c r="AJ32" s="123"/>
      <c r="AK32" s="123"/>
      <c r="AL32" s="123"/>
      <c r="AM32" s="123"/>
      <c r="AN32" s="123"/>
      <c r="AO32" s="123"/>
      <c r="AP32" s="123"/>
      <c r="AQ32" s="123"/>
      <c r="AR32" s="123"/>
      <c r="AS32" s="123"/>
      <c r="AT32" s="123"/>
      <c r="AU32" s="123"/>
      <c r="AV32" s="123"/>
    </row>
    <row r="33" spans="1:48"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19"/>
      <c r="X33" s="122"/>
      <c r="Y33" s="119"/>
      <c r="Z33" s="123"/>
      <c r="AA33" s="123"/>
      <c r="AB33" s="123"/>
      <c r="AC33" s="123"/>
      <c r="AD33" s="123"/>
      <c r="AE33" s="123"/>
      <c r="AF33" s="123"/>
      <c r="AG33" s="123"/>
      <c r="AH33" s="123"/>
      <c r="AI33" s="123"/>
      <c r="AJ33" s="123"/>
      <c r="AK33" s="123"/>
      <c r="AL33" s="123"/>
      <c r="AM33" s="123"/>
      <c r="AN33" s="123"/>
      <c r="AO33" s="123"/>
      <c r="AP33" s="123"/>
      <c r="AQ33" s="123"/>
      <c r="AR33" s="123"/>
      <c r="AS33" s="123"/>
      <c r="AT33" s="123"/>
      <c r="AU33" s="123"/>
      <c r="AV33" s="123"/>
    </row>
    <row r="34" spans="1:48" x14ac:dyDescent="0.25">
      <c r="A34" s="123"/>
      <c r="B34" s="123"/>
      <c r="C34" s="123"/>
      <c r="D34" s="123"/>
      <c r="E34" s="123"/>
      <c r="F34" s="123"/>
      <c r="G34" s="123"/>
      <c r="H34" s="123"/>
      <c r="I34" s="123"/>
      <c r="J34" s="123"/>
      <c r="K34" s="123"/>
      <c r="L34" s="123"/>
      <c r="M34" s="123"/>
      <c r="N34" s="123"/>
      <c r="O34" s="123"/>
      <c r="P34" s="123"/>
      <c r="Q34" s="123"/>
      <c r="R34" s="123"/>
      <c r="S34" s="123"/>
      <c r="T34" s="123"/>
      <c r="U34" s="123"/>
      <c r="V34" s="123"/>
      <c r="W34" s="119"/>
      <c r="X34" s="122"/>
      <c r="Y34" s="119"/>
      <c r="Z34" s="123"/>
      <c r="AA34" s="123"/>
      <c r="AB34" s="123"/>
      <c r="AC34" s="123"/>
      <c r="AD34" s="123"/>
      <c r="AE34" s="123"/>
      <c r="AF34" s="123"/>
      <c r="AG34" s="123"/>
      <c r="AH34" s="123"/>
      <c r="AI34" s="123"/>
      <c r="AJ34" s="123"/>
      <c r="AK34" s="123"/>
      <c r="AL34" s="123"/>
      <c r="AM34" s="123"/>
      <c r="AN34" s="123"/>
      <c r="AO34" s="123"/>
      <c r="AP34" s="123"/>
      <c r="AQ34" s="123"/>
      <c r="AR34" s="123"/>
      <c r="AS34" s="123"/>
      <c r="AT34" s="123"/>
      <c r="AU34" s="123"/>
      <c r="AV34" s="123"/>
    </row>
    <row r="35" spans="1:48" x14ac:dyDescent="0.25">
      <c r="A35" s="123"/>
      <c r="B35" s="123"/>
      <c r="C35" s="123"/>
      <c r="D35" s="123"/>
      <c r="E35" s="123"/>
      <c r="F35" s="123"/>
      <c r="G35" s="123"/>
      <c r="H35" s="123"/>
      <c r="I35" s="123"/>
      <c r="J35" s="123"/>
      <c r="K35" s="123"/>
      <c r="L35" s="123"/>
      <c r="M35" s="123"/>
      <c r="N35" s="123"/>
      <c r="O35" s="123"/>
      <c r="P35" s="123"/>
      <c r="Q35" s="123"/>
      <c r="R35" s="123"/>
      <c r="S35" s="123"/>
      <c r="T35" s="123"/>
      <c r="U35" s="123"/>
      <c r="V35" s="123"/>
      <c r="W35" s="119"/>
      <c r="X35" s="122"/>
      <c r="Y35" s="119"/>
      <c r="Z35" s="123"/>
      <c r="AA35" s="123"/>
      <c r="AB35" s="123"/>
      <c r="AC35" s="123"/>
      <c r="AD35" s="123"/>
      <c r="AE35" s="123"/>
      <c r="AF35" s="123"/>
      <c r="AG35" s="123"/>
      <c r="AH35" s="123"/>
      <c r="AI35" s="123"/>
      <c r="AJ35" s="123"/>
      <c r="AK35" s="123"/>
      <c r="AL35" s="123"/>
      <c r="AM35" s="123"/>
      <c r="AN35" s="123"/>
      <c r="AO35" s="123"/>
      <c r="AP35" s="123"/>
      <c r="AQ35" s="123"/>
      <c r="AR35" s="123"/>
      <c r="AS35" s="123"/>
      <c r="AT35" s="123"/>
      <c r="AU35" s="123"/>
      <c r="AV35" s="123"/>
    </row>
    <row r="36" spans="1:48" x14ac:dyDescent="0.25">
      <c r="A36" s="123"/>
      <c r="B36" s="123"/>
      <c r="C36" s="123"/>
      <c r="D36" s="123"/>
      <c r="E36" s="123"/>
      <c r="F36" s="123"/>
      <c r="G36" s="123"/>
      <c r="H36" s="123"/>
      <c r="I36" s="123"/>
      <c r="J36" s="123"/>
      <c r="K36" s="123"/>
      <c r="L36" s="123"/>
      <c r="M36" s="123"/>
      <c r="N36" s="123"/>
      <c r="O36" s="123"/>
      <c r="P36" s="123"/>
      <c r="Q36" s="123"/>
      <c r="R36" s="123"/>
      <c r="S36" s="123"/>
      <c r="T36" s="123"/>
      <c r="U36" s="123"/>
      <c r="V36" s="123"/>
      <c r="W36" s="119"/>
      <c r="X36" s="122"/>
      <c r="Y36" s="119"/>
      <c r="Z36" s="123"/>
      <c r="AA36" s="123"/>
      <c r="AB36" s="123"/>
      <c r="AC36" s="123"/>
      <c r="AD36" s="123"/>
      <c r="AE36" s="123"/>
      <c r="AF36" s="123"/>
      <c r="AG36" s="123"/>
      <c r="AH36" s="123"/>
      <c r="AI36" s="123"/>
      <c r="AJ36" s="123"/>
      <c r="AK36" s="123"/>
      <c r="AL36" s="123"/>
      <c r="AM36" s="123"/>
      <c r="AN36" s="123"/>
      <c r="AO36" s="123"/>
      <c r="AP36" s="123"/>
      <c r="AQ36" s="123"/>
      <c r="AR36" s="123"/>
      <c r="AS36" s="123"/>
      <c r="AT36" s="123"/>
      <c r="AU36" s="123"/>
      <c r="AV36" s="12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C82"/>
  <sheetViews>
    <sheetView tabSelected="1" zoomScale="70" zoomScaleNormal="70" workbookViewId="0">
      <selection activeCell="B21" sqref="B21"/>
    </sheetView>
  </sheetViews>
  <sheetFormatPr defaultRowHeight="15" x14ac:dyDescent="0.25"/>
  <cols>
    <col min="1" max="1" width="58.7109375" customWidth="1"/>
    <col min="2" max="2" width="59.5703125" customWidth="1"/>
    <col min="3" max="3" width="71.140625" customWidth="1"/>
  </cols>
  <sheetData>
    <row r="1" spans="1:2" ht="18.75" x14ac:dyDescent="0.25">
      <c r="B1" s="28" t="s">
        <v>69</v>
      </c>
    </row>
    <row r="2" spans="1:2" ht="18.75" x14ac:dyDescent="0.3">
      <c r="B2" s="12" t="s">
        <v>10</v>
      </c>
    </row>
    <row r="3" spans="1:2" ht="18.75" x14ac:dyDescent="0.3">
      <c r="B3" s="12" t="s">
        <v>387</v>
      </c>
    </row>
    <row r="5" spans="1:2" ht="18.75" x14ac:dyDescent="0.3">
      <c r="A5" s="450" t="s">
        <v>572</v>
      </c>
      <c r="B5" s="450"/>
    </row>
    <row r="6" spans="1:2" ht="18.75" x14ac:dyDescent="0.3">
      <c r="A6" s="96"/>
      <c r="B6" s="96"/>
    </row>
    <row r="7" spans="1:2" ht="18.75" x14ac:dyDescent="0.25">
      <c r="A7" s="275" t="s">
        <v>9</v>
      </c>
      <c r="B7" s="275"/>
    </row>
    <row r="8" spans="1:2" ht="18.75" x14ac:dyDescent="0.25">
      <c r="A8" s="10"/>
      <c r="B8" s="10"/>
    </row>
    <row r="9" spans="1:2" ht="15.75" x14ac:dyDescent="0.25">
      <c r="A9" s="451" t="str">
        <f>'7. Паспорт отчет о закупке'!A9:AV9</f>
        <v xml:space="preserve"> АО "Россети Тюмень" </v>
      </c>
      <c r="B9" s="451"/>
    </row>
    <row r="10" spans="1:2" ht="18.75" x14ac:dyDescent="0.25">
      <c r="A10" s="448" t="s">
        <v>8</v>
      </c>
      <c r="B10" s="448"/>
    </row>
    <row r="11" spans="1:2" ht="18.75" x14ac:dyDescent="0.25">
      <c r="A11" s="10"/>
      <c r="B11" s="10"/>
    </row>
    <row r="12" spans="1:2" ht="15.75" x14ac:dyDescent="0.25">
      <c r="A12" s="452" t="str">
        <f>'7. Паспорт отчет о закупке'!A12:AV12</f>
        <v>N_TP1100.KL.0003</v>
      </c>
      <c r="B12" s="453"/>
    </row>
    <row r="13" spans="1:2" ht="18.75" x14ac:dyDescent="0.25">
      <c r="A13" s="448" t="s">
        <v>7</v>
      </c>
      <c r="B13" s="448"/>
    </row>
    <row r="14" spans="1:2" ht="18.75" x14ac:dyDescent="0.25">
      <c r="A14" s="9"/>
      <c r="B14" s="9"/>
    </row>
    <row r="15" spans="1:2" ht="97.5" customHeight="1" x14ac:dyDescent="0.25">
      <c r="A15" s="447" t="str">
        <f>'7. Паспорт отчет о закупке'!A15:AV15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5" s="447"/>
    </row>
    <row r="16" spans="1:2" ht="18.75" x14ac:dyDescent="0.25">
      <c r="A16" s="448" t="s">
        <v>6</v>
      </c>
      <c r="B16" s="448"/>
    </row>
    <row r="17" spans="1:3" ht="15.75" x14ac:dyDescent="0.25">
      <c r="A17" s="74"/>
      <c r="B17" s="88"/>
    </row>
    <row r="18" spans="1:3" ht="30" customHeight="1" x14ac:dyDescent="0.25">
      <c r="A18" s="449" t="s">
        <v>359</v>
      </c>
      <c r="B18" s="449"/>
    </row>
    <row r="20" spans="1:3" ht="15.75" thickBot="1" x14ac:dyDescent="0.3"/>
    <row r="21" spans="1:3" ht="100.5" customHeight="1" x14ac:dyDescent="0.25">
      <c r="A21" s="89" t="s">
        <v>388</v>
      </c>
      <c r="B21" s="90" t="str">
        <f>A15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row>
    <row r="22" spans="1:3" ht="28.5" x14ac:dyDescent="0.25">
      <c r="A22" s="91" t="s">
        <v>252</v>
      </c>
      <c r="B22" s="92" t="s">
        <v>495</v>
      </c>
    </row>
    <row r="23" spans="1:3" x14ac:dyDescent="0.25">
      <c r="A23" s="91" t="s">
        <v>233</v>
      </c>
      <c r="B23" s="93" t="s">
        <v>502</v>
      </c>
    </row>
    <row r="24" spans="1:3" ht="61.5" customHeight="1" x14ac:dyDescent="0.25">
      <c r="A24" s="91" t="s">
        <v>253</v>
      </c>
      <c r="B24" s="152" t="s">
        <v>512</v>
      </c>
    </row>
    <row r="25" spans="1:3" x14ac:dyDescent="0.25">
      <c r="A25" s="94" t="s">
        <v>254</v>
      </c>
      <c r="B25" s="92">
        <v>2024</v>
      </c>
    </row>
    <row r="26" spans="1:3" ht="28.5" x14ac:dyDescent="0.25">
      <c r="A26" s="94" t="s">
        <v>255</v>
      </c>
      <c r="B26" s="137" t="s">
        <v>552</v>
      </c>
    </row>
    <row r="27" spans="1:3" ht="28.5" x14ac:dyDescent="0.25">
      <c r="A27" s="181" t="s">
        <v>489</v>
      </c>
      <c r="B27" s="188">
        <v>47.800754080000004</v>
      </c>
    </row>
    <row r="28" spans="1:3" ht="30" x14ac:dyDescent="0.25">
      <c r="A28" s="180" t="s">
        <v>256</v>
      </c>
      <c r="B28" s="111"/>
    </row>
    <row r="29" spans="1:3" ht="28.5" x14ac:dyDescent="0.25">
      <c r="A29" s="181" t="s">
        <v>257</v>
      </c>
      <c r="B29" s="188">
        <v>48.338000000000001</v>
      </c>
      <c r="C29" s="98"/>
    </row>
    <row r="30" spans="1:3" ht="28.5" x14ac:dyDescent="0.25">
      <c r="A30" s="182" t="s">
        <v>258</v>
      </c>
      <c r="B30" s="187">
        <v>48.338000000000001</v>
      </c>
    </row>
    <row r="31" spans="1:3" x14ac:dyDescent="0.25">
      <c r="A31" s="180" t="s">
        <v>259</v>
      </c>
      <c r="B31" s="186"/>
    </row>
    <row r="32" spans="1:3" ht="30" customHeight="1" thickBot="1" x14ac:dyDescent="0.3">
      <c r="A32" s="184" t="s">
        <v>389</v>
      </c>
      <c r="B32" s="192">
        <v>48.338000000000001</v>
      </c>
    </row>
    <row r="33" spans="1:2" s="95" customFormat="1" ht="42.75" customHeight="1" x14ac:dyDescent="0.25">
      <c r="A33" s="185" t="s">
        <v>537</v>
      </c>
      <c r="B33" s="189">
        <v>48.338000000000001</v>
      </c>
    </row>
    <row r="34" spans="1:2" s="95" customFormat="1" x14ac:dyDescent="0.25">
      <c r="A34" s="183" t="s">
        <v>260</v>
      </c>
      <c r="B34" s="191">
        <v>88.62</v>
      </c>
    </row>
    <row r="35" spans="1:2" s="95" customFormat="1" x14ac:dyDescent="0.25">
      <c r="A35" s="183" t="s">
        <v>261</v>
      </c>
      <c r="B35" s="111">
        <v>37.433999999999997</v>
      </c>
    </row>
    <row r="36" spans="1:2" s="95" customFormat="1" x14ac:dyDescent="0.25">
      <c r="A36" s="183" t="s">
        <v>262</v>
      </c>
      <c r="B36" s="111">
        <v>37.206000000000003</v>
      </c>
    </row>
    <row r="37" spans="1:2" s="95" customFormat="1" ht="42.75" customHeight="1" x14ac:dyDescent="0.25">
      <c r="A37" s="185"/>
      <c r="B37" s="189"/>
    </row>
    <row r="38" spans="1:2" s="95" customFormat="1" x14ac:dyDescent="0.25">
      <c r="A38" s="183" t="s">
        <v>260</v>
      </c>
      <c r="B38" s="191"/>
    </row>
    <row r="39" spans="1:2" s="95" customFormat="1" x14ac:dyDescent="0.25">
      <c r="A39" s="183" t="s">
        <v>261</v>
      </c>
      <c r="B39" s="111"/>
    </row>
    <row r="40" spans="1:2" s="95" customFormat="1" x14ac:dyDescent="0.25">
      <c r="A40" s="183" t="s">
        <v>262</v>
      </c>
      <c r="B40" s="111"/>
    </row>
    <row r="41" spans="1:2" ht="45" customHeight="1" thickBot="1" x14ac:dyDescent="0.3">
      <c r="A41" s="184" t="s">
        <v>390</v>
      </c>
      <c r="B41" s="192"/>
    </row>
    <row r="42" spans="1:2" s="95" customFormat="1" ht="30" customHeight="1" x14ac:dyDescent="0.25">
      <c r="A42" s="183" t="s">
        <v>391</v>
      </c>
      <c r="B42" s="191"/>
    </row>
    <row r="43" spans="1:2" s="95" customFormat="1" x14ac:dyDescent="0.25">
      <c r="A43" s="183" t="s">
        <v>260</v>
      </c>
      <c r="B43" s="191"/>
    </row>
    <row r="44" spans="1:2" s="95" customFormat="1" x14ac:dyDescent="0.25">
      <c r="A44" s="183" t="s">
        <v>261</v>
      </c>
      <c r="B44" s="191"/>
    </row>
    <row r="45" spans="1:2" s="95" customFormat="1" x14ac:dyDescent="0.25">
      <c r="A45" s="183" t="s">
        <v>262</v>
      </c>
      <c r="B45" s="191"/>
    </row>
    <row r="46" spans="1:2" ht="30" customHeight="1" thickBot="1" x14ac:dyDescent="0.3">
      <c r="A46" s="184" t="s">
        <v>392</v>
      </c>
      <c r="B46" s="192"/>
    </row>
    <row r="47" spans="1:2" s="95" customFormat="1" ht="30" customHeight="1" x14ac:dyDescent="0.25">
      <c r="A47" s="183" t="s">
        <v>391</v>
      </c>
      <c r="B47" s="191"/>
    </row>
    <row r="48" spans="1:2" s="95" customFormat="1" x14ac:dyDescent="0.25">
      <c r="A48" s="183" t="s">
        <v>260</v>
      </c>
      <c r="B48" s="191"/>
    </row>
    <row r="49" spans="1:2" s="95" customFormat="1" x14ac:dyDescent="0.25">
      <c r="A49" s="183" t="s">
        <v>261</v>
      </c>
      <c r="B49" s="191"/>
    </row>
    <row r="50" spans="1:2" s="95" customFormat="1" x14ac:dyDescent="0.25">
      <c r="A50" s="183" t="s">
        <v>262</v>
      </c>
      <c r="B50" s="191"/>
    </row>
    <row r="51" spans="1:2" ht="30" customHeight="1" thickBot="1" x14ac:dyDescent="0.3">
      <c r="A51" s="184" t="s">
        <v>263</v>
      </c>
      <c r="B51" s="190"/>
    </row>
    <row r="52" spans="1:2" s="95" customFormat="1" x14ac:dyDescent="0.25">
      <c r="A52" s="183" t="s">
        <v>259</v>
      </c>
      <c r="B52" s="191"/>
    </row>
    <row r="53" spans="1:2" s="95" customFormat="1" x14ac:dyDescent="0.25">
      <c r="A53" s="183" t="s">
        <v>393</v>
      </c>
      <c r="B53" s="191"/>
    </row>
    <row r="54" spans="1:2" s="95" customFormat="1" x14ac:dyDescent="0.25">
      <c r="A54" s="183" t="s">
        <v>394</v>
      </c>
      <c r="B54" s="191"/>
    </row>
    <row r="55" spans="1:2" s="95" customFormat="1" ht="30" customHeight="1" x14ac:dyDescent="0.25">
      <c r="A55" s="183" t="s">
        <v>395</v>
      </c>
      <c r="B55" s="191"/>
    </row>
    <row r="56" spans="1:2" ht="15.75" thickBot="1" x14ac:dyDescent="0.3">
      <c r="A56" s="184" t="s">
        <v>264</v>
      </c>
      <c r="B56" s="190">
        <v>74.41</v>
      </c>
    </row>
    <row r="57" spans="1:2" ht="15.75" thickBot="1" x14ac:dyDescent="0.3">
      <c r="A57" s="184" t="s">
        <v>265</v>
      </c>
      <c r="B57" s="192">
        <v>40.587000000000003</v>
      </c>
    </row>
    <row r="58" spans="1:2" ht="15.75" thickBot="1" x14ac:dyDescent="0.3">
      <c r="A58" s="184" t="s">
        <v>266</v>
      </c>
      <c r="B58" s="190">
        <v>88.79</v>
      </c>
    </row>
    <row r="59" spans="1:2" ht="15.75" thickBot="1" x14ac:dyDescent="0.3">
      <c r="A59" s="184" t="s">
        <v>267</v>
      </c>
      <c r="B59" s="192">
        <v>40.36</v>
      </c>
    </row>
    <row r="60" spans="1:2" ht="15.75" thickBot="1" x14ac:dyDescent="0.3">
      <c r="A60" s="184" t="s">
        <v>268</v>
      </c>
      <c r="B60" s="190" t="s">
        <v>381</v>
      </c>
    </row>
    <row r="61" spans="1:2" s="95" customFormat="1" ht="30" customHeight="1" x14ac:dyDescent="0.25">
      <c r="A61" s="183" t="s">
        <v>269</v>
      </c>
      <c r="B61" s="191" t="s">
        <v>538</v>
      </c>
    </row>
    <row r="62" spans="1:2" s="95" customFormat="1" x14ac:dyDescent="0.25">
      <c r="A62" s="183" t="s">
        <v>270</v>
      </c>
      <c r="B62" s="191" t="s">
        <v>539</v>
      </c>
    </row>
    <row r="63" spans="1:2" s="95" customFormat="1" x14ac:dyDescent="0.25">
      <c r="A63" s="183" t="s">
        <v>271</v>
      </c>
      <c r="B63" s="191" t="s">
        <v>381</v>
      </c>
    </row>
    <row r="64" spans="1:2" s="95" customFormat="1" x14ac:dyDescent="0.25">
      <c r="A64" s="183" t="s">
        <v>493</v>
      </c>
      <c r="B64" s="191"/>
    </row>
    <row r="65" spans="1:2" s="95" customFormat="1" x14ac:dyDescent="0.25">
      <c r="A65" s="183" t="s">
        <v>272</v>
      </c>
      <c r="B65" s="191" t="s">
        <v>381</v>
      </c>
    </row>
    <row r="66" spans="1:2" ht="30" customHeight="1" thickBot="1" x14ac:dyDescent="0.3">
      <c r="A66" s="184" t="s">
        <v>273</v>
      </c>
      <c r="B66" s="138"/>
    </row>
    <row r="67" spans="1:2" ht="30" customHeight="1" thickBot="1" x14ac:dyDescent="0.3">
      <c r="A67" s="184" t="s">
        <v>274</v>
      </c>
      <c r="B67" s="138"/>
    </row>
    <row r="68" spans="1:2" s="95" customFormat="1" x14ac:dyDescent="0.25">
      <c r="A68" s="183" t="s">
        <v>259</v>
      </c>
      <c r="B68" s="139" t="s">
        <v>381</v>
      </c>
    </row>
    <row r="69" spans="1:2" s="95" customFormat="1" x14ac:dyDescent="0.25">
      <c r="A69" s="183" t="s">
        <v>396</v>
      </c>
      <c r="B69" s="139" t="s">
        <v>381</v>
      </c>
    </row>
    <row r="70" spans="1:2" s="95" customFormat="1" x14ac:dyDescent="0.25">
      <c r="A70" s="183" t="s">
        <v>397</v>
      </c>
      <c r="B70" s="139" t="s">
        <v>381</v>
      </c>
    </row>
    <row r="71" spans="1:2" ht="15.75" thickBot="1" x14ac:dyDescent="0.3">
      <c r="A71" s="184" t="s">
        <v>275</v>
      </c>
      <c r="B71" s="140" t="s">
        <v>503</v>
      </c>
    </row>
    <row r="72" spans="1:2" ht="15.75" thickBot="1" x14ac:dyDescent="0.3">
      <c r="A72" s="184" t="s">
        <v>276</v>
      </c>
      <c r="B72" s="138"/>
    </row>
    <row r="73" spans="1:2" s="95" customFormat="1" x14ac:dyDescent="0.25">
      <c r="A73" s="183" t="s">
        <v>398</v>
      </c>
      <c r="B73" s="141" t="s">
        <v>245</v>
      </c>
    </row>
    <row r="74" spans="1:2" s="95" customFormat="1" x14ac:dyDescent="0.25">
      <c r="A74" s="183" t="s">
        <v>399</v>
      </c>
      <c r="B74" s="139" t="s">
        <v>245</v>
      </c>
    </row>
    <row r="75" spans="1:2" s="95" customFormat="1" x14ac:dyDescent="0.25">
      <c r="A75" s="183" t="s">
        <v>400</v>
      </c>
      <c r="B75" s="139" t="s">
        <v>245</v>
      </c>
    </row>
    <row r="76" spans="1:2" ht="30" customHeight="1" thickBot="1" x14ac:dyDescent="0.3">
      <c r="A76" s="184" t="s">
        <v>277</v>
      </c>
      <c r="B76" s="138" t="s">
        <v>553</v>
      </c>
    </row>
    <row r="77" spans="1:2" ht="30" customHeight="1" thickBot="1" x14ac:dyDescent="0.3">
      <c r="A77" s="184" t="s">
        <v>278</v>
      </c>
      <c r="B77" s="140"/>
    </row>
    <row r="78" spans="1:2" s="95" customFormat="1" x14ac:dyDescent="0.25">
      <c r="A78" s="183" t="s">
        <v>401</v>
      </c>
      <c r="B78" s="191" t="s">
        <v>381</v>
      </c>
    </row>
    <row r="79" spans="1:2" s="95" customFormat="1" ht="30" customHeight="1" x14ac:dyDescent="0.25">
      <c r="A79" s="183" t="s">
        <v>402</v>
      </c>
      <c r="B79" s="191" t="s">
        <v>381</v>
      </c>
    </row>
    <row r="80" spans="1:2" s="95" customFormat="1" x14ac:dyDescent="0.25">
      <c r="A80" s="183" t="s">
        <v>403</v>
      </c>
      <c r="B80" s="191" t="s">
        <v>381</v>
      </c>
    </row>
    <row r="81" spans="1:2" s="95" customFormat="1" x14ac:dyDescent="0.25">
      <c r="A81" s="183" t="s">
        <v>404</v>
      </c>
      <c r="B81" s="191" t="s">
        <v>381</v>
      </c>
    </row>
    <row r="82" spans="1:2" s="95" customFormat="1" x14ac:dyDescent="0.25">
      <c r="A82" s="183" t="s">
        <v>405</v>
      </c>
      <c r="B82" s="191" t="s">
        <v>381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2023-02-14T09:12:28Z</cp:lastPrinted>
  <dcterms:created xsi:type="dcterms:W3CDTF">2015-08-16T15:31:05Z</dcterms:created>
  <dcterms:modified xsi:type="dcterms:W3CDTF">2025-12-10T11:29:39Z</dcterms:modified>
</cp:coreProperties>
</file>