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эфф'!$A$1:$AS$118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<sst xmlns="http://schemas.openxmlformats.org/spreadsheetml/2006/main" count="1235" uniqueCount="633">
  <si>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</si>
  <si>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</si>
  <si>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</si>
  <si>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</si>
  <si>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</si>
  <si>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</si>
  <si>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</si>
  <si>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</si>
  <si>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</si>
  <si>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</si>
  <si>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</si>
  <si>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</si>
  <si>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</si>
  <si>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</si>
  <si>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</si>
  <si>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</si>
  <si>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</si>
  <si>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</si>
  <si>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</si>
  <si>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</si>
  <si>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</si>
  <si>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</si>
  <si>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</si>
  <si>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</si>
  <si>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</si>
  <si>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</si>
  <si>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</si>
  <si>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</si>
  <si>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</si>
  <si>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</si>
  <si>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</si>
  <si>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</si>
  <si>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</si>
  <si>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</si>
  <si>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</si>
  <si>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</si>
  <si>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</si>
  <si>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</si>
  <si>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</si>
  <si>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</si>
  <si>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</si>
  <si>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</si>
  <si>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</si>
  <si>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</si>
  <si>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</si>
  <si>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</si>
  <si>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</si>
  <si>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</si>
  <si>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</si>
  <si>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</si>
  <si>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</si>
  <si>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</si>
  <si>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</si>
  <si>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</si>
  <si>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</si>
  <si>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</si>
  <si>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</si>
  <si>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</si>
  <si>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</si>
  <si>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</si>
  <si>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</si>
  <si>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</si>
  <si>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</si>
  <si>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</si>
  <si>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</si>
  <si>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</si>
  <si>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</si>
  <si>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</si>
  <si>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</si>
  <si>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</si>
  <si>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</si>
  <si>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</si>
  <si>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</si>
  <si>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</si>
  <si>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</si>
  <si>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</si>
  <si>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</si>
  <si>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</si>
  <si>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</si>
  <si>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</si>
  <si>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</si>
  <si>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</si>
  <si>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</si>
  <si>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</si>
  <si>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</si>
  <si>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</si>
  <si>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</si>
  <si>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</si>
  <si>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</si>
  <si>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</si>
  <si>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</si>
  <si>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</si>
  <si>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</si>
  <si>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</si>
  <si>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</si>
  <si>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</si>
  <si>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</si>
  <si>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</si>
  <si>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</si>
  <si>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</si>
  <si>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</si>
  <si>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</si>
  <si>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</si>
  <si>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</si>
  <si>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</si>
  <si>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</si>
  <si>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</si>
  <si>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</si>
  <si>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</si>
  <si>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</si>
  <si>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</si>
  <si>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</si>
  <si>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</si>
  <si>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</si>
  <si>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</si>
  <si>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</si>
  <si>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</si>
  <si>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</si>
  <si>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</si>
  <si>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</si>
  <si>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</si>
  <si>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</si>
  <si>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</si>
  <si>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</si>
  <si>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</si>
  <si>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</si>
  <si>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</si>
  <si>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</si>
  <si>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</si>
  <si>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</si>
  <si>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</si>
  <si>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</si>
  <si>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</si>
  <si>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</si>
  <si>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</si>
  <si>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</si>
  <si>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</si>
  <si>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</si>
  <si>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</si>
  <si>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</si>
  <si>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</si>
  <si>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</si>
  <si>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</si>
  <si>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</si>
  <si>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</si>
  <si>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</si>
  <si>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</si>
  <si>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</si>
  <si>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</si>
  <si>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</si>
  <si>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</si>
  <si>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</si>
  <si>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</si>
  <si>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</si>
  <si>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</si>
  <si>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</si>
  <si>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</si>
  <si>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</si>
  <si>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</si>
  <si>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</si>
  <si>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</si>
  <si>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</si>
  <si>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</si>
  <si>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</si>
  <si>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</si>
  <si>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</si>
  <si>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</si>
  <si>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</si>
  <si>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</si>
  <si>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</si>
  <si>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</si>
  <si>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</si>
  <si>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</si>
  <si>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</si>
  <si>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</si>
  <si>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</si>
  <si>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</si>
  <si>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</si>
  <si>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</si>
  <si>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</si>
  <si>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</si>
  <si>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</si>
  <si>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</si>
  <si>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</si>
  <si>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</si>
  <si>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</si>
  <si>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</si>
  <si>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</si>
  <si>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</si>
  <si>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</si>
  <si>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</si>
  <si>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</si>
  <si>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</si>
  <si>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</si>
  <si>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</si>
  <si>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</si>
  <si>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</si>
  <si>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</si>
  <si>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</si>
  <si>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</si>
  <si>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</si>
  <si>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</si>
  <si>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</si>
  <si>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</si>
  <si>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</si>
  <si>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</si>
  <si>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</si>
  <si>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</si>
  <si>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</si>
  <si>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</si>
  <si>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</si>
  <si>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</si>
  <si>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</si>
  <si>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</si>
  <si>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</si>
  <si>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</si>
  <si>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</si>
  <si>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</si>
  <si>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</si>
  <si>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</si>
  <si>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</si>
  <si>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</si>
  <si>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</si>
  <si>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</si>
  <si>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</si>
  <si>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</si>
  <si>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</si>
  <si>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</si>
  <si>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</si>
  <si>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</si>
  <si>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</si>
  <si>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</si>
  <si>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</si>
  <si>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</si>
  <si>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</si>
  <si>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</si>
  <si>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</si>
  <si>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</si>
  <si>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</si>
  <si>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</si>
  <si>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</si>
  <si>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</si>
  <si>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</si>
  <si>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</si>
  <si>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</si>
  <si>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</si>
  <si>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</si>
  <si>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</si>
  <si>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</si>
  <si>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</si>
  <si>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</si>
  <si>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</si>
  <si>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</si>
  <si>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</si>
  <si>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</si>
  <si>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</si>
  <si>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</si>
  <si>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</si>
  <si>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</si>
  <si>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</si>
  <si>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</si>
  <si>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</si>
  <si>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</si>
  <si>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</si>
  <si>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</si>
  <si>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</si>
  <si>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</si>
  <si>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</si>
  <si>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</si>
  <si>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</si>
  <si>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</si>
  <si>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</si>
  <si>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</si>
  <si>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</si>
  <si>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</si>
  <si>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</si>
  <si>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</si>
  <si>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</si>
  <si>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</si>
  <si>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</si>
  <si>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</si>
  <si>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</si>
  <si>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</si>
  <si>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</si>
  <si>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</si>
  <si>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</si>
  <si>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</si>
  <si>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</si>
  <si>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</si>
  <si>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</si>
  <si>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</si>
  <si>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</si>
  <si>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</si>
  <si>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</si>
  <si>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</si>
  <si>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</si>
  <si>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</si>
  <si>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</si>
  <si>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</si>
  <si>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</si>
  <si>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</si>
  <si>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</si>
  <si>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</si>
  <si>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</si>
  <si>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</si>
  <si>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</si>
  <si>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</si>
  <si>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</si>
  <si>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</si>
  <si>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</si>
  <si>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</si>
  <si>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</si>
  <si>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</si>
  <si>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</si>
  <si>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</si>
  <si>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</si>
  <si>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</si>
  <si>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</si>
  <si>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</si>
  <si>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</si>
  <si>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</si>
  <si>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</si>
  <si>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</si>
  <si>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</si>
  <si>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</si>
  <si>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</si>
  <si>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</si>
  <si>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</si>
  <si>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</si>
  <si>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</si>
  <si>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</si>
  <si>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</si>
  <si>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</si>
  <si>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</si>
  <si>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</si>
  <si>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</si>
  <si>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</si>
  <si>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</si>
  <si>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</si>
  <si>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</si>
  <si>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</si>
  <si>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</si>
  <si>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</si>
  <si>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</si>
  <si>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</si>
  <si>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</si>
  <si>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</si>
  <si>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</si>
  <si>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</si>
  <si>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</si>
  <si>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</si>
  <si>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</si>
  <si>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</si>
  <si>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</si>
  <si>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</si>
  <si>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</si>
  <si>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</si>
  <si>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</si>
  <si>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</si>
  <si>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</si>
  <si>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</si>
  <si>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</si>
  <si>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</si>
  <si>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</si>
  <si>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</si>
  <si>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</si>
  <si>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</si>
  <si>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</si>
  <si>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</si>
  <si>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</si>
  <si>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</si>
  <si>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</si>
  <si>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</si>
  <si>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</si>
  <si>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</si>
  <si>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</si>
  <si>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</si>
  <si>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</si>
  <si>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</si>
  <si>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</si>
  <si>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</si>
  <si>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</si>
  <si>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</si>
  <si>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</si>
  <si>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</si>
  <si>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</si>
  <si>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</si>
  <si>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</si>
  <si>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</si>
  <si>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</si>
  <si>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</si>
  <si>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</si>
  <si>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</si>
  <si>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</si>
  <si>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</si>
  <si>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</si>
  <si>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</si>
  <si>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</si>
  <si>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</si>
  <si>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</si>
  <si>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</si>
  <si>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</si>
  <si>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</si>
  <si>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</si>
  <si>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</si>
  <si>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</si>
  <si>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</si>
  <si>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</si>
  <si>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</si>
  <si>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</si>
  <si>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</si>
  <si>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</si>
  <si>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</si>
  <si>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</si>
  <si>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</si>
  <si>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</si>
  <si>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</si>
  <si>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</si>
  <si>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</si>
  <si>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</si>
  <si>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</si>
  <si>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</si>
  <si>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</si>
  <si>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</si>
  <si>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</si>
  <si>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</si>
  <si>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</si>
  <si>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</si>
  <si>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</si>
  <si>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</si>
  <si>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</si>
  <si>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</si>
  <si>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</si>
  <si>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</si>
  <si>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</si>
  <si>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</si>
  <si>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</si>
  <si>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</si>
  <si>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</si>
  <si>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</si>
  <si>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</si>
  <si>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</si>
  <si>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</si>
  <si>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</si>
  <si>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</si>
  <si>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</si>
  <si>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</si>
  <si>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</si>
  <si>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</si>
  <si>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</si>
  <si>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</si>
  <si>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</si>
  <si>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</si>
  <si>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</si>
  <si>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</si>
  <si>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</si>
  <si>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</si>
  <si>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</si>
  <si>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</si>
  <si>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</si>
  <si>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</si>
  <si>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</si>
  <si>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</si>
  <si>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</si>
  <si>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</si>
  <si>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</si>
  <si>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</si>
  <si>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</si>
  <si>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</si>
  <si>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</si>
  <si>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</si>
  <si>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</si>
  <si>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</si>
  <si>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</si>
  <si>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</si>
  <si>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</si>
  <si>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</si>
  <si>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</si>
  <si>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</si>
  <si>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</si>
  <si>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</si>
  <si>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</si>
  <si>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</si>
  <si>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</si>
  <si>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</si>
  <si>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</si>
  <si>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</si>
  <si>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</si>
  <si>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</si>
  <si>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</si>
  <si>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</si>
  <si>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</si>
  <si>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</si>
  <si>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</si>
  <si>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</si>
  <si>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</si>
  <si>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</si>
  <si>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</si>
  <si>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</si>
  <si>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</si>
  <si>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</si>
  <si>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</si>
  <si>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</si>
  <si>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</si>
  <si>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</si>
  <si>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</si>
  <si>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</si>
  <si>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</si>
  <si>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</si>
  <si>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</si>
  <si>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</si>
  <si>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</si>
  <si>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</si>
  <si>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</si>
  <si>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</si>
  <si>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</si>
  <si>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</si>
  <si>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</si>
  <si>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</si>
  <si>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</si>
  <si>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</si>
  <si>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</si>
  <si>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</si>
  <si>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</si>
  <si>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N_TP1100.PR.0077</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</si>
  <si>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</si>
  <si>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</si>
  <si>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</si>
  <si>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</si>
  <si>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</si>
  <si>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</si>
  <si>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</si>
  <si>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</si>
  <si>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</si>
  <si>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</si>
  <si>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</si>
  <si>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</si>
  <si>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</si>
  <si>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</si>
  <si>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</si>
  <si>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</si>
  <si>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</si>
  <si>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</si>
  <si>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</si>
  <si>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</si>
  <si>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</si>
  <si>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</si>
  <si>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</si>
  <si>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</si>
  <si>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</si>
  <si>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</si>
  <si>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</si>
  <si>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</si>
  <si>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</si>
  <si>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</si>
  <si>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</si>
  <si>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</si>
  <si>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</si>
  <si>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</si>
  <si>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</si>
  <si>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</si>
  <si>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</si>
  <si>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</si>
  <si>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</si>
  <si>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</si>
  <si>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</si>
  <si>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</si>
  <si>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</si>
  <si>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</si>
  <si>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</si>
  <si>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</si>
  <si>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</si>
  <si>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</si>
  <si>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</si>
  <si>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</si>
  <si>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</si>
  <si>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</si>
  <si>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</si>
  <si>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</si>
  <si>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</si>
  <si>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</si>
  <si>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</si>
  <si>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</si>
  <si>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</si>
  <si>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</si>
  <si>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</si>
  <si>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</si>
  <si>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</si>
  <si>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</si>
  <si>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</si>
  <si>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</si>
  <si>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</si>
  <si>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</si>
  <si>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</si>
  <si>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</si>
  <si>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</si>
  <si>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</si>
  <si>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</si>
  <si>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</si>
  <si>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</si>
  <si>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</si>
  <si>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</si>
  <si>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</si>
  <si>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</si>
  <si>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</si>
  <si>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</si>
  <si>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</si>
  <si>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</si>
  <si>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</si>
  <si>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1 системы АОПС</t>
  </si>
  <si>
    <t>1.6 Прочие инвестиционные проекты</t>
  </si>
  <si>
    <t>Год 2028</t>
  </si>
  <si>
    <t>г. Сургут</t>
  </si>
  <si>
    <t>Год раскрытия информации: 2025 год</t>
  </si>
  <si>
    <t>0,134 млн. руб. без НДС за 1 проект</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</si>
  <si>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</si>
  <si>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</si>
  <si>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</si>
  <si>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</si>
  <si>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</si>
  <si>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</si>
  <si>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</si>
  <si>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реконсрукции здания ОПУ-1,2 на ПС 110/6 кВ Бензиновая, реконструкция здания ЗРУ-10 кВ на ПС 110/10 кВ Трангаз (установка автоматической системы пожарной сигнализации, системы оповещения и управления эвакуации людей) филиала АО "Россети Тюмень" Сургутские электрические сети</t>
  </si>
  <si>
    <t>Предварительный расчет стоимости работ</t>
  </si>
  <si>
    <t>СЦ</t>
  </si>
  <si>
    <t>СЦ ЕП</t>
  </si>
  <si>
    <t>ООО "БОНА"</t>
  </si>
  <si>
    <t>Закупка проведена по 2-м объектам ИПР, по результатам которой заключен договор на 289.998,00 руб. с НДС. Объем договора на данный объект составляет 172.276,04 руб. с НДС.</t>
  </si>
  <si>
    <t>объем заключенного договора 10/02-198 от 07.05.2024 . ООО "БОНА"    в ценах 2024 года с НДС, млн. руб</t>
  </si>
  <si>
    <t xml:space="preserve"> ООО "БОНА"</t>
  </si>
  <si>
    <t>Отставание по графику выполнения работ</t>
  </si>
  <si>
    <t>АОПС - 1 система</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</si>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</sst>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000"/>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30" fillId="0" borderId="0"/>
    <xf numFmtId="0" fontId="3" fillId="0" borderId="0"/>
    <xf numFmtId="0" fontId="62" fillId="0" borderId="0"/>
    <xf numFmtId="9" fontId="63" fillId="0" borderId="0" applyFont="0" applyFill="0" applyBorder="0" applyAlignment="0" applyProtection="0"/>
    <xf numFmtId="38" fontId="64" fillId="0" borderId="0">
      <alignment vertical="top"/>
    </xf>
    <xf numFmtId="164" fontId="62" fillId="0" borderId="0" applyFont="0" applyFill="0" applyBorder="0" applyAlignment="0" applyProtection="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0" fontId="3" fillId="0" borderId="1" xfId="1" applyBorder="1" applyAlignment="1">
      <alignment horizontal="center" vertical="center"/>
    </xf>
    <xf numFmtId="169" fontId="7" fillId="0" borderId="1" xfId="1" applyNumberFormat="1" applyFont="1" applyBorder="1" applyAlignment="1">
      <alignment horizontal="center" vertical="center" wrapText="1"/>
    </xf>
    <xf numFmtId="2" fontId="11" fillId="0" borderId="0" xfId="41" applyNumberFormat="1"/>
    <xf numFmtId="170" fontId="11" fillId="0" borderId="1" xfId="67" applyNumberFormat="1" applyFont="1" applyFill="1" applyBorder="1" applyAlignment="1">
      <alignment horizontal="right"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xf>
    <xf numFmtId="0" fontId="36" fillId="0" borderId="38" xfId="0" applyFont="1" applyBorder="1" applyAlignment="1">
      <alignment horizontal="left" vertical="center" wrapText="1"/>
    </xf>
    <xf numFmtId="0" fontId="36" fillId="0" borderId="29" xfId="0" applyFont="1" applyBorder="1" applyAlignment="1">
      <alignment horizontal="left" vertical="center" wrapText="1"/>
    </xf>
    <xf numFmtId="0" fontId="38" fillId="0" borderId="0" xfId="50" applyFont="1"/>
    <xf numFmtId="0" fontId="66" fillId="0" borderId="0" xfId="50" applyFont="1"/>
    <xf numFmtId="0" fontId="67" fillId="0" borderId="0" xfId="50" applyFont="1"/>
    <xf numFmtId="0" fontId="67" fillId="0" borderId="0" xfId="50" applyFont="1" applyAlignment="1">
      <alignment horizontal="center" vertical="center"/>
    </xf>
    <xf numFmtId="0" fontId="67" fillId="0" borderId="27" xfId="50" applyFont="1" applyBorder="1" applyAlignment="1">
      <alignment horizontal="center" vertical="center"/>
    </xf>
    <xf numFmtId="0" fontId="67" fillId="0" borderId="1" xfId="50" applyFont="1" applyBorder="1" applyAlignment="1">
      <alignment horizontal="center" vertical="center"/>
    </xf>
    <xf numFmtId="0" fontId="67" fillId="0" borderId="23" xfId="50" applyFont="1" applyBorder="1" applyAlignment="1">
      <alignment horizontal="center" vertical="center"/>
    </xf>
    <xf numFmtId="0" fontId="67" fillId="0" borderId="0" xfId="50" applyFont="1" applyAlignment="1">
      <alignment vertical="center"/>
    </xf>
    <xf numFmtId="0" fontId="67" fillId="0" borderId="2" xfId="50" applyFont="1" applyBorder="1" applyAlignment="1">
      <alignment horizontal="center" vertical="center"/>
    </xf>
    <xf numFmtId="0" fontId="65" fillId="0" borderId="2" xfId="50" applyFont="1" applyBorder="1" applyAlignment="1">
      <alignment horizontal="center" vertical="center"/>
    </xf>
    <xf numFmtId="0" fontId="69"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67"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4"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4"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169" fontId="41" fillId="0" borderId="29" xfId="2" applyNumberFormat="1" applyFont="1" applyBorder="1" applyAlignment="1">
      <alignment horizontal="justify" vertical="top" wrapText="1"/>
    </xf>
    <xf numFmtId="0" fontId="11" fillId="0" borderId="54" xfId="2" applyBorder="1" applyAlignment="1">
      <alignment horizontal="center" vertical="top" wrapText="1"/>
    </xf>
    <xf numFmtId="0" fontId="11" fillId="0" borderId="54" xfId="2" applyBorder="1" applyAlignment="1">
      <alignment horizontal="center" vertical="center" wrapText="1"/>
    </xf>
    <xf numFmtId="14" fontId="11" fillId="0" borderId="54" xfId="2" applyNumberFormat="1" applyBorder="1" applyAlignment="1">
      <alignment horizontal="center" vertical="center" wrapText="1"/>
    </xf>
    <xf numFmtId="0" fontId="11" fillId="0" borderId="54" xfId="2" applyBorder="1" applyAlignment="1">
      <alignment horizontal="left" vertical="top" wrapText="1"/>
    </xf>
    <xf numFmtId="168" fontId="43" fillId="0" borderId="54" xfId="2" applyNumberFormat="1" applyFont="1" applyBorder="1" applyAlignment="1">
      <alignment horizontal="right" vertical="top" wrapText="1"/>
    </xf>
    <xf numFmtId="14" fontId="11" fillId="0" borderId="54" xfId="2" applyNumberFormat="1" applyBorder="1" applyAlignment="1">
      <alignment horizontal="center" vertical="center"/>
    </xf>
    <xf numFmtId="0" fontId="11" fillId="0" borderId="54" xfId="2" applyBorder="1"/>
    <xf numFmtId="1" fontId="41" fillId="0" borderId="54" xfId="49" applyNumberFormat="1" applyFont="1" applyBorder="1" applyAlignment="1">
      <alignment horizontal="center" vertical="center"/>
    </xf>
    <xf numFmtId="49" fontId="41" fillId="0" borderId="54" xfId="49" applyNumberFormat="1" applyFont="1" applyBorder="1" applyAlignment="1">
      <alignment horizontal="center" vertical="center" wrapText="1"/>
    </xf>
    <xf numFmtId="49" fontId="41" fillId="0" borderId="54" xfId="0" applyNumberFormat="1" applyFont="1" applyBorder="1" applyAlignment="1">
      <alignment horizontal="center" vertical="center" wrapText="1"/>
    </xf>
    <xf numFmtId="171" fontId="41" fillId="0" borderId="54" xfId="49" applyNumberFormat="1" applyFont="1" applyBorder="1" applyAlignment="1">
      <alignment horizontal="center" vertical="center"/>
    </xf>
    <xf numFmtId="49" fontId="41" fillId="0" borderId="54" xfId="49" applyNumberFormat="1" applyFont="1" applyBorder="1" applyAlignment="1">
      <alignment horizontal="center" vertical="center"/>
    </xf>
    <xf numFmtId="3" fontId="41" fillId="0" borderId="54" xfId="49" applyNumberFormat="1" applyFont="1" applyBorder="1" applyAlignment="1">
      <alignment horizontal="center" vertical="center"/>
    </xf>
    <xf numFmtId="14" fontId="41" fillId="0" borderId="54" xfId="49" applyNumberFormat="1" applyFont="1" applyBorder="1" applyAlignment="1">
      <alignment horizontal="center" vertical="center"/>
    </xf>
    <xf numFmtId="172" fontId="36" fillId="0" borderId="36" xfId="0" applyNumberFormat="1" applyFont="1" applyBorder="1" applyAlignment="1">
      <alignment horizontal="left" vertical="center"/>
    </xf>
    <xf numFmtId="169" fontId="41" fillId="0" borderId="35" xfId="2" applyNumberFormat="1" applyFont="1" applyBorder="1" applyAlignment="1">
      <alignment horizontal="justify" vertical="top" wrapText="1"/>
    </xf>
    <xf numFmtId="169" fontId="41" fillId="0" borderId="32" xfId="2" applyNumberFormat="1" applyFont="1" applyBorder="1" applyAlignment="1">
      <alignment horizontal="justify" vertical="top" wrapText="1"/>
    </xf>
    <xf numFmtId="9" fontId="11" fillId="0" borderId="54"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Border="1" applyAlignment="1">
      <alignment horizontal="center" vertical="center"/>
    </xf>
    <xf numFmtId="0" fontId="65" fillId="0" borderId="20" xfId="50" applyFont="1" applyBorder="1" applyAlignment="1">
      <alignment horizontal="center"/>
    </xf>
    <xf numFmtId="0" fontId="67" fillId="0" borderId="0" xfId="50" applyFo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8" fillId="0" borderId="1" xfId="50" applyFont="1" applyBorder="1" applyAlignment="1">
      <alignment horizontal="center" vertical="center"/>
    </xf>
    <xf numFmtId="0" fontId="67" fillId="0" borderId="3" xfId="50" applyFont="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Border="1" applyAlignment="1">
      <alignment horizontal="center"/>
    </xf>
    <xf numFmtId="0" fontId="65" fillId="0" borderId="1" xfId="50" applyFont="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53" xfId="50" applyFont="1" applyBorder="1" applyAlignment="1">
      <alignment horizontal="center" vertical="center"/>
    </xf>
    <xf numFmtId="0" fontId="65" fillId="0" borderId="52" xfId="50" applyFont="1" applyBorder="1" applyAlignment="1">
      <alignment horizontal="center" vertical="center"/>
    </xf>
    <xf numFmtId="0" fontId="65" fillId="0" borderId="53" xfId="50" applyFont="1" applyBorder="1" applyAlignment="1">
      <alignment horizontal="center"/>
    </xf>
    <xf numFmtId="0" fontId="65" fillId="0" borderId="52"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0" xfId="1" applyFont="1" applyAlignment="1">
      <alignment horizontal="center" vertical="center"/>
    </xf>
    <xf numFmtId="0" fontId="61" fillId="0" borderId="0" xfId="1" applyFont="1" applyAlignment="1">
      <alignment horizontal="center" vertical="center" wrapText="1"/>
    </xf>
    <xf numFmtId="0" fontId="43" fillId="0" borderId="54" xfId="52" applyFont="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4" xfId="41" applyFont="1" applyBorder="1" applyAlignment="1">
      <alignment horizontal="center" vertical="center" wrapText="1"/>
    </xf>
    <xf numFmtId="0" fontId="43" fillId="0" borderId="54"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7B-4C44-AF54-1F67970103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7B-4C44-AF54-1F67970103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7+/&#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SheetLayoutView="10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613</v>
      </c>
      <c r="B5" s="214"/>
      <c r="C5" s="214"/>
      <c r="D5" s="132"/>
      <c r="E5" s="132"/>
      <c r="F5" s="132"/>
      <c r="G5" s="132"/>
      <c r="H5" s="132"/>
      <c r="I5" s="132"/>
      <c r="J5" s="132"/>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523</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524</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578</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505</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610</v>
      </c>
      <c r="D22" s="6"/>
      <c r="E22" s="6"/>
      <c r="F22" s="6"/>
      <c r="G22" s="6"/>
      <c r="H22" s="6"/>
      <c r="I22" s="4"/>
      <c r="J22" s="4"/>
      <c r="K22" s="4"/>
      <c r="L22" s="4"/>
      <c r="M22" s="4"/>
      <c r="N22" s="4"/>
      <c r="O22" s="4"/>
      <c r="P22" s="4"/>
      <c r="Q22" s="4"/>
      <c r="R22" s="4"/>
      <c r="S22" s="4"/>
    </row>
    <row r="23" spans="1:22" s="3" customFormat="1" ht="58.5" customHeight="1" x14ac:dyDescent="0.2">
      <c r="A23" s="19" t="s">
        <v>63</v>
      </c>
      <c r="B23" s="21" t="s">
        <v>64</v>
      </c>
      <c r="C23" s="20" t="s">
        <v>561</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562</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563</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87" t="s">
        <v>612</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564</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564</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564</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564</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564</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565</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564</v>
      </c>
    </row>
    <row r="35" spans="1:18" ht="58.5" customHeight="1" x14ac:dyDescent="0.25">
      <c r="A35" s="19" t="s">
        <v>462</v>
      </c>
      <c r="B35" s="30" t="s">
        <v>72</v>
      </c>
      <c r="C35" s="152" t="s">
        <v>564</v>
      </c>
    </row>
    <row r="36" spans="1:18" ht="51.75" customHeight="1" x14ac:dyDescent="0.25">
      <c r="A36" s="19" t="s">
        <v>475</v>
      </c>
      <c r="B36" s="30" t="s">
        <v>460</v>
      </c>
      <c r="C36" s="152" t="s">
        <v>564</v>
      </c>
    </row>
    <row r="37" spans="1:18" ht="43.5" customHeight="1" x14ac:dyDescent="0.25">
      <c r="A37" s="19" t="s">
        <v>463</v>
      </c>
      <c r="B37" s="30" t="s">
        <v>461</v>
      </c>
      <c r="C37" s="152" t="s">
        <v>366</v>
      </c>
    </row>
    <row r="38" spans="1:18" ht="43.5" customHeight="1" x14ac:dyDescent="0.25">
      <c r="A38" s="19" t="s">
        <v>476</v>
      </c>
      <c r="B38" s="30" t="s">
        <v>238</v>
      </c>
      <c r="C38" s="152" t="s">
        <v>564</v>
      </c>
    </row>
    <row r="39" spans="1:18" ht="23.25" customHeight="1" x14ac:dyDescent="0.25">
      <c r="A39" s="211"/>
      <c r="B39" s="212"/>
      <c r="C39" s="213"/>
    </row>
    <row r="40" spans="1:18" ht="63" x14ac:dyDescent="0.25">
      <c r="A40" s="19" t="s">
        <v>464</v>
      </c>
      <c r="B40" s="30" t="s">
        <v>518</v>
      </c>
      <c r="C40" s="153" t="s">
        <v>566</v>
      </c>
    </row>
    <row r="41" spans="1:18" ht="105.75" customHeight="1" x14ac:dyDescent="0.25">
      <c r="A41" s="19" t="s">
        <v>477</v>
      </c>
      <c r="B41" s="30" t="s">
        <v>500</v>
      </c>
      <c r="C41" s="27" t="s">
        <v>567</v>
      </c>
    </row>
    <row r="42" spans="1:18" ht="83.25" customHeight="1" x14ac:dyDescent="0.25">
      <c r="A42" s="19" t="s">
        <v>465</v>
      </c>
      <c r="B42" s="30" t="s">
        <v>515</v>
      </c>
      <c r="C42" s="27" t="s">
        <v>567</v>
      </c>
    </row>
    <row r="43" spans="1:18" ht="186" customHeight="1" x14ac:dyDescent="0.25">
      <c r="A43" s="19" t="s">
        <v>480</v>
      </c>
      <c r="B43" s="30" t="s">
        <v>481</v>
      </c>
      <c r="C43" s="27" t="s">
        <v>572</v>
      </c>
    </row>
    <row r="44" spans="1:18" ht="111" customHeight="1" x14ac:dyDescent="0.25">
      <c r="A44" s="19" t="s">
        <v>466</v>
      </c>
      <c r="B44" s="30" t="s">
        <v>506</v>
      </c>
      <c r="C44" s="27" t="s">
        <v>572</v>
      </c>
    </row>
    <row r="45" spans="1:18" ht="120" customHeight="1" x14ac:dyDescent="0.25">
      <c r="A45" s="19" t="s">
        <v>501</v>
      </c>
      <c r="B45" s="30" t="s">
        <v>507</v>
      </c>
      <c r="C45" s="27" t="s">
        <v>567</v>
      </c>
    </row>
    <row r="46" spans="1:18" ht="101.25" customHeight="1" x14ac:dyDescent="0.25">
      <c r="A46" s="19" t="s">
        <v>467</v>
      </c>
      <c r="B46" s="30" t="s">
        <v>508</v>
      </c>
      <c r="C46" s="27" t="s">
        <v>567</v>
      </c>
    </row>
    <row r="47" spans="1:18" ht="18.75" customHeight="1" x14ac:dyDescent="0.25">
      <c r="A47" s="211"/>
      <c r="B47" s="212"/>
      <c r="C47" s="213"/>
    </row>
    <row r="48" spans="1:18" ht="75.75" customHeight="1" x14ac:dyDescent="0.25">
      <c r="A48" s="19" t="s">
        <v>502</v>
      </c>
      <c r="B48" s="30" t="s">
        <v>516</v>
      </c>
      <c r="C48" s="154">
        <v>0.17227603999999999</v>
      </c>
    </row>
    <row r="49" spans="1:3" ht="71.25" customHeight="1" x14ac:dyDescent="0.25">
      <c r="A49" s="19" t="s">
        <v>468</v>
      </c>
      <c r="B49" s="30" t="s">
        <v>517</v>
      </c>
      <c r="C49" s="154">
        <v>0.14356336666666666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2" t="str">
        <f>'1. паспорт местоположение'!A12:C12</f>
        <v>N_TP1100.PR.0077</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36.75" customHeight="1" x14ac:dyDescent="0.2">
      <c r="A14" s="220" t="str">
        <f>'1. паспорт местоположение'!A15:C15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479</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5</v>
      </c>
      <c r="B19" s="221" t="s">
        <v>108</v>
      </c>
      <c r="C19" s="223" t="s">
        <v>372</v>
      </c>
      <c r="D19" s="221" t="s">
        <v>371</v>
      </c>
      <c r="E19" s="221" t="s">
        <v>107</v>
      </c>
      <c r="F19" s="221" t="s">
        <v>106</v>
      </c>
      <c r="G19" s="221" t="s">
        <v>367</v>
      </c>
      <c r="H19" s="221" t="s">
        <v>105</v>
      </c>
      <c r="I19" s="221" t="s">
        <v>104</v>
      </c>
      <c r="J19" s="221" t="s">
        <v>103</v>
      </c>
      <c r="K19" s="221" t="s">
        <v>102</v>
      </c>
      <c r="L19" s="221" t="s">
        <v>101</v>
      </c>
      <c r="M19" s="221" t="s">
        <v>100</v>
      </c>
      <c r="N19" s="221" t="s">
        <v>99</v>
      </c>
      <c r="O19" s="221" t="s">
        <v>98</v>
      </c>
      <c r="P19" s="221" t="s">
        <v>97</v>
      </c>
      <c r="Q19" s="221" t="s">
        <v>370</v>
      </c>
      <c r="R19" s="221"/>
      <c r="S19" s="225" t="s">
        <v>471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2" t="s">
        <v>368</v>
      </c>
      <c r="R20" s="33" t="s">
        <v>369</v>
      </c>
      <c r="S20" s="225"/>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2" t="str">
        <f>'2. паспорт  ТП'!A11:S11</f>
        <v>N_TP1100.PR.0077</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0"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484</v>
      </c>
      <c r="B19" s="217"/>
      <c r="C19" s="217"/>
      <c r="D19" s="217"/>
      <c r="E19" s="217"/>
      <c r="F19" s="217"/>
      <c r="G19" s="217"/>
      <c r="H19" s="217"/>
      <c r="I19" s="217"/>
      <c r="J19" s="217"/>
      <c r="K19" s="217"/>
      <c r="L19" s="217"/>
      <c r="M19" s="217"/>
      <c r="N19" s="217"/>
      <c r="O19" s="217"/>
      <c r="P19" s="217"/>
      <c r="Q19" s="217"/>
      <c r="R19" s="217"/>
      <c r="S19" s="217"/>
      <c r="T19" s="217"/>
    </row>
    <row r="20" spans="1:113" s="41"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229</v>
      </c>
      <c r="C21" s="230"/>
      <c r="D21" s="233" t="s">
        <v>130</v>
      </c>
      <c r="E21" s="229" t="s">
        <v>513</v>
      </c>
      <c r="F21" s="230"/>
      <c r="G21" s="229" t="s">
        <v>279</v>
      </c>
      <c r="H21" s="230"/>
      <c r="I21" s="229" t="s">
        <v>129</v>
      </c>
      <c r="J21" s="230"/>
      <c r="K21" s="233" t="s">
        <v>128</v>
      </c>
      <c r="L21" s="229" t="s">
        <v>127</v>
      </c>
      <c r="M21" s="230"/>
      <c r="N21" s="229" t="s">
        <v>509</v>
      </c>
      <c r="O21" s="230"/>
      <c r="P21" s="233" t="s">
        <v>126</v>
      </c>
      <c r="Q21" s="239" t="s">
        <v>125</v>
      </c>
      <c r="R21" s="240"/>
      <c r="S21" s="239" t="s">
        <v>124</v>
      </c>
      <c r="T21" s="241"/>
    </row>
    <row r="22" spans="1:113" ht="204.75" customHeight="1" x14ac:dyDescent="0.25">
      <c r="A22" s="237"/>
      <c r="B22" s="231"/>
      <c r="C22" s="232"/>
      <c r="D22" s="235"/>
      <c r="E22" s="231"/>
      <c r="F22" s="232"/>
      <c r="G22" s="231"/>
      <c r="H22" s="232"/>
      <c r="I22" s="231"/>
      <c r="J22" s="232"/>
      <c r="K22" s="234"/>
      <c r="L22" s="231"/>
      <c r="M22" s="232"/>
      <c r="N22" s="231"/>
      <c r="O22" s="232"/>
      <c r="P22" s="234"/>
      <c r="Q22" s="83" t="s">
        <v>123</v>
      </c>
      <c r="R22" s="83" t="s">
        <v>483</v>
      </c>
      <c r="S22" s="83" t="s">
        <v>122</v>
      </c>
      <c r="T22" s="83" t="s">
        <v>121</v>
      </c>
    </row>
    <row r="23" spans="1:113" ht="51.75" customHeight="1" x14ac:dyDescent="0.25">
      <c r="A23" s="238"/>
      <c r="B23" s="83" t="s">
        <v>119</v>
      </c>
      <c r="C23" s="83" t="s">
        <v>120</v>
      </c>
      <c r="D23" s="234"/>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28" t="s">
        <v>519</v>
      </c>
      <c r="C29" s="228"/>
      <c r="D29" s="228"/>
      <c r="E29" s="228"/>
      <c r="F29" s="228"/>
      <c r="G29" s="228"/>
      <c r="H29" s="228"/>
      <c r="I29" s="228"/>
      <c r="J29" s="228"/>
      <c r="K29" s="228"/>
      <c r="L29" s="228"/>
      <c r="M29" s="228"/>
      <c r="N29" s="228"/>
      <c r="O29" s="228"/>
      <c r="P29" s="228"/>
      <c r="Q29" s="228"/>
      <c r="R29" s="228"/>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N_TP1100.PR.0077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486</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1" customFormat="1" ht="21" customHeight="1" x14ac:dyDescent="0.25"/>
    <row r="21" spans="1:27" ht="15.75" customHeight="1" x14ac:dyDescent="0.25">
      <c r="A21" s="233" t="s">
        <v>5</v>
      </c>
      <c r="B21" s="229" t="s">
        <v>493</v>
      </c>
      <c r="C21" s="230"/>
      <c r="D21" s="229" t="s">
        <v>495</v>
      </c>
      <c r="E21" s="230"/>
      <c r="F21" s="239" t="s">
        <v>102</v>
      </c>
      <c r="G21" s="241"/>
      <c r="H21" s="241"/>
      <c r="I21" s="240"/>
      <c r="J21" s="233" t="s">
        <v>496</v>
      </c>
      <c r="K21" s="229" t="s">
        <v>497</v>
      </c>
      <c r="L21" s="230"/>
      <c r="M21" s="229" t="s">
        <v>498</v>
      </c>
      <c r="N21" s="230"/>
      <c r="O21" s="229" t="s">
        <v>485</v>
      </c>
      <c r="P21" s="230"/>
      <c r="Q21" s="229" t="s">
        <v>135</v>
      </c>
      <c r="R21" s="230"/>
      <c r="S21" s="233" t="s">
        <v>134</v>
      </c>
      <c r="T21" s="233" t="s">
        <v>499</v>
      </c>
      <c r="U21" s="233" t="s">
        <v>494</v>
      </c>
      <c r="V21" s="229" t="s">
        <v>133</v>
      </c>
      <c r="W21" s="230"/>
      <c r="X21" s="239" t="s">
        <v>125</v>
      </c>
      <c r="Y21" s="241"/>
      <c r="Z21" s="239" t="s">
        <v>124</v>
      </c>
      <c r="AA21" s="241"/>
    </row>
    <row r="22" spans="1:27" ht="216" customHeight="1" x14ac:dyDescent="0.25">
      <c r="A22" s="235"/>
      <c r="B22" s="231"/>
      <c r="C22" s="232"/>
      <c r="D22" s="231"/>
      <c r="E22" s="232"/>
      <c r="F22" s="239" t="s">
        <v>132</v>
      </c>
      <c r="G22" s="240"/>
      <c r="H22" s="239" t="s">
        <v>131</v>
      </c>
      <c r="I22" s="240"/>
      <c r="J22" s="234"/>
      <c r="K22" s="231"/>
      <c r="L22" s="232"/>
      <c r="M22" s="231"/>
      <c r="N22" s="232"/>
      <c r="O22" s="231"/>
      <c r="P22" s="232"/>
      <c r="Q22" s="231"/>
      <c r="R22" s="232"/>
      <c r="S22" s="234"/>
      <c r="T22" s="234"/>
      <c r="U22" s="234"/>
      <c r="V22" s="231"/>
      <c r="W22" s="232"/>
      <c r="X22" s="83" t="s">
        <v>123</v>
      </c>
      <c r="Y22" s="83" t="s">
        <v>483</v>
      </c>
      <c r="Z22" s="83" t="s">
        <v>122</v>
      </c>
      <c r="AA22" s="83" t="s">
        <v>121</v>
      </c>
    </row>
    <row r="23" spans="1:27" ht="60" customHeight="1" x14ac:dyDescent="0.25">
      <c r="A23" s="234"/>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5"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N_TP1100.PR.0077</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478</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46.5" customHeight="1" x14ac:dyDescent="0.2">
      <c r="A22" s="19" t="s">
        <v>65</v>
      </c>
      <c r="B22" s="23" t="s">
        <v>491</v>
      </c>
      <c r="C22" s="22" t="s">
        <v>561</v>
      </c>
      <c r="D22" s="6"/>
      <c r="E22" s="6"/>
      <c r="F22" s="4"/>
      <c r="G22" s="4"/>
      <c r="H22" s="4"/>
      <c r="I22" s="4"/>
      <c r="J22" s="4"/>
      <c r="K22" s="4"/>
      <c r="L22" s="4"/>
      <c r="M22" s="4"/>
      <c r="N22" s="4"/>
      <c r="O22" s="4"/>
      <c r="P22" s="4"/>
    </row>
    <row r="23" spans="1:21" ht="42.75" customHeight="1" x14ac:dyDescent="0.25">
      <c r="A23" s="19" t="s">
        <v>63</v>
      </c>
      <c r="B23" s="21" t="s">
        <v>60</v>
      </c>
      <c r="C23" s="20" t="s">
        <v>568</v>
      </c>
    </row>
    <row r="24" spans="1:21" ht="63" customHeight="1" x14ac:dyDescent="0.25">
      <c r="A24" s="19" t="s">
        <v>62</v>
      </c>
      <c r="B24" s="21" t="s">
        <v>511</v>
      </c>
      <c r="C24" s="20" t="s">
        <v>609</v>
      </c>
    </row>
    <row r="25" spans="1:21" ht="63" customHeight="1" x14ac:dyDescent="0.25">
      <c r="A25" s="19" t="s">
        <v>61</v>
      </c>
      <c r="B25" s="21" t="s">
        <v>512</v>
      </c>
      <c r="C25" s="20" t="s">
        <v>614</v>
      </c>
    </row>
    <row r="26" spans="1:21" ht="42.75" customHeight="1" x14ac:dyDescent="0.25">
      <c r="A26" s="19" t="s">
        <v>59</v>
      </c>
      <c r="B26" s="21" t="s">
        <v>236</v>
      </c>
      <c r="C26" s="20" t="s">
        <v>569</v>
      </c>
    </row>
    <row r="27" spans="1:21" ht="75.75" customHeight="1" x14ac:dyDescent="0.25">
      <c r="A27" s="19" t="s">
        <v>58</v>
      </c>
      <c r="B27" s="21" t="s">
        <v>492</v>
      </c>
      <c r="C27" s="20" t="s">
        <v>570</v>
      </c>
    </row>
    <row r="28" spans="1:21" ht="42.75" customHeight="1" x14ac:dyDescent="0.25">
      <c r="A28" s="19" t="s">
        <v>56</v>
      </c>
      <c r="B28" s="21" t="s">
        <v>57</v>
      </c>
      <c r="C28" s="30">
        <v>2025</v>
      </c>
    </row>
    <row r="29" spans="1:21" ht="42.75" customHeight="1" x14ac:dyDescent="0.25">
      <c r="A29" s="19" t="s">
        <v>54</v>
      </c>
      <c r="B29" s="20" t="s">
        <v>55</v>
      </c>
      <c r="C29" s="30">
        <v>2025</v>
      </c>
    </row>
    <row r="30" spans="1:21" ht="42.75" customHeight="1" x14ac:dyDescent="0.25">
      <c r="A30" s="19" t="s">
        <v>73</v>
      </c>
      <c r="B30" s="20" t="s">
        <v>53</v>
      </c>
      <c r="C30" s="30" t="s">
        <v>632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2" t="str">
        <f>'3.3 паспорт описание'!A12:C12</f>
        <v>N_TP1100.PR.0077</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48" customHeight="1" x14ac:dyDescent="0.25">
      <c r="A14" s="220" t="str">
        <f>'3.3 паспорт описание'!A15:C15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510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6"/>
      <c r="AB22" s="136"/>
    </row>
    <row r="23" spans="1:28" ht="32.25" customHeight="1" x14ac:dyDescent="0.25">
      <c r="A23" s="246" t="s">
        <v>363</v>
      </c>
      <c r="B23" s="247"/>
      <c r="C23" s="247"/>
      <c r="D23" s="247"/>
      <c r="E23" s="247"/>
      <c r="F23" s="247"/>
      <c r="G23" s="247"/>
      <c r="H23" s="247"/>
      <c r="I23" s="247"/>
      <c r="J23" s="247"/>
      <c r="K23" s="247"/>
      <c r="L23" s="248"/>
      <c r="M23" s="245" t="s">
        <v>364</v>
      </c>
      <c r="N23" s="245"/>
      <c r="O23" s="245"/>
      <c r="P23" s="245"/>
      <c r="Q23" s="245"/>
      <c r="R23" s="245"/>
      <c r="S23" s="245"/>
      <c r="T23" s="245"/>
      <c r="U23" s="245"/>
      <c r="V23" s="245"/>
      <c r="W23" s="245"/>
      <c r="X23" s="245"/>
      <c r="Y23" s="245"/>
      <c r="Z23" s="245"/>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2" t="str">
        <f>'3.4. Паспорт надежность'!A11:Z11</f>
        <v>N_TP1100.PR.0077</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57" customHeight="1" x14ac:dyDescent="0.2">
      <c r="A15" s="220" t="str">
        <f>'3.4. Паспорт надежность'!A14:Z14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49" t="s">
        <v>487</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0" t="s">
        <v>86</v>
      </c>
      <c r="F19" s="251"/>
      <c r="G19" s="251"/>
      <c r="H19" s="251"/>
      <c r="I19" s="252"/>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K1" zoomScale="70" zoomScaleSheetLayoutView="70" workbookViewId="0">
      <selection activeCell="B1" sqref="B1:AJ104857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2" t="str">
        <f>'4. паспортбюджет'!A9:O9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2" t="str">
        <f>'4. паспортбюджет'!A12:O12</f>
        <v>N_TP1100.PR.0077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20" t="str">
        <f>'4. паспортбюджет'!A15:O15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488</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98"/>
      <c r="AP19" s="98"/>
      <c r="AQ19" s="98"/>
      <c r="AR19" s="29"/>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5" t="s">
        <v>337</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580</v>
      </c>
      <c r="AL24" s="265"/>
      <c r="AM24" s="164"/>
      <c r="AN24" s="164"/>
      <c r="AS24" s="165"/>
    </row>
    <row r="25" spans="1:45" ht="12.75" customHeight="1" x14ac:dyDescent="0.25">
      <c r="A25" s="253" t="s">
        <v>581</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5"/>
      <c r="AL25" s="255"/>
      <c r="AM25" s="166"/>
      <c r="AN25" s="256" t="s">
        <v>336</v>
      </c>
      <c r="AO25" s="256"/>
      <c r="AP25" s="256"/>
      <c r="AQ25" s="257"/>
      <c r="AR25" s="257"/>
      <c r="AS25" s="165"/>
    </row>
    <row r="26" spans="1:45" ht="17.25" customHeight="1" x14ac:dyDescent="0.25">
      <c r="A26" s="258" t="s">
        <v>335</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60"/>
      <c r="AL26" s="260"/>
      <c r="AM26" s="166"/>
      <c r="AN26" s="261" t="s">
        <v>334</v>
      </c>
      <c r="AO26" s="262"/>
      <c r="AP26" s="263"/>
      <c r="AQ26" s="261"/>
      <c r="AR26" s="264"/>
      <c r="AS26" s="165"/>
    </row>
    <row r="27" spans="1:45" ht="17.25" customHeight="1" x14ac:dyDescent="0.25">
      <c r="A27" s="258" t="s">
        <v>333</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60"/>
      <c r="AL27" s="260"/>
      <c r="AM27" s="166"/>
      <c r="AN27" s="261" t="s">
        <v>332</v>
      </c>
      <c r="AO27" s="262"/>
      <c r="AP27" s="263"/>
      <c r="AQ27" s="261"/>
      <c r="AR27" s="264"/>
      <c r="AS27" s="165"/>
    </row>
    <row r="28" spans="1:45" ht="27.75" customHeight="1" thickBot="1" x14ac:dyDescent="0.3">
      <c r="A28" s="271" t="s">
        <v>331</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166"/>
      <c r="AN28" s="275" t="s">
        <v>582</v>
      </c>
      <c r="AO28" s="276"/>
      <c r="AP28" s="277"/>
      <c r="AQ28" s="261"/>
      <c r="AR28" s="264"/>
      <c r="AS28" s="165"/>
    </row>
    <row r="29" spans="1:45" ht="17.25" customHeight="1" x14ac:dyDescent="0.25">
      <c r="A29" s="266" t="s">
        <v>330</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55"/>
      <c r="AL29" s="255"/>
      <c r="AM29" s="166"/>
      <c r="AN29" s="260"/>
      <c r="AO29" s="269"/>
      <c r="AP29" s="269"/>
      <c r="AQ29" s="261"/>
      <c r="AR29" s="270"/>
      <c r="AS29" s="165"/>
    </row>
    <row r="30" spans="1:45" ht="17.25" customHeight="1" x14ac:dyDescent="0.25">
      <c r="A30" s="258" t="s">
        <v>583</v>
      </c>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60"/>
      <c r="AL30" s="260"/>
      <c r="AM30" s="166"/>
      <c r="AS30" s="165"/>
    </row>
    <row r="31" spans="1:45" ht="17.25" customHeight="1" x14ac:dyDescent="0.25">
      <c r="A31" s="258" t="s">
        <v>329</v>
      </c>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60"/>
      <c r="AL31" s="260"/>
      <c r="AM31" s="166"/>
      <c r="AN31" s="166"/>
      <c r="AO31" s="167"/>
      <c r="AP31" s="167"/>
      <c r="AQ31" s="167"/>
      <c r="AR31" s="167"/>
      <c r="AS31" s="165"/>
    </row>
    <row r="32" spans="1:45" ht="17.25" customHeight="1" x14ac:dyDescent="0.25">
      <c r="A32" s="258" t="s">
        <v>313</v>
      </c>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60"/>
      <c r="AL32" s="260"/>
      <c r="AM32" s="166"/>
      <c r="AN32" s="166"/>
      <c r="AO32" s="166"/>
      <c r="AP32" s="166"/>
      <c r="AQ32" s="166"/>
      <c r="AR32" s="166"/>
      <c r="AS32" s="165"/>
    </row>
    <row r="33" spans="1:45" ht="17.25" customHeight="1" x14ac:dyDescent="0.25">
      <c r="A33" s="258" t="s">
        <v>328</v>
      </c>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80"/>
      <c r="AL33" s="280"/>
      <c r="AM33" s="166"/>
      <c r="AN33" s="166"/>
      <c r="AO33" s="166"/>
      <c r="AP33" s="166"/>
      <c r="AQ33" s="166"/>
      <c r="AR33" s="166"/>
      <c r="AS33" s="165"/>
    </row>
    <row r="34" spans="1:45" ht="17.25" customHeight="1" x14ac:dyDescent="0.25">
      <c r="A34" s="258" t="s">
        <v>327</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60"/>
      <c r="AL34" s="260"/>
      <c r="AM34" s="166"/>
      <c r="AN34" s="166"/>
      <c r="AO34" s="166"/>
      <c r="AP34" s="166"/>
      <c r="AQ34" s="166"/>
      <c r="AR34" s="166"/>
      <c r="AS34" s="165"/>
    </row>
    <row r="35" spans="1:45" ht="17.25" customHeight="1" x14ac:dyDescent="0.25">
      <c r="A35" s="258"/>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60"/>
      <c r="AL35" s="260"/>
      <c r="AM35" s="166"/>
      <c r="AN35" s="166"/>
      <c r="AO35" s="166"/>
      <c r="AP35" s="166"/>
      <c r="AQ35" s="166"/>
      <c r="AR35" s="166"/>
      <c r="AS35" s="165"/>
    </row>
    <row r="36" spans="1:45" ht="17.25" customHeight="1" thickBot="1" x14ac:dyDescent="0.3">
      <c r="A36" s="278" t="s">
        <v>306</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74"/>
      <c r="AL36" s="274"/>
      <c r="AM36" s="166"/>
      <c r="AN36" s="166"/>
      <c r="AO36" s="166"/>
      <c r="AP36" s="166"/>
      <c r="AQ36" s="166"/>
      <c r="AR36" s="166"/>
      <c r="AS36" s="165"/>
    </row>
    <row r="37" spans="1:45" ht="17.25" customHeight="1" x14ac:dyDescent="0.25">
      <c r="A37" s="253"/>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c r="AL37" s="255"/>
      <c r="AM37" s="166"/>
      <c r="AN37" s="166"/>
      <c r="AO37" s="166"/>
      <c r="AP37" s="166"/>
      <c r="AQ37" s="166"/>
      <c r="AR37" s="166"/>
      <c r="AS37" s="165"/>
    </row>
    <row r="38" spans="1:45" ht="17.25" customHeight="1" x14ac:dyDescent="0.25">
      <c r="A38" s="258" t="s">
        <v>326</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60"/>
      <c r="AL38" s="260"/>
      <c r="AM38" s="166"/>
      <c r="AN38" s="166"/>
      <c r="AO38" s="166"/>
      <c r="AP38" s="166"/>
      <c r="AQ38" s="166"/>
      <c r="AR38" s="166"/>
      <c r="AS38" s="165"/>
    </row>
    <row r="39" spans="1:45" ht="17.25" customHeight="1" thickBot="1" x14ac:dyDescent="0.3">
      <c r="A39" s="278" t="s">
        <v>325</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74"/>
      <c r="AL39" s="274"/>
      <c r="AM39" s="166"/>
      <c r="AN39" s="166"/>
      <c r="AO39" s="166"/>
      <c r="AP39" s="166"/>
      <c r="AQ39" s="166"/>
      <c r="AR39" s="166"/>
      <c r="AS39" s="165"/>
    </row>
    <row r="40" spans="1:45" ht="17.25" customHeight="1" x14ac:dyDescent="0.25">
      <c r="A40" s="253" t="s">
        <v>584</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5"/>
      <c r="AL40" s="255"/>
      <c r="AM40" s="166"/>
      <c r="AN40" s="166"/>
      <c r="AO40" s="166"/>
      <c r="AP40" s="166"/>
      <c r="AQ40" s="166"/>
      <c r="AR40" s="166"/>
      <c r="AS40" s="165"/>
    </row>
    <row r="41" spans="1:45" ht="17.25" customHeight="1" x14ac:dyDescent="0.25">
      <c r="A41" s="258" t="s">
        <v>324</v>
      </c>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60"/>
      <c r="AL41" s="260"/>
      <c r="AM41" s="166"/>
      <c r="AN41" s="166"/>
      <c r="AO41" s="166"/>
      <c r="AP41" s="166"/>
      <c r="AQ41" s="166"/>
      <c r="AR41" s="166"/>
      <c r="AS41" s="165"/>
    </row>
    <row r="42" spans="1:45" ht="17.25" customHeight="1" x14ac:dyDescent="0.25">
      <c r="A42" s="258" t="s">
        <v>323</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60"/>
      <c r="AL42" s="260"/>
      <c r="AM42" s="166"/>
      <c r="AN42" s="166"/>
      <c r="AO42" s="166"/>
      <c r="AP42" s="166"/>
      <c r="AQ42" s="166"/>
      <c r="AR42" s="166"/>
      <c r="AS42" s="165"/>
    </row>
    <row r="43" spans="1:45" ht="17.25" customHeight="1" x14ac:dyDescent="0.25">
      <c r="A43" s="258" t="s">
        <v>322</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60"/>
      <c r="AL43" s="260"/>
      <c r="AM43" s="166"/>
      <c r="AN43" s="166"/>
      <c r="AO43" s="166"/>
      <c r="AP43" s="166"/>
      <c r="AQ43" s="166"/>
      <c r="AR43" s="166"/>
      <c r="AS43" s="165"/>
    </row>
    <row r="44" spans="1:45" ht="17.25" customHeight="1" x14ac:dyDescent="0.25">
      <c r="A44" s="258" t="s">
        <v>321</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60"/>
      <c r="AL44" s="260"/>
      <c r="AM44" s="166"/>
      <c r="AN44" s="166"/>
      <c r="AO44" s="166"/>
      <c r="AP44" s="166"/>
      <c r="AQ44" s="166"/>
      <c r="AR44" s="166"/>
      <c r="AS44" s="165"/>
    </row>
    <row r="45" spans="1:45" ht="17.25" customHeight="1" x14ac:dyDescent="0.25">
      <c r="A45" s="258" t="s">
        <v>320</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60"/>
      <c r="AL45" s="260"/>
      <c r="AM45" s="166"/>
      <c r="AN45" s="166"/>
      <c r="AO45" s="166"/>
      <c r="AP45" s="166"/>
      <c r="AQ45" s="166"/>
      <c r="AR45" s="166"/>
      <c r="AS45" s="165"/>
    </row>
    <row r="46" spans="1:45" ht="17.25" customHeight="1" thickBot="1" x14ac:dyDescent="0.3">
      <c r="A46" s="281" t="s">
        <v>585</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166"/>
      <c r="AN46" s="166"/>
      <c r="AO46" s="166"/>
      <c r="AP46" s="166"/>
      <c r="AQ46" s="166"/>
      <c r="AR46" s="166"/>
      <c r="AS46" s="165"/>
    </row>
    <row r="47" spans="1:45" ht="24" customHeight="1" x14ac:dyDescent="0.25">
      <c r="A47" s="284" t="s">
        <v>319</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55" t="s">
        <v>4</v>
      </c>
      <c r="AL47" s="255"/>
      <c r="AM47" s="255" t="s">
        <v>586</v>
      </c>
      <c r="AN47" s="255"/>
      <c r="AO47" s="168" t="s">
        <v>587</v>
      </c>
      <c r="AP47" s="168" t="s">
        <v>588</v>
      </c>
      <c r="AQ47" s="165"/>
    </row>
    <row r="48" spans="1:45" ht="12" customHeight="1" x14ac:dyDescent="0.25">
      <c r="A48" s="258" t="s">
        <v>318</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60"/>
      <c r="AL48" s="260"/>
      <c r="AM48" s="260"/>
      <c r="AN48" s="260"/>
      <c r="AO48" s="169"/>
      <c r="AP48" s="169"/>
      <c r="AQ48" s="165"/>
    </row>
    <row r="49" spans="1:43" ht="12" customHeight="1" x14ac:dyDescent="0.25">
      <c r="A49" s="258" t="s">
        <v>317</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60"/>
      <c r="AL49" s="260"/>
      <c r="AM49" s="260"/>
      <c r="AN49" s="260"/>
      <c r="AO49" s="169"/>
      <c r="AP49" s="169"/>
      <c r="AQ49" s="165"/>
    </row>
    <row r="50" spans="1:43" ht="12" customHeight="1" thickBot="1" x14ac:dyDescent="0.3">
      <c r="A50" s="278" t="s">
        <v>589</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74"/>
      <c r="AL50" s="274"/>
      <c r="AM50" s="274"/>
      <c r="AN50" s="274"/>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87" t="s">
        <v>590</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55" t="s">
        <v>4</v>
      </c>
      <c r="AL52" s="255"/>
      <c r="AM52" s="255" t="s">
        <v>586</v>
      </c>
      <c r="AN52" s="255"/>
      <c r="AO52" s="168" t="s">
        <v>587</v>
      </c>
      <c r="AP52" s="168" t="s">
        <v>588</v>
      </c>
      <c r="AQ52" s="165"/>
    </row>
    <row r="53" spans="1:43" ht="11.25" customHeight="1" x14ac:dyDescent="0.25">
      <c r="A53" s="289" t="s">
        <v>591</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80"/>
      <c r="AL53" s="280"/>
      <c r="AM53" s="280"/>
      <c r="AN53" s="280"/>
      <c r="AO53" s="172"/>
      <c r="AP53" s="172"/>
      <c r="AQ53" s="165"/>
    </row>
    <row r="54" spans="1:43" ht="12" customHeight="1" x14ac:dyDescent="0.25">
      <c r="A54" s="258" t="s">
        <v>592</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60"/>
      <c r="AL54" s="260"/>
      <c r="AM54" s="260"/>
      <c r="AN54" s="260"/>
      <c r="AO54" s="169"/>
      <c r="AP54" s="169"/>
      <c r="AQ54" s="165"/>
    </row>
    <row r="55" spans="1:43" ht="12" customHeight="1" x14ac:dyDescent="0.25">
      <c r="A55" s="258" t="s">
        <v>593</v>
      </c>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60"/>
      <c r="AL55" s="260"/>
      <c r="AM55" s="260"/>
      <c r="AN55" s="260"/>
      <c r="AO55" s="169"/>
      <c r="AP55" s="169"/>
      <c r="AQ55" s="165"/>
    </row>
    <row r="56" spans="1:43" ht="12" customHeight="1" thickBot="1" x14ac:dyDescent="0.3">
      <c r="A56" s="278" t="s">
        <v>594</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4"/>
      <c r="AL56" s="274"/>
      <c r="AM56" s="274"/>
      <c r="AN56" s="274"/>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87" t="s">
        <v>595</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55" t="s">
        <v>4</v>
      </c>
      <c r="AL58" s="255"/>
      <c r="AM58" s="255" t="s">
        <v>586</v>
      </c>
      <c r="AN58" s="255"/>
      <c r="AO58" s="168" t="s">
        <v>587</v>
      </c>
      <c r="AP58" s="168" t="s">
        <v>588</v>
      </c>
      <c r="AQ58" s="165"/>
    </row>
    <row r="59" spans="1:43" ht="12.75" customHeight="1" x14ac:dyDescent="0.25">
      <c r="A59" s="291" t="s">
        <v>316</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73"/>
      <c r="AP59" s="173"/>
      <c r="AQ59" s="174"/>
    </row>
    <row r="60" spans="1:43" ht="12" customHeight="1" x14ac:dyDescent="0.25">
      <c r="A60" s="258" t="s">
        <v>315</v>
      </c>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60"/>
      <c r="AL60" s="260"/>
      <c r="AM60" s="260"/>
      <c r="AN60" s="260"/>
      <c r="AO60" s="169"/>
      <c r="AP60" s="169"/>
      <c r="AQ60" s="165"/>
    </row>
    <row r="61" spans="1:43" ht="12" customHeight="1" x14ac:dyDescent="0.25">
      <c r="A61" s="258" t="s">
        <v>314</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60"/>
      <c r="AL61" s="260"/>
      <c r="AM61" s="260"/>
      <c r="AN61" s="260"/>
      <c r="AO61" s="169"/>
      <c r="AP61" s="169"/>
      <c r="AQ61" s="165"/>
    </row>
    <row r="62" spans="1:43" ht="12" customHeight="1" x14ac:dyDescent="0.25">
      <c r="A62" s="258" t="s">
        <v>313</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60"/>
      <c r="AL62" s="260"/>
      <c r="AM62" s="260"/>
      <c r="AN62" s="260"/>
      <c r="AO62" s="169"/>
      <c r="AP62" s="169"/>
      <c r="AQ62" s="165"/>
    </row>
    <row r="63" spans="1:43" ht="9.75" customHeight="1" x14ac:dyDescent="0.25">
      <c r="A63" s="258"/>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60"/>
      <c r="AL63" s="260"/>
      <c r="AM63" s="260"/>
      <c r="AN63" s="260"/>
      <c r="AO63" s="169"/>
      <c r="AP63" s="169"/>
      <c r="AQ63" s="165"/>
    </row>
    <row r="64" spans="1:43" ht="9.75" customHeight="1" x14ac:dyDescent="0.25">
      <c r="A64" s="258"/>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60"/>
      <c r="AL64" s="260"/>
      <c r="AM64" s="260"/>
      <c r="AN64" s="260"/>
      <c r="AO64" s="169"/>
      <c r="AP64" s="169"/>
      <c r="AQ64" s="165"/>
    </row>
    <row r="65" spans="1:43" ht="12" customHeight="1" x14ac:dyDescent="0.25">
      <c r="A65" s="258" t="s">
        <v>312</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60"/>
      <c r="AL65" s="260"/>
      <c r="AM65" s="260"/>
      <c r="AN65" s="260"/>
      <c r="AO65" s="169"/>
      <c r="AP65" s="169"/>
      <c r="AQ65" s="165"/>
    </row>
    <row r="66" spans="1:43" ht="27.75" customHeight="1" x14ac:dyDescent="0.25">
      <c r="A66" s="294" t="s">
        <v>596</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75"/>
      <c r="AP66" s="175"/>
      <c r="AQ66" s="174"/>
    </row>
    <row r="67" spans="1:43" ht="11.25" customHeight="1" x14ac:dyDescent="0.25">
      <c r="A67" s="258" t="s">
        <v>308</v>
      </c>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60"/>
      <c r="AL67" s="260"/>
      <c r="AM67" s="260"/>
      <c r="AN67" s="260"/>
      <c r="AO67" s="169"/>
      <c r="AP67" s="169"/>
      <c r="AQ67" s="165"/>
    </row>
    <row r="68" spans="1:43" ht="25.5" customHeight="1" x14ac:dyDescent="0.25">
      <c r="A68" s="294" t="s">
        <v>597</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75"/>
      <c r="AP68" s="175"/>
      <c r="AQ68" s="174"/>
    </row>
    <row r="69" spans="1:43" ht="12" customHeight="1" x14ac:dyDescent="0.25">
      <c r="A69" s="258" t="s">
        <v>307</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60"/>
      <c r="AL69" s="260"/>
      <c r="AM69" s="260"/>
      <c r="AN69" s="260"/>
      <c r="AO69" s="169"/>
      <c r="AP69" s="169"/>
      <c r="AQ69" s="165"/>
    </row>
    <row r="70" spans="1:43" ht="12.75" customHeight="1" x14ac:dyDescent="0.25">
      <c r="A70" s="302" t="s">
        <v>311</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7"/>
      <c r="AL70" s="297"/>
      <c r="AM70" s="297"/>
      <c r="AN70" s="297"/>
      <c r="AO70" s="175"/>
      <c r="AP70" s="175"/>
      <c r="AQ70" s="174"/>
    </row>
    <row r="71" spans="1:43" ht="12" customHeight="1" x14ac:dyDescent="0.25">
      <c r="A71" s="258" t="s">
        <v>306</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60"/>
      <c r="AL71" s="260"/>
      <c r="AM71" s="260"/>
      <c r="AN71" s="260"/>
      <c r="AO71" s="169"/>
      <c r="AP71" s="169"/>
      <c r="AQ71" s="165"/>
    </row>
    <row r="72" spans="1:43" ht="12.75" customHeight="1" thickBot="1" x14ac:dyDescent="0.3">
      <c r="A72" s="298" t="s">
        <v>310</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87" t="s">
        <v>309</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55" t="s">
        <v>4</v>
      </c>
      <c r="AL74" s="255"/>
      <c r="AM74" s="255" t="s">
        <v>586</v>
      </c>
      <c r="AN74" s="255"/>
      <c r="AO74" s="168" t="s">
        <v>587</v>
      </c>
      <c r="AP74" s="168" t="s">
        <v>588</v>
      </c>
      <c r="AQ74" s="165"/>
    </row>
    <row r="75" spans="1:43" ht="25.5" customHeight="1" x14ac:dyDescent="0.25">
      <c r="A75" s="294" t="s">
        <v>597</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5"/>
      <c r="AN75" s="305"/>
      <c r="AO75" s="177"/>
      <c r="AP75" s="177"/>
      <c r="AQ75" s="174"/>
    </row>
    <row r="76" spans="1:43" ht="12" customHeight="1" x14ac:dyDescent="0.25">
      <c r="A76" s="258" t="s">
        <v>308</v>
      </c>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60"/>
      <c r="AL76" s="260"/>
      <c r="AM76" s="304"/>
      <c r="AN76" s="304"/>
      <c r="AO76" s="178"/>
      <c r="AP76" s="178"/>
      <c r="AQ76" s="165"/>
    </row>
    <row r="77" spans="1:43" ht="12" customHeight="1" x14ac:dyDescent="0.25">
      <c r="A77" s="258" t="s">
        <v>307</v>
      </c>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60"/>
      <c r="AL77" s="260"/>
      <c r="AM77" s="304"/>
      <c r="AN77" s="304"/>
      <c r="AO77" s="178"/>
      <c r="AP77" s="178"/>
      <c r="AQ77" s="165"/>
    </row>
    <row r="78" spans="1:43" ht="12" customHeight="1" x14ac:dyDescent="0.25">
      <c r="A78" s="258" t="s">
        <v>306</v>
      </c>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60"/>
      <c r="AL78" s="260"/>
      <c r="AM78" s="304"/>
      <c r="AN78" s="304"/>
      <c r="AO78" s="178"/>
      <c r="AP78" s="178"/>
      <c r="AQ78" s="165"/>
    </row>
    <row r="79" spans="1:43" ht="12" customHeight="1" x14ac:dyDescent="0.25">
      <c r="A79" s="258" t="s">
        <v>305</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60"/>
      <c r="AL79" s="260"/>
      <c r="AM79" s="304"/>
      <c r="AN79" s="304"/>
      <c r="AO79" s="178"/>
      <c r="AP79" s="178"/>
      <c r="AQ79" s="165"/>
    </row>
    <row r="80" spans="1:43" ht="12" customHeight="1" x14ac:dyDescent="0.25">
      <c r="A80" s="258" t="s">
        <v>304</v>
      </c>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60"/>
      <c r="AL80" s="260"/>
      <c r="AM80" s="304"/>
      <c r="AN80" s="304"/>
      <c r="AO80" s="178"/>
      <c r="AP80" s="178"/>
      <c r="AQ80" s="165"/>
    </row>
    <row r="81" spans="1:45" ht="12.75" customHeight="1" x14ac:dyDescent="0.25">
      <c r="A81" s="258" t="s">
        <v>303</v>
      </c>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60"/>
      <c r="AL81" s="260"/>
      <c r="AM81" s="304"/>
      <c r="AN81" s="304"/>
      <c r="AO81" s="178"/>
      <c r="AP81" s="178"/>
      <c r="AQ81" s="165"/>
    </row>
    <row r="82" spans="1:45" ht="12.75" customHeight="1" x14ac:dyDescent="0.25">
      <c r="A82" s="258" t="s">
        <v>302</v>
      </c>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60"/>
      <c r="AL82" s="260"/>
      <c r="AM82" s="304"/>
      <c r="AN82" s="304"/>
      <c r="AO82" s="178"/>
      <c r="AP82" s="178"/>
      <c r="AQ82" s="165"/>
    </row>
    <row r="83" spans="1:45" ht="12" customHeight="1" x14ac:dyDescent="0.25">
      <c r="A83" s="302" t="s">
        <v>301</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7"/>
      <c r="AL83" s="297"/>
      <c r="AM83" s="305"/>
      <c r="AN83" s="305"/>
      <c r="AO83" s="177"/>
      <c r="AP83" s="177"/>
      <c r="AQ83" s="174"/>
    </row>
    <row r="84" spans="1:45" ht="12" customHeight="1" x14ac:dyDescent="0.25">
      <c r="A84" s="302" t="s">
        <v>598</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7"/>
      <c r="AL84" s="297"/>
      <c r="AM84" s="305"/>
      <c r="AN84" s="305"/>
      <c r="AO84" s="177"/>
      <c r="AP84" s="177"/>
      <c r="AQ84" s="174"/>
    </row>
    <row r="85" spans="1:45" ht="12" customHeight="1" x14ac:dyDescent="0.25">
      <c r="A85" s="258" t="s">
        <v>300</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60"/>
      <c r="AL85" s="260"/>
      <c r="AM85" s="304"/>
      <c r="AN85" s="304"/>
      <c r="AO85" s="178"/>
      <c r="AP85" s="178"/>
      <c r="AQ85" s="164"/>
    </row>
    <row r="86" spans="1:45" ht="27.75" customHeight="1" x14ac:dyDescent="0.25">
      <c r="A86" s="294" t="s">
        <v>599</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5"/>
      <c r="AN86" s="305"/>
      <c r="AO86" s="177"/>
      <c r="AP86" s="177"/>
      <c r="AQ86" s="174"/>
    </row>
    <row r="87" spans="1:45" x14ac:dyDescent="0.25">
      <c r="A87" s="294" t="s">
        <v>600</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5"/>
      <c r="AN87" s="305"/>
      <c r="AO87" s="177"/>
      <c r="AP87" s="177"/>
      <c r="AQ87" s="174"/>
    </row>
    <row r="88" spans="1:45" ht="14.25" customHeight="1" x14ac:dyDescent="0.25">
      <c r="A88" s="306" t="s">
        <v>601</v>
      </c>
      <c r="B88" s="307"/>
      <c r="C88" s="307"/>
      <c r="D88" s="30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09"/>
      <c r="AL88" s="310"/>
      <c r="AM88" s="311"/>
      <c r="AN88" s="312"/>
      <c r="AO88" s="177"/>
      <c r="AP88" s="177"/>
      <c r="AQ88" s="174"/>
    </row>
    <row r="89" spans="1:45" x14ac:dyDescent="0.25">
      <c r="A89" s="306" t="s">
        <v>602</v>
      </c>
      <c r="B89" s="307"/>
      <c r="C89" s="307"/>
      <c r="D89" s="30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09"/>
      <c r="AL89" s="310"/>
      <c r="AM89" s="311"/>
      <c r="AN89" s="312"/>
      <c r="AO89" s="177"/>
      <c r="AP89" s="177"/>
      <c r="AQ89" s="164"/>
    </row>
    <row r="90" spans="1:45" ht="12" customHeight="1" thickBot="1" x14ac:dyDescent="0.3">
      <c r="A90" s="180" t="s">
        <v>603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13"/>
      <c r="AL90" s="314"/>
      <c r="AM90" s="315"/>
      <c r="AN90" s="316"/>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604</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605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606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607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608</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70" zoomScaleSheetLayoutView="70" workbookViewId="0">
      <selection activeCell="K34" sqref="K34"/>
    </sheetView>
  </sheetViews>
  <sheetFormatPr defaultRowHeight="15.75" x14ac:dyDescent="0.25"/>
  <cols>
    <col min="1" max="1" width="9.140625" style="51"/>
    <col min="2" max="2" width="37.7109375" style="51" customWidth="1"/>
    <col min="3" max="3" width="15.28515625" style="51" customWidth="1"/>
    <col min="4" max="4" width="13.85546875" style="51" customWidth="1"/>
    <col min="5" max="6" width="0" style="51" hidden="1" customWidth="1"/>
    <col min="7" max="7" width="14.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14" t="str">
        <f>'5. анализ эконом эфф'!A5:AR5</f>
        <v>Год раскрытия информации: 2025 год</v>
      </c>
      <c r="B5" s="214"/>
      <c r="C5" s="214"/>
      <c r="D5" s="214"/>
      <c r="E5" s="214"/>
      <c r="F5" s="214"/>
      <c r="G5" s="214"/>
      <c r="H5" s="214"/>
      <c r="I5" s="214"/>
      <c r="J5" s="214"/>
      <c r="K5" s="214"/>
      <c r="L5" s="21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tr">
        <f>'5. анализ эконом эфф'!A9:AR9</f>
        <v>АО "Россети Тюмень"</v>
      </c>
      <c r="B9" s="219"/>
      <c r="C9" s="219"/>
      <c r="D9" s="219"/>
      <c r="E9" s="219"/>
      <c r="F9" s="219"/>
      <c r="G9" s="219"/>
      <c r="H9" s="219"/>
      <c r="I9" s="219"/>
      <c r="J9" s="219"/>
      <c r="K9" s="219"/>
      <c r="L9" s="219"/>
    </row>
    <row r="10" spans="1:44" x14ac:dyDescent="0.25">
      <c r="A10" s="215" t="s">
        <v>8</v>
      </c>
      <c r="B10" s="215"/>
      <c r="C10" s="215"/>
      <c r="D10" s="215"/>
      <c r="E10" s="215"/>
      <c r="F10" s="215"/>
      <c r="G10" s="215"/>
      <c r="H10" s="215"/>
      <c r="I10" s="215"/>
      <c r="J10" s="215"/>
      <c r="K10" s="215"/>
      <c r="L10" s="215"/>
    </row>
    <row r="11" spans="1:44" x14ac:dyDescent="0.25">
      <c r="A11" s="326"/>
      <c r="B11" s="326"/>
      <c r="C11" s="326"/>
      <c r="D11" s="326"/>
      <c r="E11" s="326"/>
      <c r="F11" s="326"/>
      <c r="G11" s="326"/>
      <c r="H11" s="326"/>
      <c r="I11" s="326"/>
      <c r="J11" s="326"/>
      <c r="K11" s="326"/>
      <c r="L11" s="326"/>
    </row>
    <row r="12" spans="1:44" x14ac:dyDescent="0.25">
      <c r="A12" s="219" t="str">
        <f>'5. анализ эконом эфф'!A12:AR12</f>
        <v>N_TP1100.PR.0077</v>
      </c>
      <c r="B12" s="219"/>
      <c r="C12" s="219"/>
      <c r="D12" s="219"/>
      <c r="E12" s="219"/>
      <c r="F12" s="219"/>
      <c r="G12" s="219"/>
      <c r="H12" s="219"/>
      <c r="I12" s="219"/>
      <c r="J12" s="219"/>
      <c r="K12" s="219"/>
      <c r="L12" s="219"/>
    </row>
    <row r="13" spans="1:44" x14ac:dyDescent="0.25">
      <c r="A13" s="215" t="s">
        <v>7</v>
      </c>
      <c r="B13" s="215"/>
      <c r="C13" s="215"/>
      <c r="D13" s="215"/>
      <c r="E13" s="215"/>
      <c r="F13" s="215"/>
      <c r="G13" s="215"/>
      <c r="H13" s="215"/>
      <c r="I13" s="215"/>
      <c r="J13" s="215"/>
      <c r="K13" s="215"/>
      <c r="L13" s="215"/>
    </row>
    <row r="14" spans="1:44" x14ac:dyDescent="0.25">
      <c r="A14" s="215"/>
      <c r="B14" s="215"/>
      <c r="C14" s="215"/>
      <c r="D14" s="215"/>
      <c r="E14" s="215"/>
      <c r="F14" s="215"/>
      <c r="G14" s="215"/>
      <c r="H14" s="215"/>
      <c r="I14" s="215"/>
      <c r="J14" s="215"/>
      <c r="K14" s="215"/>
      <c r="L14" s="215"/>
    </row>
    <row r="15" spans="1:44" ht="60" customHeight="1" x14ac:dyDescent="0.25">
      <c r="A15" s="327" t="str">
        <f>'5. анализ эконом эфф'!A15:AR15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327"/>
      <c r="C15" s="327"/>
      <c r="D15" s="327"/>
      <c r="E15" s="327"/>
      <c r="F15" s="327"/>
      <c r="G15" s="327"/>
      <c r="H15" s="327"/>
      <c r="I15" s="327"/>
      <c r="J15" s="327"/>
      <c r="K15" s="327"/>
      <c r="L15" s="327"/>
    </row>
    <row r="16" spans="1:44" x14ac:dyDescent="0.25">
      <c r="A16" s="215" t="s">
        <v>6</v>
      </c>
      <c r="B16" s="215"/>
      <c r="C16" s="215"/>
      <c r="D16" s="215"/>
      <c r="E16" s="215"/>
      <c r="F16" s="215"/>
      <c r="G16" s="215"/>
      <c r="H16" s="215"/>
      <c r="I16" s="215"/>
      <c r="J16" s="215"/>
      <c r="K16" s="215"/>
      <c r="L16" s="215"/>
    </row>
    <row r="17" spans="1:12" ht="15.75" customHeight="1" x14ac:dyDescent="0.25">
      <c r="L17" s="73"/>
    </row>
    <row r="18" spans="1:12" x14ac:dyDescent="0.25">
      <c r="K18" s="34"/>
    </row>
    <row r="19" spans="1:12" ht="15.75" customHeight="1" x14ac:dyDescent="0.25">
      <c r="A19" s="325" t="s">
        <v>489</v>
      </c>
      <c r="B19" s="325"/>
      <c r="C19" s="325"/>
      <c r="D19" s="325"/>
      <c r="E19" s="325"/>
      <c r="F19" s="325"/>
      <c r="G19" s="325"/>
      <c r="H19" s="325"/>
      <c r="I19" s="325"/>
      <c r="J19" s="325"/>
      <c r="K19" s="325"/>
      <c r="L19" s="325"/>
    </row>
    <row r="20" spans="1:12" x14ac:dyDescent="0.25">
      <c r="A20" s="54"/>
      <c r="B20" s="54"/>
    </row>
    <row r="21" spans="1:12" ht="28.5" customHeight="1" x14ac:dyDescent="0.25">
      <c r="A21" s="317" t="s">
        <v>228</v>
      </c>
      <c r="B21" s="317" t="s">
        <v>227</v>
      </c>
      <c r="C21" s="322" t="s">
        <v>419</v>
      </c>
      <c r="D21" s="322"/>
      <c r="E21" s="322"/>
      <c r="F21" s="322"/>
      <c r="G21" s="322"/>
      <c r="H21" s="322"/>
      <c r="I21" s="317" t="s">
        <v>226</v>
      </c>
      <c r="J21" s="319" t="s">
        <v>421</v>
      </c>
      <c r="K21" s="317" t="s">
        <v>225</v>
      </c>
      <c r="L21" s="318" t="s">
        <v>420</v>
      </c>
    </row>
    <row r="22" spans="1:12" ht="58.5" customHeight="1" x14ac:dyDescent="0.25">
      <c r="A22" s="317"/>
      <c r="B22" s="317"/>
      <c r="C22" s="321" t="s">
        <v>2</v>
      </c>
      <c r="D22" s="321"/>
      <c r="E22" s="126"/>
      <c r="F22" s="127"/>
      <c r="G22" s="323" t="s">
        <v>1</v>
      </c>
      <c r="H22" s="324"/>
      <c r="I22" s="317"/>
      <c r="J22" s="320"/>
      <c r="K22" s="317"/>
      <c r="L22" s="318"/>
    </row>
    <row r="23" spans="1:12" ht="47.25" x14ac:dyDescent="0.25">
      <c r="A23" s="317"/>
      <c r="B23" s="317"/>
      <c r="C23" s="66" t="s">
        <v>224</v>
      </c>
      <c r="D23" s="66" t="s">
        <v>223</v>
      </c>
      <c r="E23" s="66" t="s">
        <v>224</v>
      </c>
      <c r="F23" s="66" t="s">
        <v>223</v>
      </c>
      <c r="G23" s="66" t="s">
        <v>224</v>
      </c>
      <c r="H23" s="66" t="s">
        <v>223</v>
      </c>
      <c r="I23" s="317"/>
      <c r="J23" s="321"/>
      <c r="K23" s="317"/>
      <c r="L23" s="318"/>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1"/>
      <c r="E25" s="71"/>
      <c r="F25" s="71"/>
      <c r="G25" s="193"/>
      <c r="H25" s="193"/>
      <c r="I25" s="193"/>
      <c r="J25" s="193"/>
      <c r="K25" s="63"/>
      <c r="L25" s="75"/>
    </row>
    <row r="26" spans="1:12" ht="21.75" customHeight="1" x14ac:dyDescent="0.25">
      <c r="A26" s="66" t="s">
        <v>221</v>
      </c>
      <c r="B26" s="72" t="s">
        <v>426</v>
      </c>
      <c r="C26" s="64" t="s">
        <v>564</v>
      </c>
      <c r="D26" s="64" t="s">
        <v>564</v>
      </c>
      <c r="E26" s="71"/>
      <c r="F26" s="71"/>
      <c r="G26" s="194" t="s">
        <v>564</v>
      </c>
      <c r="H26" s="194" t="s">
        <v>564</v>
      </c>
      <c r="I26" s="193"/>
      <c r="J26" s="193"/>
      <c r="K26" s="63"/>
      <c r="L26" s="63"/>
    </row>
    <row r="27" spans="1:12" ht="39" customHeight="1" x14ac:dyDescent="0.25">
      <c r="A27" s="66" t="s">
        <v>220</v>
      </c>
      <c r="B27" s="72" t="s">
        <v>428</v>
      </c>
      <c r="C27" s="64" t="s">
        <v>564</v>
      </c>
      <c r="D27" s="64" t="s">
        <v>564</v>
      </c>
      <c r="E27" s="71"/>
      <c r="F27" s="71"/>
      <c r="G27" s="194" t="s">
        <v>564</v>
      </c>
      <c r="H27" s="194" t="s">
        <v>564</v>
      </c>
      <c r="I27" s="193"/>
      <c r="J27" s="193"/>
      <c r="K27" s="63"/>
      <c r="L27" s="63"/>
    </row>
    <row r="28" spans="1:12" ht="70.5" customHeight="1" x14ac:dyDescent="0.25">
      <c r="A28" s="66" t="s">
        <v>427</v>
      </c>
      <c r="B28" s="72" t="s">
        <v>432</v>
      </c>
      <c r="C28" s="64" t="s">
        <v>564</v>
      </c>
      <c r="D28" s="64" t="s">
        <v>564</v>
      </c>
      <c r="E28" s="71"/>
      <c r="F28" s="71"/>
      <c r="G28" s="194" t="s">
        <v>564</v>
      </c>
      <c r="H28" s="194" t="s">
        <v>564</v>
      </c>
      <c r="I28" s="193"/>
      <c r="J28" s="193"/>
      <c r="K28" s="63"/>
      <c r="L28" s="63"/>
    </row>
    <row r="29" spans="1:12" ht="54" customHeight="1" x14ac:dyDescent="0.25">
      <c r="A29" s="66" t="s">
        <v>219</v>
      </c>
      <c r="B29" s="72" t="s">
        <v>431</v>
      </c>
      <c r="C29" s="64" t="s">
        <v>564</v>
      </c>
      <c r="D29" s="64" t="s">
        <v>564</v>
      </c>
      <c r="E29" s="71"/>
      <c r="F29" s="71"/>
      <c r="G29" s="194" t="s">
        <v>564</v>
      </c>
      <c r="H29" s="194" t="s">
        <v>564</v>
      </c>
      <c r="I29" s="193"/>
      <c r="J29" s="193"/>
      <c r="K29" s="63"/>
      <c r="L29" s="63"/>
    </row>
    <row r="30" spans="1:12" ht="42" customHeight="1" x14ac:dyDescent="0.25">
      <c r="A30" s="66" t="s">
        <v>218</v>
      </c>
      <c r="B30" s="72" t="s">
        <v>433</v>
      </c>
      <c r="C30" s="64" t="s">
        <v>564</v>
      </c>
      <c r="D30" s="64" t="s">
        <v>564</v>
      </c>
      <c r="E30" s="71"/>
      <c r="F30" s="71"/>
      <c r="G30" s="194" t="s">
        <v>564</v>
      </c>
      <c r="H30" s="194" t="s">
        <v>564</v>
      </c>
      <c r="I30" s="193"/>
      <c r="J30" s="193"/>
      <c r="K30" s="63"/>
      <c r="L30" s="63"/>
    </row>
    <row r="31" spans="1:12" ht="37.5" customHeight="1" x14ac:dyDescent="0.25">
      <c r="A31" s="66" t="s">
        <v>217</v>
      </c>
      <c r="B31" s="65" t="s">
        <v>429</v>
      </c>
      <c r="C31" s="191">
        <v>45323</v>
      </c>
      <c r="D31" s="191">
        <v>45381</v>
      </c>
      <c r="E31" s="71"/>
      <c r="F31" s="71"/>
      <c r="G31" s="195">
        <v>45323</v>
      </c>
      <c r="H31" s="195">
        <v>45381</v>
      </c>
      <c r="I31" s="210">
        <v>1</v>
      </c>
      <c r="J31" s="210">
        <v>1</v>
      </c>
      <c r="K31" s="63"/>
      <c r="L31" s="63"/>
    </row>
    <row r="32" spans="1:12" ht="31.5" x14ac:dyDescent="0.25">
      <c r="A32" s="66" t="s">
        <v>215</v>
      </c>
      <c r="B32" s="65" t="s">
        <v>434</v>
      </c>
      <c r="C32" s="159">
        <v>45383</v>
      </c>
      <c r="D32" s="159">
        <v>45534</v>
      </c>
      <c r="E32" s="71"/>
      <c r="F32" s="71"/>
      <c r="G32" s="195">
        <v>45383</v>
      </c>
      <c r="H32" s="195">
        <v>45726</v>
      </c>
      <c r="I32" s="210">
        <v>1</v>
      </c>
      <c r="J32" s="210">
        <v>1</v>
      </c>
      <c r="K32" s="63"/>
      <c r="L32" s="63"/>
    </row>
    <row r="33" spans="1:12" ht="37.5" customHeight="1" x14ac:dyDescent="0.25">
      <c r="A33" s="66" t="s">
        <v>445</v>
      </c>
      <c r="B33" s="65" t="s">
        <v>362</v>
      </c>
      <c r="C33" s="159">
        <v>45550</v>
      </c>
      <c r="D33" s="159">
        <v>45580</v>
      </c>
      <c r="E33" s="71"/>
      <c r="F33" s="71"/>
      <c r="G33" s="195" t="s">
        <v>564</v>
      </c>
      <c r="H33" s="195" t="s">
        <v>564</v>
      </c>
      <c r="I33" s="193"/>
      <c r="J33" s="193"/>
      <c r="K33" s="63"/>
      <c r="L33" s="63"/>
    </row>
    <row r="34" spans="1:12" ht="47.25" customHeight="1" x14ac:dyDescent="0.25">
      <c r="A34" s="66" t="s">
        <v>446</v>
      </c>
      <c r="B34" s="65" t="s">
        <v>438</v>
      </c>
      <c r="C34" s="64" t="s">
        <v>564</v>
      </c>
      <c r="D34" s="64" t="s">
        <v>564</v>
      </c>
      <c r="E34" s="70"/>
      <c r="F34" s="70"/>
      <c r="G34" s="194" t="s">
        <v>564</v>
      </c>
      <c r="H34" s="194" t="s">
        <v>564</v>
      </c>
      <c r="I34" s="196"/>
      <c r="J34" s="196"/>
      <c r="K34" s="70"/>
      <c r="L34" s="63"/>
    </row>
    <row r="35" spans="1:12" ht="49.5" customHeight="1" x14ac:dyDescent="0.25">
      <c r="A35" s="66" t="s">
        <v>447</v>
      </c>
      <c r="B35" s="65" t="s">
        <v>216</v>
      </c>
      <c r="C35" s="159">
        <v>45627</v>
      </c>
      <c r="D35" s="159">
        <v>45641</v>
      </c>
      <c r="E35" s="70"/>
      <c r="F35" s="70"/>
      <c r="G35" s="195">
        <v>45376</v>
      </c>
      <c r="H35" s="195">
        <v>45747</v>
      </c>
      <c r="I35" s="210">
        <v>1</v>
      </c>
      <c r="J35" s="210">
        <v>1</v>
      </c>
      <c r="K35" s="70"/>
      <c r="L35" s="63"/>
    </row>
    <row r="36" spans="1:12" ht="37.5" customHeight="1" x14ac:dyDescent="0.25">
      <c r="A36" s="66" t="s">
        <v>448</v>
      </c>
      <c r="B36" s="65" t="s">
        <v>430</v>
      </c>
      <c r="C36" s="64" t="s">
        <v>564</v>
      </c>
      <c r="D36" s="64" t="s">
        <v>564</v>
      </c>
      <c r="E36" s="69"/>
      <c r="F36" s="68"/>
      <c r="G36" s="194" t="s">
        <v>564</v>
      </c>
      <c r="H36" s="194" t="s">
        <v>564</v>
      </c>
      <c r="I36" s="197"/>
      <c r="J36" s="197"/>
      <c r="K36" s="63"/>
      <c r="L36" s="63"/>
    </row>
    <row r="37" spans="1:12" x14ac:dyDescent="0.25">
      <c r="A37" s="66" t="s">
        <v>449</v>
      </c>
      <c r="B37" s="65" t="s">
        <v>214</v>
      </c>
      <c r="C37" s="160">
        <v>45550</v>
      </c>
      <c r="D37" s="160">
        <v>45626</v>
      </c>
      <c r="E37" s="69"/>
      <c r="F37" s="68"/>
      <c r="G37" s="198">
        <v>45550</v>
      </c>
      <c r="H37" s="198">
        <v>45736</v>
      </c>
      <c r="I37" s="210">
        <v>1</v>
      </c>
      <c r="J37" s="210">
        <v>1</v>
      </c>
      <c r="K37" s="63"/>
      <c r="L37" s="63"/>
    </row>
    <row r="38" spans="1:12" x14ac:dyDescent="0.25">
      <c r="A38" s="66" t="s">
        <v>450</v>
      </c>
      <c r="B38" s="67" t="s">
        <v>213</v>
      </c>
      <c r="C38" s="161"/>
      <c r="D38" s="161"/>
      <c r="E38" s="63"/>
      <c r="F38" s="63"/>
      <c r="G38" s="199"/>
      <c r="H38" s="199"/>
      <c r="I38" s="199"/>
      <c r="J38" s="199"/>
      <c r="K38" s="63"/>
      <c r="L38" s="63"/>
    </row>
    <row r="39" spans="1:12" ht="78.75" x14ac:dyDescent="0.25">
      <c r="A39" s="66">
        <v>2</v>
      </c>
      <c r="B39" s="65" t="s">
        <v>435</v>
      </c>
      <c r="C39" s="64" t="s">
        <v>572</v>
      </c>
      <c r="D39" s="64" t="s">
        <v>572</v>
      </c>
      <c r="E39" s="63"/>
      <c r="F39" s="63"/>
      <c r="G39" s="194" t="s">
        <v>572</v>
      </c>
      <c r="H39" s="194" t="s">
        <v>572</v>
      </c>
      <c r="I39" s="199"/>
      <c r="J39" s="199"/>
      <c r="K39" s="63"/>
      <c r="L39" s="63"/>
    </row>
    <row r="40" spans="1:12" ht="33.75" customHeight="1" x14ac:dyDescent="0.25">
      <c r="A40" s="66" t="s">
        <v>212</v>
      </c>
      <c r="B40" s="65" t="s">
        <v>437</v>
      </c>
      <c r="C40" s="64" t="s">
        <v>572</v>
      </c>
      <c r="D40" s="64" t="s">
        <v>572</v>
      </c>
      <c r="E40" s="63"/>
      <c r="F40" s="63"/>
      <c r="G40" s="194" t="s">
        <v>572</v>
      </c>
      <c r="H40" s="194" t="s">
        <v>572</v>
      </c>
      <c r="I40" s="199"/>
      <c r="J40" s="199"/>
      <c r="K40" s="63"/>
      <c r="L40" s="63"/>
    </row>
    <row r="41" spans="1:12" ht="63" customHeight="1" x14ac:dyDescent="0.25">
      <c r="A41" s="66" t="s">
        <v>211</v>
      </c>
      <c r="B41" s="67" t="s">
        <v>520</v>
      </c>
      <c r="C41" s="161"/>
      <c r="D41" s="161"/>
      <c r="E41" s="63"/>
      <c r="F41" s="63"/>
      <c r="G41" s="199"/>
      <c r="H41" s="199"/>
      <c r="I41" s="199"/>
      <c r="J41" s="199"/>
      <c r="K41" s="63"/>
      <c r="L41" s="63"/>
    </row>
    <row r="42" spans="1:12" ht="58.5" customHeight="1" x14ac:dyDescent="0.25">
      <c r="A42" s="66">
        <v>3</v>
      </c>
      <c r="B42" s="65" t="s">
        <v>436</v>
      </c>
      <c r="C42" s="64" t="s">
        <v>572</v>
      </c>
      <c r="D42" s="64" t="s">
        <v>572</v>
      </c>
      <c r="E42" s="63"/>
      <c r="F42" s="63"/>
      <c r="G42" s="194" t="s">
        <v>572</v>
      </c>
      <c r="H42" s="194" t="s">
        <v>572</v>
      </c>
      <c r="I42" s="199"/>
      <c r="J42" s="199"/>
      <c r="K42" s="63"/>
      <c r="L42" s="63"/>
    </row>
    <row r="43" spans="1:12" ht="34.5" customHeight="1" x14ac:dyDescent="0.25">
      <c r="A43" s="66" t="s">
        <v>210</v>
      </c>
      <c r="B43" s="65" t="s">
        <v>208</v>
      </c>
      <c r="C43" s="64" t="s">
        <v>572</v>
      </c>
      <c r="D43" s="64" t="s">
        <v>572</v>
      </c>
      <c r="E43" s="63"/>
      <c r="F43" s="63"/>
      <c r="G43" s="194" t="s">
        <v>572</v>
      </c>
      <c r="H43" s="194" t="s">
        <v>572</v>
      </c>
      <c r="I43" s="199"/>
      <c r="J43" s="199"/>
      <c r="K43" s="63"/>
      <c r="L43" s="63"/>
    </row>
    <row r="44" spans="1:12" ht="24.75" customHeight="1" x14ac:dyDescent="0.25">
      <c r="A44" s="66" t="s">
        <v>209</v>
      </c>
      <c r="B44" s="65" t="s">
        <v>206</v>
      </c>
      <c r="C44" s="64" t="s">
        <v>572</v>
      </c>
      <c r="D44" s="64" t="s">
        <v>572</v>
      </c>
      <c r="E44" s="63"/>
      <c r="F44" s="63"/>
      <c r="G44" s="194" t="s">
        <v>572</v>
      </c>
      <c r="H44" s="194" t="s">
        <v>572</v>
      </c>
      <c r="I44" s="199"/>
      <c r="J44" s="199"/>
      <c r="K44" s="63"/>
      <c r="L44" s="63"/>
    </row>
    <row r="45" spans="1:12" ht="90.75" customHeight="1" x14ac:dyDescent="0.25">
      <c r="A45" s="66" t="s">
        <v>207</v>
      </c>
      <c r="B45" s="65" t="s">
        <v>441</v>
      </c>
      <c r="C45" s="64" t="s">
        <v>572</v>
      </c>
      <c r="D45" s="64" t="s">
        <v>572</v>
      </c>
      <c r="E45" s="63"/>
      <c r="F45" s="63"/>
      <c r="G45" s="194" t="s">
        <v>572</v>
      </c>
      <c r="H45" s="194" t="s">
        <v>572</v>
      </c>
      <c r="I45" s="199"/>
      <c r="J45" s="199"/>
      <c r="K45" s="63"/>
      <c r="L45" s="63"/>
    </row>
    <row r="46" spans="1:12" ht="167.25" customHeight="1" x14ac:dyDescent="0.25">
      <c r="A46" s="66" t="s">
        <v>205</v>
      </c>
      <c r="B46" s="65" t="s">
        <v>439</v>
      </c>
      <c r="C46" s="64" t="s">
        <v>572</v>
      </c>
      <c r="D46" s="64" t="s">
        <v>572</v>
      </c>
      <c r="E46" s="63"/>
      <c r="F46" s="63"/>
      <c r="G46" s="194" t="s">
        <v>572</v>
      </c>
      <c r="H46" s="194" t="s">
        <v>572</v>
      </c>
      <c r="I46" s="199"/>
      <c r="J46" s="199"/>
      <c r="K46" s="63"/>
      <c r="L46" s="63"/>
    </row>
    <row r="47" spans="1:12" ht="30.75" customHeight="1" x14ac:dyDescent="0.25">
      <c r="A47" s="66" t="s">
        <v>203</v>
      </c>
      <c r="B47" s="65" t="s">
        <v>204</v>
      </c>
      <c r="C47" s="64" t="s">
        <v>572</v>
      </c>
      <c r="D47" s="64" t="s">
        <v>572</v>
      </c>
      <c r="E47" s="63"/>
      <c r="F47" s="63"/>
      <c r="G47" s="194" t="s">
        <v>572</v>
      </c>
      <c r="H47" s="194" t="s">
        <v>572</v>
      </c>
      <c r="I47" s="199"/>
      <c r="J47" s="199"/>
      <c r="K47" s="63"/>
      <c r="L47" s="63"/>
    </row>
    <row r="48" spans="1:12" ht="37.5" customHeight="1" x14ac:dyDescent="0.25">
      <c r="A48" s="66" t="s">
        <v>451</v>
      </c>
      <c r="B48" s="67" t="s">
        <v>202</v>
      </c>
      <c r="C48" s="63"/>
      <c r="D48" s="63"/>
      <c r="E48" s="63"/>
      <c r="F48" s="63"/>
      <c r="G48" s="199"/>
      <c r="H48" s="199"/>
      <c r="I48" s="199"/>
      <c r="J48" s="199"/>
      <c r="K48" s="63"/>
      <c r="L48" s="63"/>
    </row>
    <row r="49" spans="1:12" ht="35.25" customHeight="1" x14ac:dyDescent="0.25">
      <c r="A49" s="66">
        <v>4</v>
      </c>
      <c r="B49" s="65" t="s">
        <v>200</v>
      </c>
      <c r="C49" s="64" t="s">
        <v>572</v>
      </c>
      <c r="D49" s="64" t="s">
        <v>572</v>
      </c>
      <c r="E49" s="63"/>
      <c r="F49" s="63"/>
      <c r="G49" s="194" t="s">
        <v>572</v>
      </c>
      <c r="H49" s="194" t="s">
        <v>572</v>
      </c>
      <c r="I49" s="199"/>
      <c r="J49" s="199"/>
      <c r="K49" s="63"/>
      <c r="L49" s="63"/>
    </row>
    <row r="50" spans="1:12" ht="86.25" customHeight="1" x14ac:dyDescent="0.25">
      <c r="A50" s="66" t="s">
        <v>201</v>
      </c>
      <c r="B50" s="65" t="s">
        <v>440</v>
      </c>
      <c r="C50" s="64" t="s">
        <v>572</v>
      </c>
      <c r="D50" s="64" t="s">
        <v>572</v>
      </c>
      <c r="E50" s="63"/>
      <c r="F50" s="63"/>
      <c r="G50" s="194" t="s">
        <v>572</v>
      </c>
      <c r="H50" s="194" t="s">
        <v>572</v>
      </c>
      <c r="I50" s="199"/>
      <c r="J50" s="199"/>
      <c r="K50" s="63"/>
      <c r="L50" s="63"/>
    </row>
    <row r="51" spans="1:12" ht="77.25" customHeight="1" x14ac:dyDescent="0.25">
      <c r="A51" s="66" t="s">
        <v>199</v>
      </c>
      <c r="B51" s="65" t="s">
        <v>442</v>
      </c>
      <c r="C51" s="64" t="s">
        <v>572</v>
      </c>
      <c r="D51" s="64" t="s">
        <v>572</v>
      </c>
      <c r="E51" s="63"/>
      <c r="F51" s="63"/>
      <c r="G51" s="194" t="s">
        <v>572</v>
      </c>
      <c r="H51" s="194" t="s">
        <v>572</v>
      </c>
      <c r="I51" s="199"/>
      <c r="J51" s="199"/>
      <c r="K51" s="63"/>
      <c r="L51" s="63"/>
    </row>
    <row r="52" spans="1:12" ht="71.25" customHeight="1" x14ac:dyDescent="0.25">
      <c r="A52" s="66" t="s">
        <v>197</v>
      </c>
      <c r="B52" s="65" t="s">
        <v>198</v>
      </c>
      <c r="C52" s="64" t="s">
        <v>572</v>
      </c>
      <c r="D52" s="64" t="s">
        <v>572</v>
      </c>
      <c r="E52" s="63"/>
      <c r="F52" s="63"/>
      <c r="G52" s="194" t="s">
        <v>572</v>
      </c>
      <c r="H52" s="194" t="s">
        <v>572</v>
      </c>
      <c r="I52" s="199"/>
      <c r="J52" s="199"/>
      <c r="K52" s="63"/>
      <c r="L52" s="63"/>
    </row>
    <row r="53" spans="1:12" ht="48" customHeight="1" x14ac:dyDescent="0.25">
      <c r="A53" s="66" t="s">
        <v>195</v>
      </c>
      <c r="B53" s="131" t="s">
        <v>443</v>
      </c>
      <c r="C53" s="64" t="s">
        <v>572</v>
      </c>
      <c r="D53" s="64" t="s">
        <v>572</v>
      </c>
      <c r="E53" s="63"/>
      <c r="F53" s="63"/>
      <c r="G53" s="194" t="s">
        <v>572</v>
      </c>
      <c r="H53" s="194" t="s">
        <v>572</v>
      </c>
      <c r="I53" s="199"/>
      <c r="J53" s="199"/>
      <c r="K53" s="63"/>
      <c r="L53" s="63"/>
    </row>
    <row r="54" spans="1:12" ht="46.5" customHeight="1" x14ac:dyDescent="0.25">
      <c r="A54" s="66" t="s">
        <v>444</v>
      </c>
      <c r="B54" s="65" t="s">
        <v>196</v>
      </c>
      <c r="C54" s="64" t="s">
        <v>572</v>
      </c>
      <c r="D54" s="64" t="s">
        <v>572</v>
      </c>
      <c r="E54" s="63"/>
      <c r="F54" s="63"/>
      <c r="G54" s="194" t="s">
        <v>572</v>
      </c>
      <c r="H54" s="194" t="s">
        <v>572</v>
      </c>
      <c r="I54" s="199"/>
      <c r="J54" s="199"/>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B17" zoomScale="55" zoomScaleNormal="70" zoomScaleSheetLayoutView="55" workbookViewId="0">
      <selection activeCell="F24" sqref="F24"/>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7.710937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8" style="51" customWidth="1"/>
    <col min="21" max="21" width="8.425781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22" t="str">
        <f>'6.1. Паспорт сетевой график'!A12:L12</f>
        <v>N_TP1100.PR.0077</v>
      </c>
      <c r="B11" s="222"/>
      <c r="C11" s="222"/>
      <c r="D11" s="222"/>
      <c r="E11" s="222"/>
      <c r="F11" s="222"/>
      <c r="G11" s="222"/>
      <c r="H11" s="222"/>
      <c r="I11" s="222"/>
      <c r="J11" s="222"/>
      <c r="K11" s="222"/>
      <c r="L11" s="222"/>
      <c r="M11" s="222"/>
      <c r="N11" s="222"/>
      <c r="O11" s="222"/>
      <c r="P11" s="222"/>
      <c r="Q11" s="222"/>
      <c r="R11" s="222"/>
      <c r="S11" s="222"/>
      <c r="T11" s="222"/>
      <c r="U11" s="222"/>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20" t="str">
        <f>'6.1. Паспорт сетевой график'!A15:L15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8" spans="1:32" x14ac:dyDescent="0.25">
      <c r="A18" s="341" t="s">
        <v>490</v>
      </c>
      <c r="B18" s="341"/>
      <c r="C18" s="341"/>
      <c r="D18" s="341"/>
      <c r="E18" s="341"/>
      <c r="F18" s="341"/>
      <c r="G18" s="341"/>
      <c r="H18" s="341"/>
      <c r="I18" s="341"/>
      <c r="J18" s="341"/>
      <c r="K18" s="341"/>
      <c r="L18" s="341"/>
      <c r="M18" s="341"/>
      <c r="N18" s="341"/>
      <c r="O18" s="341"/>
      <c r="P18" s="341"/>
      <c r="Q18" s="341"/>
      <c r="R18" s="341"/>
      <c r="S18" s="341"/>
      <c r="T18" s="341"/>
      <c r="U18" s="341"/>
    </row>
    <row r="20" spans="1:32" ht="33" customHeight="1" x14ac:dyDescent="0.25">
      <c r="A20" s="319" t="s">
        <v>194</v>
      </c>
      <c r="B20" s="319" t="s">
        <v>193</v>
      </c>
      <c r="C20" s="332" t="s">
        <v>192</v>
      </c>
      <c r="D20" s="332"/>
      <c r="E20" s="333" t="s">
        <v>191</v>
      </c>
      <c r="F20" s="333"/>
      <c r="G20" s="334" t="s">
        <v>617</v>
      </c>
      <c r="H20" s="330" t="s">
        <v>525</v>
      </c>
      <c r="I20" s="331"/>
      <c r="J20" s="331"/>
      <c r="K20" s="331"/>
      <c r="L20" s="330" t="s">
        <v>526</v>
      </c>
      <c r="M20" s="331"/>
      <c r="N20" s="331"/>
      <c r="O20" s="331"/>
      <c r="P20" s="330" t="s">
        <v>527</v>
      </c>
      <c r="Q20" s="331"/>
      <c r="R20" s="331"/>
      <c r="S20" s="331"/>
      <c r="T20" s="330" t="s">
        <v>611</v>
      </c>
      <c r="U20" s="331"/>
      <c r="V20" s="331"/>
      <c r="W20" s="331"/>
      <c r="X20" s="330" t="s">
        <v>618</v>
      </c>
      <c r="Y20" s="331"/>
      <c r="Z20" s="331"/>
      <c r="AA20" s="331"/>
      <c r="AB20" s="328" t="s">
        <v>190</v>
      </c>
      <c r="AC20" s="328"/>
      <c r="AD20" s="59"/>
      <c r="AE20" s="59"/>
      <c r="AF20" s="59"/>
    </row>
    <row r="21" spans="1:32" ht="99.75" customHeight="1" x14ac:dyDescent="0.25">
      <c r="A21" s="320"/>
      <c r="B21" s="320"/>
      <c r="C21" s="332"/>
      <c r="D21" s="332"/>
      <c r="E21" s="333"/>
      <c r="F21" s="333"/>
      <c r="G21" s="335"/>
      <c r="H21" s="329" t="s">
        <v>2</v>
      </c>
      <c r="I21" s="329"/>
      <c r="J21" s="329" t="s">
        <v>188</v>
      </c>
      <c r="K21" s="329"/>
      <c r="L21" s="329" t="s">
        <v>2</v>
      </c>
      <c r="M21" s="329"/>
      <c r="N21" s="329" t="s">
        <v>188</v>
      </c>
      <c r="O21" s="329"/>
      <c r="P21" s="329" t="s">
        <v>2</v>
      </c>
      <c r="Q21" s="329"/>
      <c r="R21" s="329" t="s">
        <v>188</v>
      </c>
      <c r="S21" s="329"/>
      <c r="T21" s="329" t="s">
        <v>2</v>
      </c>
      <c r="U21" s="329"/>
      <c r="V21" s="329" t="s">
        <v>188</v>
      </c>
      <c r="W21" s="329"/>
      <c r="X21" s="329" t="s">
        <v>2</v>
      </c>
      <c r="Y21" s="329"/>
      <c r="Z21" s="329" t="s">
        <v>188</v>
      </c>
      <c r="AA21" s="329"/>
      <c r="AB21" s="328"/>
      <c r="AC21" s="328"/>
    </row>
    <row r="22" spans="1:32" ht="89.25" customHeight="1" x14ac:dyDescent="0.25">
      <c r="A22" s="321"/>
      <c r="B22" s="321"/>
      <c r="C22" s="188" t="s">
        <v>2</v>
      </c>
      <c r="D22" s="188" t="s">
        <v>188</v>
      </c>
      <c r="E22" s="189" t="s">
        <v>615</v>
      </c>
      <c r="F22" s="189" t="s">
        <v>616</v>
      </c>
      <c r="G22" s="336"/>
      <c r="H22" s="190" t="s">
        <v>469</v>
      </c>
      <c r="I22" s="190" t="s">
        <v>470</v>
      </c>
      <c r="J22" s="190" t="s">
        <v>469</v>
      </c>
      <c r="K22" s="190" t="s">
        <v>470</v>
      </c>
      <c r="L22" s="190" t="s">
        <v>469</v>
      </c>
      <c r="M22" s="190" t="s">
        <v>470</v>
      </c>
      <c r="N22" s="190" t="s">
        <v>469</v>
      </c>
      <c r="O22" s="190" t="s">
        <v>470</v>
      </c>
      <c r="P22" s="190" t="s">
        <v>469</v>
      </c>
      <c r="Q22" s="190" t="s">
        <v>470</v>
      </c>
      <c r="R22" s="190" t="s">
        <v>469</v>
      </c>
      <c r="S22" s="190" t="s">
        <v>470</v>
      </c>
      <c r="T22" s="190" t="s">
        <v>469</v>
      </c>
      <c r="U22" s="190" t="s">
        <v>470</v>
      </c>
      <c r="V22" s="190" t="s">
        <v>469</v>
      </c>
      <c r="W22" s="190" t="s">
        <v>470</v>
      </c>
      <c r="X22" s="190" t="s">
        <v>469</v>
      </c>
      <c r="Y22" s="190" t="s">
        <v>470</v>
      </c>
      <c r="Z22" s="190" t="s">
        <v>469</v>
      </c>
      <c r="AA22" s="190" t="s">
        <v>470</v>
      </c>
      <c r="AB22" s="188" t="s">
        <v>189</v>
      </c>
      <c r="AC22" s="188"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0.15075967928279238</v>
      </c>
      <c r="D24" s="141">
        <v>0.17227603999999999</v>
      </c>
      <c r="E24" s="141">
        <v>0.15075967928279238</v>
      </c>
      <c r="F24" s="141">
        <v>0</v>
      </c>
      <c r="G24" s="141">
        <v>0</v>
      </c>
      <c r="H24" s="141">
        <v>0</v>
      </c>
      <c r="I24" s="141"/>
      <c r="J24" s="141">
        <v>0.17227603999999999</v>
      </c>
      <c r="K24" s="141"/>
      <c r="L24" s="141">
        <v>0</v>
      </c>
      <c r="M24" s="141"/>
      <c r="N24" s="141">
        <v>0</v>
      </c>
      <c r="O24" s="141"/>
      <c r="P24" s="141">
        <v>0</v>
      </c>
      <c r="Q24" s="141"/>
      <c r="R24" s="141">
        <v>0</v>
      </c>
      <c r="S24" s="141"/>
      <c r="T24" s="141">
        <v>0</v>
      </c>
      <c r="U24" s="141"/>
      <c r="V24" s="141">
        <v>0</v>
      </c>
      <c r="W24" s="141"/>
      <c r="X24" s="141">
        <v>0</v>
      </c>
      <c r="Y24" s="141"/>
      <c r="Z24" s="141" t="s">
        <v>572</v>
      </c>
      <c r="AA24" s="141"/>
      <c r="AB24" s="141">
        <v>0</v>
      </c>
      <c r="AC24" s="141">
        <v>0.17227603999999999</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572</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572</v>
      </c>
      <c r="AA26" s="141"/>
      <c r="AB26" s="141">
        <v>0</v>
      </c>
      <c r="AC26" s="141">
        <v>0</v>
      </c>
    </row>
    <row r="27" spans="1:32" s="142" customFormat="1" ht="31.5" x14ac:dyDescent="0.25">
      <c r="A27" s="143" t="s">
        <v>182</v>
      </c>
      <c r="B27" s="144" t="s">
        <v>425</v>
      </c>
      <c r="C27" s="141"/>
      <c r="D27" s="141"/>
      <c r="E27" s="141"/>
      <c r="F27" s="141"/>
      <c r="G27" s="141">
        <v>0</v>
      </c>
      <c r="H27" s="141">
        <v>0</v>
      </c>
      <c r="I27" s="141"/>
      <c r="J27" s="141">
        <v>0.14356336666666666</v>
      </c>
      <c r="K27" s="141"/>
      <c r="L27" s="141">
        <v>0</v>
      </c>
      <c r="M27" s="141"/>
      <c r="N27" s="141">
        <v>0</v>
      </c>
      <c r="O27" s="141"/>
      <c r="P27" s="141">
        <v>0</v>
      </c>
      <c r="Q27" s="141"/>
      <c r="R27" s="141">
        <v>0</v>
      </c>
      <c r="S27" s="141"/>
      <c r="T27" s="141">
        <v>0</v>
      </c>
      <c r="U27" s="141"/>
      <c r="V27" s="141">
        <v>0</v>
      </c>
      <c r="W27" s="141"/>
      <c r="X27" s="141">
        <v>0</v>
      </c>
      <c r="Y27" s="141"/>
      <c r="Z27" s="141" t="s">
        <v>572</v>
      </c>
      <c r="AA27" s="141"/>
      <c r="AB27" s="141">
        <v>0</v>
      </c>
      <c r="AC27" s="141">
        <v>0.14356336666666666</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2.8712673333333327E-2</v>
      </c>
      <c r="K29" s="141"/>
      <c r="L29" s="141">
        <v>0</v>
      </c>
      <c r="M29" s="141"/>
      <c r="N29" s="141">
        <v>0</v>
      </c>
      <c r="O29" s="141"/>
      <c r="P29" s="141">
        <v>0</v>
      </c>
      <c r="Q29" s="141"/>
      <c r="R29" s="141">
        <v>0</v>
      </c>
      <c r="S29" s="141"/>
      <c r="T29" s="141">
        <v>0</v>
      </c>
      <c r="U29" s="141"/>
      <c r="V29" s="141">
        <v>0</v>
      </c>
      <c r="W29" s="141"/>
      <c r="X29" s="141">
        <v>0</v>
      </c>
      <c r="Y29" s="141"/>
      <c r="Z29" s="141" t="s">
        <v>572</v>
      </c>
      <c r="AA29" s="141"/>
      <c r="AB29" s="141">
        <v>0</v>
      </c>
      <c r="AC29" s="141">
        <v>2.8712673333333327E-2</v>
      </c>
    </row>
    <row r="30" spans="1:32" s="142" customFormat="1" ht="47.25" x14ac:dyDescent="0.25">
      <c r="A30" s="139" t="s">
        <v>63</v>
      </c>
      <c r="B30" s="140" t="s">
        <v>177</v>
      </c>
      <c r="C30" s="141">
        <v>0.12645927965629458</v>
      </c>
      <c r="D30" s="141">
        <v>0.14356336666666666</v>
      </c>
      <c r="E30" s="141">
        <v>0.12645927965629458</v>
      </c>
      <c r="F30" s="141">
        <v>0</v>
      </c>
      <c r="G30" s="141">
        <v>0</v>
      </c>
      <c r="H30" s="141">
        <v>0</v>
      </c>
      <c r="I30" s="141"/>
      <c r="J30" s="141">
        <v>0.14356336666666666</v>
      </c>
      <c r="K30" s="141"/>
      <c r="L30" s="141">
        <v>0</v>
      </c>
      <c r="M30" s="141"/>
      <c r="N30" s="141">
        <v>0</v>
      </c>
      <c r="O30" s="141"/>
      <c r="P30" s="141">
        <v>0</v>
      </c>
      <c r="Q30" s="141"/>
      <c r="R30" s="141">
        <v>0</v>
      </c>
      <c r="S30" s="141"/>
      <c r="T30" s="141">
        <v>0</v>
      </c>
      <c r="U30" s="141"/>
      <c r="V30" s="141">
        <v>0</v>
      </c>
      <c r="W30" s="141"/>
      <c r="X30" s="141">
        <v>0</v>
      </c>
      <c r="Y30" s="141"/>
      <c r="Z30" s="141" t="s">
        <v>572</v>
      </c>
      <c r="AA30" s="141"/>
      <c r="AB30" s="141">
        <v>0</v>
      </c>
      <c r="AC30" s="141">
        <v>0.14356336666666666</v>
      </c>
    </row>
    <row r="31" spans="1:32" s="142" customFormat="1" x14ac:dyDescent="0.25">
      <c r="A31" s="139" t="s">
        <v>176</v>
      </c>
      <c r="B31" s="144" t="s">
        <v>175</v>
      </c>
      <c r="C31" s="141">
        <v>0.12150199813248902</v>
      </c>
      <c r="D31" s="141">
        <v>0.14356336666666666</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5">
        <v>0</v>
      </c>
      <c r="D32" s="141">
        <v>0</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0</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5">
        <v>4.9572815238055528E-3</v>
      </c>
      <c r="D34" s="141">
        <v>0</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530</v>
      </c>
      <c r="C36" s="141"/>
      <c r="D36" s="141"/>
      <c r="E36" s="141"/>
      <c r="F36" s="141"/>
      <c r="G36" s="141">
        <v>0</v>
      </c>
      <c r="H36" s="141">
        <v>0</v>
      </c>
      <c r="I36" s="141" t="s">
        <v>571</v>
      </c>
      <c r="J36" s="141">
        <v>0</v>
      </c>
      <c r="K36" s="141" t="s">
        <v>571</v>
      </c>
      <c r="L36" s="141">
        <v>0</v>
      </c>
      <c r="M36" s="156" t="s">
        <v>571</v>
      </c>
      <c r="N36" s="141">
        <v>0</v>
      </c>
      <c r="O36" s="141" t="s">
        <v>571</v>
      </c>
      <c r="P36" s="141">
        <v>0</v>
      </c>
      <c r="Q36" s="156" t="s">
        <v>571</v>
      </c>
      <c r="R36" s="141">
        <v>0</v>
      </c>
      <c r="S36" s="141" t="s">
        <v>571</v>
      </c>
      <c r="T36" s="141">
        <v>0</v>
      </c>
      <c r="U36" s="156" t="s">
        <v>571</v>
      </c>
      <c r="V36" s="141">
        <v>0</v>
      </c>
      <c r="W36" s="141" t="s">
        <v>571</v>
      </c>
      <c r="X36" s="141">
        <v>0</v>
      </c>
      <c r="Y36" s="156" t="s">
        <v>571</v>
      </c>
      <c r="Z36" s="141" t="s">
        <v>572</v>
      </c>
      <c r="AA36" s="141" t="s">
        <v>572</v>
      </c>
      <c r="AB36" s="141">
        <v>0</v>
      </c>
      <c r="AC36" s="156">
        <v>0</v>
      </c>
    </row>
    <row r="37" spans="1:29" s="142" customFormat="1" ht="31.5" x14ac:dyDescent="0.25">
      <c r="A37" s="143" t="s">
        <v>166</v>
      </c>
      <c r="B37" s="146" t="s">
        <v>528</v>
      </c>
      <c r="C37" s="141"/>
      <c r="D37" s="141"/>
      <c r="E37" s="141"/>
      <c r="F37" s="141"/>
      <c r="G37" s="141">
        <v>0</v>
      </c>
      <c r="H37" s="141">
        <v>0</v>
      </c>
      <c r="I37" s="141" t="s">
        <v>571</v>
      </c>
      <c r="J37" s="141">
        <v>0</v>
      </c>
      <c r="K37" s="141" t="s">
        <v>571</v>
      </c>
      <c r="L37" s="141">
        <v>0</v>
      </c>
      <c r="M37" s="156" t="s">
        <v>571</v>
      </c>
      <c r="N37" s="141">
        <v>0</v>
      </c>
      <c r="O37" s="141" t="s">
        <v>571</v>
      </c>
      <c r="P37" s="141">
        <v>0</v>
      </c>
      <c r="Q37" s="156" t="s">
        <v>571</v>
      </c>
      <c r="R37" s="141">
        <v>0</v>
      </c>
      <c r="S37" s="141" t="s">
        <v>571</v>
      </c>
      <c r="T37" s="141">
        <v>0</v>
      </c>
      <c r="U37" s="156" t="s">
        <v>571</v>
      </c>
      <c r="V37" s="141">
        <v>0</v>
      </c>
      <c r="W37" s="141" t="s">
        <v>571</v>
      </c>
      <c r="X37" s="141">
        <v>0</v>
      </c>
      <c r="Y37" s="156" t="s">
        <v>571</v>
      </c>
      <c r="Z37" s="141" t="s">
        <v>572</v>
      </c>
      <c r="AA37" s="141" t="s">
        <v>572</v>
      </c>
      <c r="AB37" s="141">
        <v>0</v>
      </c>
      <c r="AC37" s="156">
        <v>0</v>
      </c>
    </row>
    <row r="38" spans="1:29" s="142" customFormat="1" x14ac:dyDescent="0.25">
      <c r="A38" s="143" t="s">
        <v>165</v>
      </c>
      <c r="B38" s="144" t="s">
        <v>156</v>
      </c>
      <c r="C38" s="141"/>
      <c r="D38" s="141"/>
      <c r="E38" s="141"/>
      <c r="F38" s="141"/>
      <c r="G38" s="141">
        <v>0</v>
      </c>
      <c r="H38" s="141">
        <v>0</v>
      </c>
      <c r="I38" s="141" t="s">
        <v>571</v>
      </c>
      <c r="J38" s="141">
        <v>0</v>
      </c>
      <c r="K38" s="141" t="s">
        <v>571</v>
      </c>
      <c r="L38" s="141">
        <v>0</v>
      </c>
      <c r="M38" s="156" t="s">
        <v>571</v>
      </c>
      <c r="N38" s="141">
        <v>0</v>
      </c>
      <c r="O38" s="141" t="s">
        <v>571</v>
      </c>
      <c r="P38" s="141">
        <v>0</v>
      </c>
      <c r="Q38" s="156" t="s">
        <v>571</v>
      </c>
      <c r="R38" s="141">
        <v>0</v>
      </c>
      <c r="S38" s="141" t="s">
        <v>571</v>
      </c>
      <c r="T38" s="141">
        <v>0</v>
      </c>
      <c r="U38" s="156" t="s">
        <v>571</v>
      </c>
      <c r="V38" s="141">
        <v>0</v>
      </c>
      <c r="W38" s="141" t="s">
        <v>571</v>
      </c>
      <c r="X38" s="141">
        <v>0</v>
      </c>
      <c r="Y38" s="156" t="s">
        <v>571</v>
      </c>
      <c r="Z38" s="141" t="s">
        <v>572</v>
      </c>
      <c r="AA38" s="141" t="s">
        <v>572</v>
      </c>
      <c r="AB38" s="141">
        <v>0</v>
      </c>
      <c r="AC38" s="156">
        <v>0</v>
      </c>
    </row>
    <row r="39" spans="1:29" s="142" customFormat="1" x14ac:dyDescent="0.25">
      <c r="A39" s="143" t="s">
        <v>164</v>
      </c>
      <c r="B39" s="144" t="s">
        <v>529</v>
      </c>
      <c r="C39" s="141"/>
      <c r="D39" s="141"/>
      <c r="E39" s="141"/>
      <c r="F39" s="141"/>
      <c r="G39" s="141">
        <v>0</v>
      </c>
      <c r="H39" s="141">
        <v>0</v>
      </c>
      <c r="I39" s="141" t="s">
        <v>571</v>
      </c>
      <c r="J39" s="141">
        <v>0</v>
      </c>
      <c r="K39" s="141" t="s">
        <v>571</v>
      </c>
      <c r="L39" s="141">
        <v>0</v>
      </c>
      <c r="M39" s="156" t="s">
        <v>571</v>
      </c>
      <c r="N39" s="141">
        <v>0</v>
      </c>
      <c r="O39" s="141" t="s">
        <v>571</v>
      </c>
      <c r="P39" s="141">
        <v>0</v>
      </c>
      <c r="Q39" s="156" t="s">
        <v>571</v>
      </c>
      <c r="R39" s="141">
        <v>0</v>
      </c>
      <c r="S39" s="141" t="s">
        <v>571</v>
      </c>
      <c r="T39" s="141">
        <v>0</v>
      </c>
      <c r="U39" s="156" t="s">
        <v>571</v>
      </c>
      <c r="V39" s="141">
        <v>0</v>
      </c>
      <c r="W39" s="141" t="s">
        <v>571</v>
      </c>
      <c r="X39" s="141">
        <v>0</v>
      </c>
      <c r="Y39" s="156" t="s">
        <v>571</v>
      </c>
      <c r="Z39" s="141" t="s">
        <v>572</v>
      </c>
      <c r="AA39" s="141" t="s">
        <v>572</v>
      </c>
      <c r="AB39" s="141">
        <v>0</v>
      </c>
      <c r="AC39" s="156">
        <v>0</v>
      </c>
    </row>
    <row r="40" spans="1:29" s="142" customFormat="1" x14ac:dyDescent="0.25">
      <c r="A40" s="143" t="s">
        <v>163</v>
      </c>
      <c r="B40" s="144" t="s">
        <v>531</v>
      </c>
      <c r="C40" s="141"/>
      <c r="D40" s="141"/>
      <c r="E40" s="141"/>
      <c r="F40" s="141"/>
      <c r="G40" s="141">
        <v>0</v>
      </c>
      <c r="H40" s="141">
        <v>0</v>
      </c>
      <c r="I40" s="141" t="s">
        <v>571</v>
      </c>
      <c r="J40" s="141">
        <v>0</v>
      </c>
      <c r="K40" s="141" t="s">
        <v>571</v>
      </c>
      <c r="L40" s="141">
        <v>0</v>
      </c>
      <c r="M40" s="156" t="s">
        <v>571</v>
      </c>
      <c r="N40" s="141">
        <v>0</v>
      </c>
      <c r="O40" s="141" t="s">
        <v>571</v>
      </c>
      <c r="P40" s="141">
        <v>0</v>
      </c>
      <c r="Q40" s="156" t="s">
        <v>571</v>
      </c>
      <c r="R40" s="141">
        <v>0</v>
      </c>
      <c r="S40" s="141" t="s">
        <v>571</v>
      </c>
      <c r="T40" s="141">
        <v>0</v>
      </c>
      <c r="U40" s="156" t="s">
        <v>571</v>
      </c>
      <c r="V40" s="141">
        <v>0</v>
      </c>
      <c r="W40" s="141" t="s">
        <v>571</v>
      </c>
      <c r="X40" s="141">
        <v>0</v>
      </c>
      <c r="Y40" s="156" t="s">
        <v>571</v>
      </c>
      <c r="Z40" s="141" t="s">
        <v>572</v>
      </c>
      <c r="AA40" s="141" t="s">
        <v>572</v>
      </c>
      <c r="AB40" s="141">
        <v>0</v>
      </c>
      <c r="AC40" s="156">
        <v>0</v>
      </c>
    </row>
    <row r="41" spans="1:29" s="142" customFormat="1" x14ac:dyDescent="0.25">
      <c r="A41" s="143" t="s">
        <v>162</v>
      </c>
      <c r="B41" s="144" t="s">
        <v>532</v>
      </c>
      <c r="C41" s="141"/>
      <c r="D41" s="141"/>
      <c r="E41" s="141"/>
      <c r="F41" s="141"/>
      <c r="G41" s="141">
        <v>0</v>
      </c>
      <c r="H41" s="141">
        <v>0</v>
      </c>
      <c r="I41" s="141" t="s">
        <v>571</v>
      </c>
      <c r="J41" s="141">
        <v>0</v>
      </c>
      <c r="K41" s="141" t="s">
        <v>571</v>
      </c>
      <c r="L41" s="141">
        <v>0</v>
      </c>
      <c r="M41" s="156" t="s">
        <v>571</v>
      </c>
      <c r="N41" s="141">
        <v>0</v>
      </c>
      <c r="O41" s="141" t="s">
        <v>571</v>
      </c>
      <c r="P41" s="141">
        <v>0</v>
      </c>
      <c r="Q41" s="156" t="s">
        <v>571</v>
      </c>
      <c r="R41" s="141">
        <v>0</v>
      </c>
      <c r="S41" s="141" t="s">
        <v>571</v>
      </c>
      <c r="T41" s="141">
        <v>0</v>
      </c>
      <c r="U41" s="156" t="s">
        <v>571</v>
      </c>
      <c r="V41" s="141">
        <v>0</v>
      </c>
      <c r="W41" s="141" t="s">
        <v>571</v>
      </c>
      <c r="X41" s="141">
        <v>0</v>
      </c>
      <c r="Y41" s="156" t="s">
        <v>571</v>
      </c>
      <c r="Z41" s="141" t="s">
        <v>572</v>
      </c>
      <c r="AA41" s="141" t="s">
        <v>572</v>
      </c>
      <c r="AB41" s="141">
        <v>0</v>
      </c>
      <c r="AC41" s="156">
        <v>0</v>
      </c>
    </row>
    <row r="42" spans="1:29" s="142" customFormat="1" x14ac:dyDescent="0.25">
      <c r="A42" s="143" t="s">
        <v>161</v>
      </c>
      <c r="B42" s="144" t="s">
        <v>533</v>
      </c>
      <c r="C42" s="141"/>
      <c r="D42" s="141"/>
      <c r="E42" s="141"/>
      <c r="F42" s="141"/>
      <c r="G42" s="141">
        <v>0</v>
      </c>
      <c r="H42" s="141">
        <v>0</v>
      </c>
      <c r="I42" s="141" t="s">
        <v>571</v>
      </c>
      <c r="J42" s="141">
        <v>0</v>
      </c>
      <c r="K42" s="141" t="s">
        <v>571</v>
      </c>
      <c r="L42" s="141">
        <v>0</v>
      </c>
      <c r="M42" s="156" t="s">
        <v>571</v>
      </c>
      <c r="N42" s="141">
        <v>0</v>
      </c>
      <c r="O42" s="141" t="s">
        <v>571</v>
      </c>
      <c r="P42" s="141">
        <v>0</v>
      </c>
      <c r="Q42" s="156" t="s">
        <v>571</v>
      </c>
      <c r="R42" s="141">
        <v>0</v>
      </c>
      <c r="S42" s="141" t="s">
        <v>571</v>
      </c>
      <c r="T42" s="141">
        <v>0</v>
      </c>
      <c r="U42" s="156" t="s">
        <v>571</v>
      </c>
      <c r="V42" s="141">
        <v>0</v>
      </c>
      <c r="W42" s="141" t="s">
        <v>571</v>
      </c>
      <c r="X42" s="141">
        <v>0</v>
      </c>
      <c r="Y42" s="156" t="s">
        <v>571</v>
      </c>
      <c r="Z42" s="141" t="s">
        <v>572</v>
      </c>
      <c r="AA42" s="141" t="s">
        <v>572</v>
      </c>
      <c r="AB42" s="141">
        <v>0</v>
      </c>
      <c r="AC42" s="156">
        <v>0</v>
      </c>
    </row>
    <row r="43" spans="1:29" s="142" customFormat="1" x14ac:dyDescent="0.25">
      <c r="A43" s="143" t="s">
        <v>534</v>
      </c>
      <c r="B43" s="144" t="s">
        <v>535</v>
      </c>
      <c r="C43" s="141"/>
      <c r="D43" s="141"/>
      <c r="E43" s="141"/>
      <c r="F43" s="141"/>
      <c r="G43" s="141">
        <v>0</v>
      </c>
      <c r="H43" s="141">
        <v>0</v>
      </c>
      <c r="I43" s="141" t="s">
        <v>571</v>
      </c>
      <c r="J43" s="141">
        <v>0</v>
      </c>
      <c r="K43" s="141" t="s">
        <v>571</v>
      </c>
      <c r="L43" s="141">
        <v>0</v>
      </c>
      <c r="M43" s="156" t="s">
        <v>571</v>
      </c>
      <c r="N43" s="141">
        <v>0</v>
      </c>
      <c r="O43" s="141" t="s">
        <v>571</v>
      </c>
      <c r="P43" s="141">
        <v>0</v>
      </c>
      <c r="Q43" s="156" t="s">
        <v>571</v>
      </c>
      <c r="R43" s="141">
        <v>0</v>
      </c>
      <c r="S43" s="141" t="s">
        <v>571</v>
      </c>
      <c r="T43" s="141">
        <v>0</v>
      </c>
      <c r="U43" s="156" t="s">
        <v>571</v>
      </c>
      <c r="V43" s="141">
        <v>0</v>
      </c>
      <c r="W43" s="141" t="s">
        <v>571</v>
      </c>
      <c r="X43" s="141">
        <v>0</v>
      </c>
      <c r="Y43" s="156" t="s">
        <v>571</v>
      </c>
      <c r="Z43" s="141" t="s">
        <v>572</v>
      </c>
      <c r="AA43" s="141" t="s">
        <v>572</v>
      </c>
      <c r="AB43" s="141">
        <v>0</v>
      </c>
      <c r="AC43" s="156">
        <v>0</v>
      </c>
    </row>
    <row r="44" spans="1:29" s="142" customFormat="1" x14ac:dyDescent="0.25">
      <c r="A44" s="143" t="s">
        <v>536</v>
      </c>
      <c r="B44" s="144" t="s">
        <v>537</v>
      </c>
      <c r="C44" s="141"/>
      <c r="D44" s="141"/>
      <c r="E44" s="141"/>
      <c r="F44" s="141"/>
      <c r="G44" s="141">
        <v>0</v>
      </c>
      <c r="H44" s="141">
        <v>0</v>
      </c>
      <c r="I44" s="141" t="s">
        <v>571</v>
      </c>
      <c r="J44" s="141">
        <v>0</v>
      </c>
      <c r="K44" s="141" t="s">
        <v>571</v>
      </c>
      <c r="L44" s="141">
        <v>0</v>
      </c>
      <c r="M44" s="156" t="s">
        <v>571</v>
      </c>
      <c r="N44" s="141">
        <v>0</v>
      </c>
      <c r="O44" s="141" t="s">
        <v>571</v>
      </c>
      <c r="P44" s="141">
        <v>0</v>
      </c>
      <c r="Q44" s="156" t="s">
        <v>571</v>
      </c>
      <c r="R44" s="141">
        <v>0</v>
      </c>
      <c r="S44" s="141" t="s">
        <v>571</v>
      </c>
      <c r="T44" s="141">
        <v>0</v>
      </c>
      <c r="U44" s="156" t="s">
        <v>571</v>
      </c>
      <c r="V44" s="141">
        <v>0</v>
      </c>
      <c r="W44" s="141" t="s">
        <v>571</v>
      </c>
      <c r="X44" s="141">
        <v>0</v>
      </c>
      <c r="Y44" s="156" t="s">
        <v>571</v>
      </c>
      <c r="Z44" s="141" t="s">
        <v>572</v>
      </c>
      <c r="AA44" s="141" t="s">
        <v>572</v>
      </c>
      <c r="AB44" s="141">
        <v>0</v>
      </c>
      <c r="AC44" s="156">
        <v>0</v>
      </c>
    </row>
    <row r="45" spans="1:29" s="142" customFormat="1" x14ac:dyDescent="0.25">
      <c r="A45" s="143" t="s">
        <v>538</v>
      </c>
      <c r="B45" s="144" t="s">
        <v>539</v>
      </c>
      <c r="C45" s="141"/>
      <c r="D45" s="141"/>
      <c r="E45" s="141"/>
      <c r="F45" s="141"/>
      <c r="G45" s="141">
        <v>0</v>
      </c>
      <c r="H45" s="141">
        <v>0</v>
      </c>
      <c r="I45" s="141" t="s">
        <v>571</v>
      </c>
      <c r="J45" s="141">
        <v>0</v>
      </c>
      <c r="K45" s="141" t="s">
        <v>571</v>
      </c>
      <c r="L45" s="141">
        <v>0</v>
      </c>
      <c r="M45" s="156" t="s">
        <v>571</v>
      </c>
      <c r="N45" s="141">
        <v>0</v>
      </c>
      <c r="O45" s="141" t="s">
        <v>571</v>
      </c>
      <c r="P45" s="141">
        <v>0</v>
      </c>
      <c r="Q45" s="156" t="s">
        <v>571</v>
      </c>
      <c r="R45" s="141">
        <v>0</v>
      </c>
      <c r="S45" s="141" t="s">
        <v>571</v>
      </c>
      <c r="T45" s="141">
        <v>0</v>
      </c>
      <c r="U45" s="156" t="s">
        <v>571</v>
      </c>
      <c r="V45" s="141">
        <v>0</v>
      </c>
      <c r="W45" s="141" t="s">
        <v>571</v>
      </c>
      <c r="X45" s="141">
        <v>0</v>
      </c>
      <c r="Y45" s="156" t="s">
        <v>571</v>
      </c>
      <c r="Z45" s="141" t="s">
        <v>572</v>
      </c>
      <c r="AA45" s="141" t="s">
        <v>572</v>
      </c>
      <c r="AB45" s="141">
        <v>0</v>
      </c>
      <c r="AC45" s="156">
        <v>0</v>
      </c>
    </row>
    <row r="46" spans="1:29" s="142" customFormat="1" x14ac:dyDescent="0.25">
      <c r="A46" s="143" t="s">
        <v>540</v>
      </c>
      <c r="B46" s="144" t="s">
        <v>541</v>
      </c>
      <c r="C46" s="141"/>
      <c r="D46" s="141"/>
      <c r="E46" s="141"/>
      <c r="F46" s="141"/>
      <c r="G46" s="141">
        <v>0</v>
      </c>
      <c r="H46" s="141">
        <v>0</v>
      </c>
      <c r="I46" s="141" t="s">
        <v>571</v>
      </c>
      <c r="J46" s="141">
        <v>0</v>
      </c>
      <c r="K46" s="141" t="s">
        <v>571</v>
      </c>
      <c r="L46" s="141">
        <v>0</v>
      </c>
      <c r="M46" s="156" t="s">
        <v>571</v>
      </c>
      <c r="N46" s="141">
        <v>0</v>
      </c>
      <c r="O46" s="141" t="s">
        <v>571</v>
      </c>
      <c r="P46" s="141">
        <v>0</v>
      </c>
      <c r="Q46" s="156" t="s">
        <v>571</v>
      </c>
      <c r="R46" s="141">
        <v>0</v>
      </c>
      <c r="S46" s="141" t="s">
        <v>571</v>
      </c>
      <c r="T46" s="141">
        <v>0</v>
      </c>
      <c r="U46" s="156" t="s">
        <v>571</v>
      </c>
      <c r="V46" s="141">
        <v>0</v>
      </c>
      <c r="W46" s="141" t="s">
        <v>571</v>
      </c>
      <c r="X46" s="141">
        <v>0</v>
      </c>
      <c r="Y46" s="156" t="s">
        <v>571</v>
      </c>
      <c r="Z46" s="141" t="s">
        <v>572</v>
      </c>
      <c r="AA46" s="141" t="s">
        <v>572</v>
      </c>
      <c r="AB46" s="141">
        <v>0</v>
      </c>
      <c r="AC46" s="156">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6"/>
      <c r="X47" s="141"/>
      <c r="Y47" s="141"/>
      <c r="Z47" s="141"/>
      <c r="AA47" s="141"/>
      <c r="AB47" s="141"/>
      <c r="AC47" s="141"/>
    </row>
    <row r="48" spans="1:29" s="142" customFormat="1" x14ac:dyDescent="0.25">
      <c r="A48" s="143" t="s">
        <v>159</v>
      </c>
      <c r="B48" s="146" t="s">
        <v>530</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572</v>
      </c>
      <c r="AA48" s="141"/>
      <c r="AB48" s="141">
        <v>0</v>
      </c>
      <c r="AC48" s="141">
        <v>0</v>
      </c>
    </row>
    <row r="49" spans="1:29" s="142" customFormat="1" ht="31.5" x14ac:dyDescent="0.25">
      <c r="A49" s="143" t="s">
        <v>158</v>
      </c>
      <c r="B49" s="146" t="s">
        <v>528</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572</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572</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572</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572</v>
      </c>
      <c r="AA52" s="141"/>
      <c r="AB52" s="141">
        <v>0</v>
      </c>
      <c r="AC52" s="141">
        <v>0</v>
      </c>
    </row>
    <row r="53" spans="1:29" s="142" customFormat="1" x14ac:dyDescent="0.25">
      <c r="A53" s="143" t="s">
        <v>151</v>
      </c>
      <c r="B53" s="144" t="s">
        <v>150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572</v>
      </c>
      <c r="AA53" s="141"/>
      <c r="AB53" s="141">
        <v>0</v>
      </c>
      <c r="AC53" s="141">
        <v>0</v>
      </c>
    </row>
    <row r="54" spans="1:29" s="142" customFormat="1" x14ac:dyDescent="0.25">
      <c r="A54" s="143" t="s">
        <v>149</v>
      </c>
      <c r="B54" s="144" t="s">
        <v>531</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572</v>
      </c>
      <c r="AA54" s="141"/>
      <c r="AB54" s="141">
        <v>0</v>
      </c>
      <c r="AC54" s="141">
        <v>0</v>
      </c>
    </row>
    <row r="55" spans="1:29" s="142" customFormat="1" x14ac:dyDescent="0.25">
      <c r="A55" s="143" t="s">
        <v>542</v>
      </c>
      <c r="B55" s="144" t="s">
        <v>532</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572</v>
      </c>
      <c r="AA55" s="141"/>
      <c r="AB55" s="141">
        <v>0</v>
      </c>
      <c r="AC55" s="141">
        <v>0</v>
      </c>
    </row>
    <row r="56" spans="1:29" s="142" customFormat="1" x14ac:dyDescent="0.25">
      <c r="A56" s="143" t="s">
        <v>543</v>
      </c>
      <c r="B56" s="144" t="s">
        <v>533</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572</v>
      </c>
      <c r="AA56" s="141"/>
      <c r="AB56" s="141">
        <v>0</v>
      </c>
      <c r="AC56" s="141">
        <v>0</v>
      </c>
    </row>
    <row r="57" spans="1:29" s="142" customFormat="1" x14ac:dyDescent="0.25">
      <c r="A57" s="143" t="s">
        <v>544</v>
      </c>
      <c r="B57" s="144" t="s">
        <v>535</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572</v>
      </c>
      <c r="AA57" s="141"/>
      <c r="AB57" s="141">
        <v>0</v>
      </c>
      <c r="AC57" s="141">
        <v>0</v>
      </c>
    </row>
    <row r="58" spans="1:29" s="142" customFormat="1" x14ac:dyDescent="0.25">
      <c r="A58" s="143" t="s">
        <v>545</v>
      </c>
      <c r="B58" s="144" t="s">
        <v>537</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572</v>
      </c>
      <c r="AA58" s="141"/>
      <c r="AB58" s="141">
        <v>0</v>
      </c>
      <c r="AC58" s="141">
        <v>0</v>
      </c>
    </row>
    <row r="59" spans="1:29" s="142" customFormat="1" x14ac:dyDescent="0.25">
      <c r="A59" s="143" t="s">
        <v>546</v>
      </c>
      <c r="B59" s="144" t="s">
        <v>539</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572</v>
      </c>
      <c r="AA59" s="141"/>
      <c r="AB59" s="141">
        <v>0</v>
      </c>
      <c r="AC59" s="141">
        <v>0</v>
      </c>
    </row>
    <row r="60" spans="1:29" s="142" customFormat="1" x14ac:dyDescent="0.25">
      <c r="A60" s="143" t="s">
        <v>547</v>
      </c>
      <c r="B60" s="144" t="s">
        <v>541</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572</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0.12645927965629458</v>
      </c>
      <c r="D62" s="141">
        <v>0.14356336666666666</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0</v>
      </c>
      <c r="Y62" s="141"/>
      <c r="Z62" s="141" t="s">
        <v>572</v>
      </c>
      <c r="AA62" s="141"/>
      <c r="AB62" s="141">
        <v>0</v>
      </c>
      <c r="AC62" s="141">
        <v>0</v>
      </c>
    </row>
    <row r="63" spans="1:29" s="142" customFormat="1" x14ac:dyDescent="0.25">
      <c r="A63" s="143" t="s">
        <v>145</v>
      </c>
      <c r="B63" s="144"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572</v>
      </c>
      <c r="AA63" s="141"/>
      <c r="AB63" s="141">
        <v>0</v>
      </c>
      <c r="AC63" s="141">
        <v>0</v>
      </c>
    </row>
    <row r="64" spans="1:29" s="142" customFormat="1" x14ac:dyDescent="0.25">
      <c r="A64" s="143" t="s">
        <v>144</v>
      </c>
      <c r="B64" s="146"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572</v>
      </c>
      <c r="AA64" s="141"/>
      <c r="AB64" s="141">
        <v>0</v>
      </c>
      <c r="AC64" s="141">
        <v>0</v>
      </c>
    </row>
    <row r="65" spans="1:29" s="142" customFormat="1" x14ac:dyDescent="0.25">
      <c r="A65" s="143" t="s">
        <v>143</v>
      </c>
      <c r="B65" s="146"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572</v>
      </c>
      <c r="AA65" s="141"/>
      <c r="AB65" s="141">
        <v>0</v>
      </c>
      <c r="AC65" s="141">
        <v>0</v>
      </c>
    </row>
    <row r="66" spans="1:29" s="142" customFormat="1" x14ac:dyDescent="0.25">
      <c r="A66" s="143" t="s">
        <v>142</v>
      </c>
      <c r="B66" s="146"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572</v>
      </c>
      <c r="AA66" s="141"/>
      <c r="AB66" s="141">
        <v>0</v>
      </c>
      <c r="AC66" s="141">
        <v>0</v>
      </c>
    </row>
    <row r="67" spans="1:29" s="142" customFormat="1" x14ac:dyDescent="0.25">
      <c r="A67" s="143" t="s">
        <v>141</v>
      </c>
      <c r="B67" s="146" t="s">
        <v>531</v>
      </c>
      <c r="C67" s="141"/>
      <c r="D67" s="141"/>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572</v>
      </c>
      <c r="AA67" s="141"/>
      <c r="AB67" s="141">
        <v>0</v>
      </c>
      <c r="AC67" s="141">
        <v>0</v>
      </c>
    </row>
    <row r="68" spans="1:29" s="142" customFormat="1" x14ac:dyDescent="0.25">
      <c r="A68" s="143" t="s">
        <v>548</v>
      </c>
      <c r="B68" s="146" t="s">
        <v>532</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572</v>
      </c>
      <c r="AA68" s="141"/>
      <c r="AB68" s="141">
        <v>0</v>
      </c>
      <c r="AC68" s="141">
        <v>0</v>
      </c>
    </row>
    <row r="69" spans="1:29" s="142" customFormat="1" x14ac:dyDescent="0.25">
      <c r="A69" s="143" t="s">
        <v>549</v>
      </c>
      <c r="B69" s="146" t="s">
        <v>533</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572</v>
      </c>
      <c r="AA69" s="141"/>
      <c r="AB69" s="141">
        <v>0</v>
      </c>
      <c r="AC69" s="141">
        <v>0</v>
      </c>
    </row>
    <row r="70" spans="1:29" s="142" customFormat="1" x14ac:dyDescent="0.25">
      <c r="A70" s="143" t="s">
        <v>550</v>
      </c>
      <c r="B70" s="146" t="s">
        <v>535</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572</v>
      </c>
      <c r="AA70" s="141"/>
      <c r="AB70" s="141">
        <v>0</v>
      </c>
      <c r="AC70" s="141">
        <v>0</v>
      </c>
    </row>
    <row r="71" spans="1:29" s="142" customFormat="1" x14ac:dyDescent="0.25">
      <c r="A71" s="143" t="s">
        <v>551</v>
      </c>
      <c r="B71" s="146" t="s">
        <v>537</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572</v>
      </c>
      <c r="AA71" s="141"/>
      <c r="AB71" s="141">
        <v>0</v>
      </c>
      <c r="AC71" s="141">
        <v>0</v>
      </c>
    </row>
    <row r="72" spans="1:29" s="142" customFormat="1" x14ac:dyDescent="0.25">
      <c r="A72" s="143" t="s">
        <v>552</v>
      </c>
      <c r="B72" s="146" t="s">
        <v>539</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572</v>
      </c>
      <c r="AA72" s="141"/>
      <c r="AB72" s="141">
        <v>0</v>
      </c>
      <c r="AC72" s="141">
        <v>0</v>
      </c>
    </row>
    <row r="73" spans="1:29" s="142" customFormat="1" x14ac:dyDescent="0.25">
      <c r="A73" s="143" t="s">
        <v>553</v>
      </c>
      <c r="B73" s="146" t="s">
        <v>541</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572</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572</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530</v>
      </c>
      <c r="C76" s="148"/>
      <c r="D76" s="149"/>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572</v>
      </c>
      <c r="AA76" s="149"/>
      <c r="AB76" s="141">
        <v>0</v>
      </c>
      <c r="AC76" s="149">
        <v>0</v>
      </c>
    </row>
    <row r="77" spans="1:29" s="142" customFormat="1" ht="31.5" x14ac:dyDescent="0.25">
      <c r="A77" s="143" t="s">
        <v>231</v>
      </c>
      <c r="B77" s="146" t="s">
        <v>528</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572</v>
      </c>
      <c r="AA77" s="141"/>
      <c r="AB77" s="141">
        <v>0</v>
      </c>
      <c r="AC77" s="141">
        <v>0</v>
      </c>
    </row>
    <row r="78" spans="1:29" s="142" customFormat="1" x14ac:dyDescent="0.25">
      <c r="A78" s="143" t="s">
        <v>232</v>
      </c>
      <c r="B78" s="144"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572</v>
      </c>
      <c r="AA78" s="141"/>
      <c r="AB78" s="141">
        <v>0</v>
      </c>
      <c r="AC78" s="141">
        <v>0</v>
      </c>
    </row>
    <row r="79" spans="1:29" s="142" customFormat="1" x14ac:dyDescent="0.25">
      <c r="A79" s="143" t="s">
        <v>233</v>
      </c>
      <c r="B79" s="144" t="s">
        <v>554</v>
      </c>
      <c r="C79" s="141"/>
      <c r="D79" s="141"/>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572</v>
      </c>
      <c r="AA79" s="141"/>
      <c r="AB79" s="141">
        <v>0</v>
      </c>
      <c r="AC79" s="141">
        <v>0</v>
      </c>
    </row>
    <row r="80" spans="1:29" s="142" customFormat="1" x14ac:dyDescent="0.25">
      <c r="A80" s="143" t="s">
        <v>234</v>
      </c>
      <c r="B80" s="144" t="s">
        <v>531</v>
      </c>
      <c r="C80" s="148"/>
      <c r="D80" s="149"/>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572</v>
      </c>
      <c r="AA80" s="149"/>
      <c r="AB80" s="141">
        <v>0</v>
      </c>
      <c r="AC80" s="149">
        <v>0</v>
      </c>
    </row>
    <row r="81" spans="1:29" s="142" customFormat="1" x14ac:dyDescent="0.25">
      <c r="A81" s="143" t="s">
        <v>555</v>
      </c>
      <c r="B81" s="144" t="s">
        <v>532</v>
      </c>
      <c r="C81" s="148"/>
      <c r="D81" s="149"/>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572</v>
      </c>
      <c r="AA81" s="149"/>
      <c r="AB81" s="141">
        <v>0</v>
      </c>
      <c r="AC81" s="149">
        <v>0</v>
      </c>
    </row>
    <row r="82" spans="1:29" s="142" customFormat="1" x14ac:dyDescent="0.25">
      <c r="A82" s="143" t="s">
        <v>556</v>
      </c>
      <c r="B82" s="144" t="s">
        <v>533</v>
      </c>
      <c r="C82" s="148"/>
      <c r="D82" s="149"/>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572</v>
      </c>
      <c r="AA82" s="149"/>
      <c r="AB82" s="141">
        <v>0</v>
      </c>
      <c r="AC82" s="149">
        <v>0</v>
      </c>
    </row>
    <row r="83" spans="1:29" s="142" customFormat="1" x14ac:dyDescent="0.25">
      <c r="A83" s="143" t="s">
        <v>557</v>
      </c>
      <c r="B83" s="144" t="s">
        <v>535</v>
      </c>
      <c r="C83" s="148"/>
      <c r="D83" s="149"/>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572</v>
      </c>
      <c r="AA83" s="149"/>
      <c r="AB83" s="141">
        <v>0</v>
      </c>
      <c r="AC83" s="149">
        <v>0</v>
      </c>
    </row>
    <row r="84" spans="1:29" s="142" customFormat="1" x14ac:dyDescent="0.25">
      <c r="A84" s="143" t="s">
        <v>558</v>
      </c>
      <c r="B84" s="144" t="s">
        <v>537</v>
      </c>
      <c r="C84" s="148"/>
      <c r="D84" s="149"/>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572</v>
      </c>
      <c r="AA84" s="149"/>
      <c r="AB84" s="141">
        <v>0</v>
      </c>
      <c r="AC84" s="149">
        <v>0</v>
      </c>
    </row>
    <row r="85" spans="1:29" s="142" customFormat="1" x14ac:dyDescent="0.25">
      <c r="A85" s="143" t="s">
        <v>559</v>
      </c>
      <c r="B85" s="144" t="s">
        <v>539</v>
      </c>
      <c r="C85" s="148"/>
      <c r="D85" s="149"/>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572</v>
      </c>
      <c r="AA85" s="149"/>
      <c r="AB85" s="141">
        <v>0</v>
      </c>
      <c r="AC85" s="149">
        <v>0</v>
      </c>
    </row>
    <row r="86" spans="1:29" s="142" customFormat="1" ht="13.5" customHeight="1" x14ac:dyDescent="0.25">
      <c r="A86" s="143" t="s">
        <v>560</v>
      </c>
      <c r="B86" s="144" t="s">
        <v>541</v>
      </c>
      <c r="C86" s="151"/>
      <c r="D86" s="149"/>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572</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39"/>
      <c r="C88" s="339"/>
      <c r="D88" s="339"/>
      <c r="E88" s="339"/>
      <c r="F88" s="339"/>
      <c r="G88" s="339"/>
      <c r="H88" s="339"/>
      <c r="I88" s="339"/>
      <c r="J88" s="54"/>
      <c r="K88" s="54"/>
      <c r="L88" s="56"/>
      <c r="M88" s="56"/>
      <c r="N88" s="56"/>
      <c r="O88" s="56"/>
      <c r="P88" s="56"/>
      <c r="Q88" s="56"/>
      <c r="R88" s="56"/>
      <c r="S88" s="56"/>
      <c r="T88" s="56"/>
    </row>
    <row r="90" spans="1:29" ht="50.25" customHeight="1" x14ac:dyDescent="0.25">
      <c r="B90" s="339"/>
      <c r="C90" s="339"/>
      <c r="D90" s="339"/>
      <c r="E90" s="339"/>
      <c r="F90" s="339"/>
      <c r="G90" s="339"/>
      <c r="H90" s="339"/>
      <c r="I90" s="339"/>
      <c r="J90" s="54"/>
      <c r="K90" s="54"/>
    </row>
    <row r="92" spans="1:29" ht="36.75" customHeight="1" x14ac:dyDescent="0.25">
      <c r="B92" s="339"/>
      <c r="C92" s="339"/>
      <c r="D92" s="339"/>
      <c r="E92" s="339"/>
      <c r="F92" s="339"/>
      <c r="G92" s="339"/>
      <c r="H92" s="339"/>
      <c r="I92" s="339"/>
      <c r="J92" s="54"/>
      <c r="K92" s="54"/>
    </row>
    <row r="93" spans="1:29" x14ac:dyDescent="0.25">
      <c r="N93" s="55"/>
    </row>
    <row r="94" spans="1:29" ht="51" customHeight="1" x14ac:dyDescent="0.25">
      <c r="B94" s="339"/>
      <c r="C94" s="339"/>
      <c r="D94" s="339"/>
      <c r="E94" s="339"/>
      <c r="F94" s="339"/>
      <c r="G94" s="339"/>
      <c r="H94" s="339"/>
      <c r="I94" s="339"/>
      <c r="J94" s="54"/>
      <c r="K94" s="54"/>
      <c r="N94" s="55"/>
    </row>
    <row r="95" spans="1:29" ht="32.25" customHeight="1" x14ac:dyDescent="0.25">
      <c r="B95" s="339"/>
      <c r="C95" s="339"/>
      <c r="D95" s="339"/>
      <c r="E95" s="339"/>
      <c r="F95" s="339"/>
      <c r="G95" s="339"/>
      <c r="H95" s="339"/>
      <c r="I95" s="339"/>
      <c r="J95" s="54"/>
      <c r="K95" s="54"/>
    </row>
    <row r="96" spans="1:29" ht="51.75" customHeight="1" x14ac:dyDescent="0.25">
      <c r="B96" s="339"/>
      <c r="C96" s="339"/>
      <c r="D96" s="339"/>
      <c r="E96" s="339"/>
      <c r="F96" s="339"/>
      <c r="G96" s="339"/>
      <c r="H96" s="339"/>
      <c r="I96" s="339"/>
      <c r="J96" s="54"/>
      <c r="K96" s="54"/>
    </row>
    <row r="97" spans="2:11" ht="21.75" customHeight="1" x14ac:dyDescent="0.25">
      <c r="B97" s="337"/>
      <c r="C97" s="337"/>
      <c r="D97" s="337"/>
      <c r="E97" s="337"/>
      <c r="F97" s="337"/>
      <c r="G97" s="337"/>
      <c r="H97" s="337"/>
      <c r="I97" s="337"/>
      <c r="J97" s="53"/>
      <c r="K97" s="53"/>
    </row>
    <row r="98" spans="2:11" ht="23.25" customHeight="1" x14ac:dyDescent="0.25"/>
    <row r="99" spans="2:11" ht="18.75" customHeight="1" x14ac:dyDescent="0.25">
      <c r="B99" s="338"/>
      <c r="C99" s="338"/>
      <c r="D99" s="338"/>
      <c r="E99" s="338"/>
      <c r="F99" s="338"/>
      <c r="G99" s="338"/>
      <c r="H99" s="338"/>
      <c r="I99" s="338"/>
      <c r="J99" s="52"/>
      <c r="K99" s="52"/>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85" zoomScaleSheetLayoutView="85" workbookViewId="0">
      <selection activeCell="A26" sqref="A26:XFD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2" t="str">
        <f>'6.2. Паспорт фин осв ввод'!A11:U11</f>
        <v>N_TP1100.PR.0077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0" t="str">
        <f>'6.2. Паспорт фин осв ввод'!A14:U14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56" t="s">
        <v>503</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47" t="s">
        <v>52</v>
      </c>
      <c r="B22" s="358" t="s">
        <v>24</v>
      </c>
      <c r="C22" s="347" t="s">
        <v>51</v>
      </c>
      <c r="D22" s="347" t="s">
        <v>50</v>
      </c>
      <c r="E22" s="361" t="s">
        <v>514</v>
      </c>
      <c r="F22" s="362"/>
      <c r="G22" s="362"/>
      <c r="H22" s="362"/>
      <c r="I22" s="362"/>
      <c r="J22" s="362"/>
      <c r="K22" s="362"/>
      <c r="L22" s="363"/>
      <c r="M22" s="347" t="s">
        <v>49</v>
      </c>
      <c r="N22" s="347" t="s">
        <v>48</v>
      </c>
      <c r="O22" s="347" t="s">
        <v>47</v>
      </c>
      <c r="P22" s="342" t="s">
        <v>265</v>
      </c>
      <c r="Q22" s="342" t="s">
        <v>46</v>
      </c>
      <c r="R22" s="342" t="s">
        <v>45</v>
      </c>
      <c r="S22" s="342" t="s">
        <v>44</v>
      </c>
      <c r="T22" s="342"/>
      <c r="U22" s="364" t="s">
        <v>43</v>
      </c>
      <c r="V22" s="364" t="s">
        <v>42</v>
      </c>
      <c r="W22" s="342" t="s">
        <v>41</v>
      </c>
      <c r="X22" s="342" t="s">
        <v>40</v>
      </c>
      <c r="Y22" s="342" t="s">
        <v>39</v>
      </c>
      <c r="Z22" s="349" t="s">
        <v>38</v>
      </c>
      <c r="AA22" s="342" t="s">
        <v>37</v>
      </c>
      <c r="AB22" s="342" t="s">
        <v>36</v>
      </c>
      <c r="AC22" s="342" t="s">
        <v>35</v>
      </c>
      <c r="AD22" s="342" t="s">
        <v>34</v>
      </c>
      <c r="AE22" s="342" t="s">
        <v>33</v>
      </c>
      <c r="AF22" s="342" t="s">
        <v>32</v>
      </c>
      <c r="AG22" s="342"/>
      <c r="AH22" s="342"/>
      <c r="AI22" s="342"/>
      <c r="AJ22" s="342"/>
      <c r="AK22" s="342"/>
      <c r="AL22" s="342" t="s">
        <v>31</v>
      </c>
      <c r="AM22" s="342"/>
      <c r="AN22" s="342"/>
      <c r="AO22" s="342"/>
      <c r="AP22" s="342" t="s">
        <v>30</v>
      </c>
      <c r="AQ22" s="342"/>
      <c r="AR22" s="342" t="s">
        <v>29</v>
      </c>
      <c r="AS22" s="342" t="s">
        <v>28</v>
      </c>
      <c r="AT22" s="342" t="s">
        <v>27</v>
      </c>
      <c r="AU22" s="342" t="s">
        <v>26</v>
      </c>
      <c r="AV22" s="350" t="s">
        <v>25</v>
      </c>
    </row>
    <row r="23" spans="1:48" ht="64.5" customHeight="1" x14ac:dyDescent="0.25">
      <c r="A23" s="357"/>
      <c r="B23" s="359"/>
      <c r="C23" s="357"/>
      <c r="D23" s="357"/>
      <c r="E23" s="352" t="s">
        <v>23</v>
      </c>
      <c r="F23" s="343" t="s">
        <v>139</v>
      </c>
      <c r="G23" s="343" t="s">
        <v>138</v>
      </c>
      <c r="H23" s="343" t="s">
        <v>137</v>
      </c>
      <c r="I23" s="345" t="s">
        <v>422</v>
      </c>
      <c r="J23" s="345" t="s">
        <v>423</v>
      </c>
      <c r="K23" s="345" t="s">
        <v>424</v>
      </c>
      <c r="L23" s="343" t="s">
        <v>80</v>
      </c>
      <c r="M23" s="357"/>
      <c r="N23" s="357"/>
      <c r="O23" s="357"/>
      <c r="P23" s="342"/>
      <c r="Q23" s="342"/>
      <c r="R23" s="342"/>
      <c r="S23" s="354" t="s">
        <v>2</v>
      </c>
      <c r="T23" s="354" t="s">
        <v>11</v>
      </c>
      <c r="U23" s="364"/>
      <c r="V23" s="364"/>
      <c r="W23" s="342"/>
      <c r="X23" s="342"/>
      <c r="Y23" s="342"/>
      <c r="Z23" s="342"/>
      <c r="AA23" s="342"/>
      <c r="AB23" s="342"/>
      <c r="AC23" s="342"/>
      <c r="AD23" s="342"/>
      <c r="AE23" s="342"/>
      <c r="AF23" s="342" t="s">
        <v>22</v>
      </c>
      <c r="AG23" s="342"/>
      <c r="AH23" s="342" t="s">
        <v>21</v>
      </c>
      <c r="AI23" s="342"/>
      <c r="AJ23" s="347" t="s">
        <v>20</v>
      </c>
      <c r="AK23" s="347" t="s">
        <v>19</v>
      </c>
      <c r="AL23" s="347" t="s">
        <v>18</v>
      </c>
      <c r="AM23" s="347" t="s">
        <v>17</v>
      </c>
      <c r="AN23" s="347" t="s">
        <v>16</v>
      </c>
      <c r="AO23" s="347" t="s">
        <v>15</v>
      </c>
      <c r="AP23" s="347" t="s">
        <v>14</v>
      </c>
      <c r="AQ23" s="365" t="s">
        <v>11</v>
      </c>
      <c r="AR23" s="342"/>
      <c r="AS23" s="342"/>
      <c r="AT23" s="342"/>
      <c r="AU23" s="342"/>
      <c r="AV23" s="351"/>
    </row>
    <row r="24" spans="1:48"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28" t="s">
        <v>13</v>
      </c>
      <c r="AG24" s="128" t="s">
        <v>12</v>
      </c>
      <c r="AH24" s="129" t="s">
        <v>2</v>
      </c>
      <c r="AI24" s="129" t="s">
        <v>11</v>
      </c>
      <c r="AJ24" s="348"/>
      <c r="AK24" s="348"/>
      <c r="AL24" s="348"/>
      <c r="AM24" s="348"/>
      <c r="AN24" s="348"/>
      <c r="AO24" s="348"/>
      <c r="AP24" s="348"/>
      <c r="AQ24" s="366"/>
      <c r="AR24" s="342"/>
      <c r="AS24" s="342"/>
      <c r="AT24" s="342"/>
      <c r="AU24" s="342"/>
      <c r="AV24" s="35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200">
        <v>1</v>
      </c>
      <c r="B26" s="201" t="s">
        <v>619</v>
      </c>
      <c r="C26" s="202" t="s">
        <v>620</v>
      </c>
      <c r="D26" s="203">
        <v>12.202400000000001</v>
      </c>
      <c r="E26" s="200" t="s">
        <v>366</v>
      </c>
      <c r="F26" s="200" t="s">
        <v>366</v>
      </c>
      <c r="G26" s="200" t="s">
        <v>366</v>
      </c>
      <c r="H26" s="200" t="s">
        <v>366</v>
      </c>
      <c r="I26" s="200" t="s">
        <v>366</v>
      </c>
      <c r="J26" s="200" t="s">
        <v>366</v>
      </c>
      <c r="K26" s="200" t="s">
        <v>366</v>
      </c>
      <c r="L26" s="200" t="s">
        <v>366</v>
      </c>
      <c r="M26" s="204" t="s">
        <v>621</v>
      </c>
      <c r="N26" s="201" t="s">
        <v>622</v>
      </c>
      <c r="O26" s="201" t="s">
        <v>619</v>
      </c>
      <c r="P26" s="205">
        <v>242</v>
      </c>
      <c r="Q26" s="202" t="s">
        <v>623</v>
      </c>
      <c r="R26" s="205">
        <v>242</v>
      </c>
      <c r="S26" s="204" t="s">
        <v>624</v>
      </c>
      <c r="T26" s="204" t="s">
        <v>625</v>
      </c>
      <c r="U26" s="200">
        <v>1</v>
      </c>
      <c r="V26" s="200">
        <v>1</v>
      </c>
      <c r="W26" s="204" t="s">
        <v>626</v>
      </c>
      <c r="X26" s="205">
        <v>242</v>
      </c>
      <c r="Y26" s="200" t="s">
        <v>366</v>
      </c>
      <c r="Z26" s="200" t="s">
        <v>366</v>
      </c>
      <c r="AA26" s="200" t="s">
        <v>366</v>
      </c>
      <c r="AB26" s="205">
        <v>242</v>
      </c>
      <c r="AC26" s="204" t="s">
        <v>626</v>
      </c>
      <c r="AD26" s="205">
        <v>290</v>
      </c>
      <c r="AE26" s="205">
        <v>290</v>
      </c>
      <c r="AF26" s="200" t="s">
        <v>366</v>
      </c>
      <c r="AG26" s="200" t="s">
        <v>366</v>
      </c>
      <c r="AH26" s="200" t="s">
        <v>366</v>
      </c>
      <c r="AI26" s="200" t="s">
        <v>366</v>
      </c>
      <c r="AJ26" s="200" t="s">
        <v>366</v>
      </c>
      <c r="AK26" s="200" t="s">
        <v>366</v>
      </c>
      <c r="AL26" s="200" t="s">
        <v>366</v>
      </c>
      <c r="AM26" s="200" t="s">
        <v>366</v>
      </c>
      <c r="AN26" s="200" t="s">
        <v>366</v>
      </c>
      <c r="AO26" s="200" t="s">
        <v>366</v>
      </c>
      <c r="AP26" s="200" t="s">
        <v>366</v>
      </c>
      <c r="AQ26" s="206">
        <v>45419</v>
      </c>
      <c r="AR26" s="200" t="s">
        <v>366</v>
      </c>
      <c r="AS26" s="206">
        <v>45285</v>
      </c>
      <c r="AT26" s="206">
        <v>45565</v>
      </c>
      <c r="AU26" s="200" t="s">
        <v>366</v>
      </c>
      <c r="AV26" s="201" t="s">
        <v>627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2" zoomScale="90" zoomScaleNormal="90" zoomScaleSheetLayoutView="90" workbookViewId="0">
      <selection activeCell="B68" sqref="B68"/>
    </sheetView>
  </sheetViews>
  <sheetFormatPr defaultRowHeight="15.75" x14ac:dyDescent="0.25"/>
  <cols>
    <col min="1" max="2" width="66.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69" t="str">
        <f>'7. Паспорт отчет о закупке'!A5:AV5</f>
        <v>Год раскрытия информации: 2025 год</v>
      </c>
      <c r="B5" s="369"/>
      <c r="C5" s="62"/>
      <c r="D5" s="62"/>
      <c r="E5" s="62"/>
      <c r="F5" s="62"/>
      <c r="G5" s="62"/>
      <c r="H5" s="62"/>
    </row>
    <row r="6" spans="1:8" ht="18.75" x14ac:dyDescent="0.3">
      <c r="A6" s="130"/>
      <c r="B6" s="130"/>
      <c r="C6" s="130"/>
      <c r="D6" s="130"/>
      <c r="E6" s="130"/>
      <c r="F6" s="130"/>
      <c r="G6" s="130"/>
      <c r="H6" s="130"/>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N_TP1100.PR.0077</v>
      </c>
      <c r="B12" s="222"/>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8"/>
      <c r="D15" s="8"/>
      <c r="E15" s="8"/>
      <c r="F15" s="8"/>
      <c r="G15" s="8"/>
      <c r="H15" s="8"/>
    </row>
    <row r="16" spans="1:8" x14ac:dyDescent="0.25">
      <c r="A16" s="215" t="s">
        <v>6</v>
      </c>
      <c r="B16" s="215"/>
      <c r="C16" s="6"/>
      <c r="D16" s="6"/>
      <c r="E16" s="6"/>
      <c r="F16" s="6"/>
      <c r="G16" s="6"/>
      <c r="H16" s="6"/>
    </row>
    <row r="17" spans="1:2" x14ac:dyDescent="0.25">
      <c r="B17" s="102"/>
    </row>
    <row r="18" spans="1:2" ht="33.75" customHeight="1" x14ac:dyDescent="0.25">
      <c r="A18" s="367" t="s">
        <v>504</v>
      </c>
      <c r="B18" s="368"/>
    </row>
    <row r="19" spans="1:2" x14ac:dyDescent="0.25">
      <c r="B19" s="34"/>
    </row>
    <row r="20" spans="1:2" ht="16.5" thickBot="1" x14ac:dyDescent="0.3">
      <c r="B20" s="103"/>
    </row>
    <row r="21" spans="1:2" ht="45.75" thickBot="1" x14ac:dyDescent="0.3">
      <c r="A21" s="104" t="s">
        <v>373</v>
      </c>
      <c r="B21" s="105" t="str">
        <f>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row>
    <row r="22" spans="1:2" ht="16.5" thickBot="1" x14ac:dyDescent="0.3">
      <c r="A22" s="104" t="s">
        <v>374</v>
      </c>
      <c r="B22" s="105" t="s">
        <v>579</v>
      </c>
    </row>
    <row r="23" spans="1:2" ht="16.5" thickBot="1" x14ac:dyDescent="0.3">
      <c r="A23" s="104" t="s">
        <v>339</v>
      </c>
      <c r="B23" s="106" t="s">
        <v>573</v>
      </c>
    </row>
    <row r="24" spans="1:2" ht="16.5" thickBot="1" x14ac:dyDescent="0.3">
      <c r="A24" s="104" t="s">
        <v>375</v>
      </c>
      <c r="B24" s="106" t="s">
        <v>572</v>
      </c>
    </row>
    <row r="25" spans="1:2" ht="16.5" thickBot="1" x14ac:dyDescent="0.3">
      <c r="A25" s="107" t="s">
        <v>376</v>
      </c>
      <c r="B25" s="106">
        <v>2025</v>
      </c>
    </row>
    <row r="26" spans="1:2" ht="16.5" thickBot="1" x14ac:dyDescent="0.3">
      <c r="A26" s="108" t="s">
        <v>377</v>
      </c>
      <c r="B26" s="109" t="s">
        <v>632</v>
      </c>
    </row>
    <row r="27" spans="1:2" ht="29.25" thickBot="1" x14ac:dyDescent="0.3">
      <c r="A27" s="115" t="s">
        <v>574</v>
      </c>
      <c r="B27" s="192">
        <v>0.17227603999999999</v>
      </c>
    </row>
    <row r="28" spans="1:2" ht="16.5" thickBot="1" x14ac:dyDescent="0.3">
      <c r="A28" s="111" t="s">
        <v>378</v>
      </c>
      <c r="B28" s="111" t="s">
        <v>575</v>
      </c>
    </row>
    <row r="29" spans="1:2" ht="29.25" thickBot="1" x14ac:dyDescent="0.3">
      <c r="A29" s="116" t="s">
        <v>379</v>
      </c>
      <c r="B29" s="207">
        <v>0.17199999999999999</v>
      </c>
    </row>
    <row r="30" spans="1:2" ht="29.25" thickBot="1" x14ac:dyDescent="0.3">
      <c r="A30" s="116" t="s">
        <v>380</v>
      </c>
      <c r="B30" s="111">
        <v>0.17199999999999999</v>
      </c>
    </row>
    <row r="31" spans="1:2" ht="16.5" thickBot="1" x14ac:dyDescent="0.3">
      <c r="A31" s="111" t="s">
        <v>381</v>
      </c>
      <c r="B31" s="111"/>
    </row>
    <row r="32" spans="1:2" ht="29.25" thickBot="1" x14ac:dyDescent="0.3">
      <c r="A32" s="116" t="s">
        <v>382</v>
      </c>
      <c r="B32" s="111">
        <v>0.17199999999999999</v>
      </c>
    </row>
    <row r="33" spans="1:2" ht="30.75" thickBot="1" x14ac:dyDescent="0.3">
      <c r="A33" s="111" t="s">
        <v>628</v>
      </c>
      <c r="B33" s="111">
        <v>0.17199999999999999</v>
      </c>
    </row>
    <row r="34" spans="1:2" ht="16.5" thickBot="1" x14ac:dyDescent="0.3">
      <c r="A34" s="111" t="s">
        <v>384</v>
      </c>
      <c r="B34" s="111">
        <v>113.91</v>
      </c>
    </row>
    <row r="35" spans="1:2" ht="16.5" thickBot="1" x14ac:dyDescent="0.3">
      <c r="A35" s="111" t="s">
        <v>385</v>
      </c>
      <c r="B35" s="192">
        <v>0</v>
      </c>
    </row>
    <row r="36" spans="1:2" ht="16.5" thickBot="1" x14ac:dyDescent="0.3">
      <c r="A36" s="111" t="s">
        <v>386</v>
      </c>
      <c r="B36" s="192">
        <v>0</v>
      </c>
    </row>
    <row r="37" spans="1:2" ht="29.25" thickBot="1" x14ac:dyDescent="0.3">
      <c r="A37" s="116" t="s">
        <v>387</v>
      </c>
      <c r="B37" s="192">
        <v>0</v>
      </c>
    </row>
    <row r="38" spans="1:2" ht="16.5" thickBot="1" x14ac:dyDescent="0.3">
      <c r="A38" s="111" t="s">
        <v>383</v>
      </c>
      <c r="B38" s="111"/>
    </row>
    <row r="39" spans="1:2" ht="16.5" thickBot="1" x14ac:dyDescent="0.3">
      <c r="A39" s="111" t="s">
        <v>384</v>
      </c>
      <c r="B39" s="111"/>
    </row>
    <row r="40" spans="1:2" ht="16.5" thickBot="1" x14ac:dyDescent="0.3">
      <c r="A40" s="111" t="s">
        <v>385</v>
      </c>
      <c r="B40" s="111"/>
    </row>
    <row r="41" spans="1:2" ht="16.5" thickBot="1" x14ac:dyDescent="0.3">
      <c r="A41" s="111" t="s">
        <v>386</v>
      </c>
      <c r="B41" s="111"/>
    </row>
    <row r="42" spans="1:2" ht="29.25" thickBot="1" x14ac:dyDescent="0.3">
      <c r="A42" s="116" t="s">
        <v>388</v>
      </c>
      <c r="B42" s="111"/>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7"/>
    </row>
    <row r="48" spans="1:2" ht="16.5" thickBot="1" x14ac:dyDescent="0.3">
      <c r="A48" s="112" t="s">
        <v>381</v>
      </c>
      <c r="B48" s="117"/>
    </row>
    <row r="49" spans="1:2" ht="16.5" thickBot="1" x14ac:dyDescent="0.3">
      <c r="A49" s="112" t="s">
        <v>390</v>
      </c>
      <c r="B49" s="117"/>
    </row>
    <row r="50" spans="1:2" ht="16.5" thickBot="1" x14ac:dyDescent="0.3">
      <c r="A50" s="112" t="s">
        <v>391</v>
      </c>
      <c r="B50" s="117"/>
    </row>
    <row r="51" spans="1:2" ht="16.5" thickBot="1" x14ac:dyDescent="0.3">
      <c r="A51" s="112" t="s">
        <v>392</v>
      </c>
      <c r="B51" s="117"/>
    </row>
    <row r="52" spans="1:2" ht="16.5" thickBot="1" x14ac:dyDescent="0.3">
      <c r="A52" s="107" t="s">
        <v>393</v>
      </c>
      <c r="B52" s="118">
        <v>0</v>
      </c>
    </row>
    <row r="53" spans="1:2" ht="16.5" thickBot="1" x14ac:dyDescent="0.3">
      <c r="A53" s="107" t="s">
        <v>394</v>
      </c>
      <c r="B53" s="208">
        <v>0</v>
      </c>
    </row>
    <row r="54" spans="1:2" ht="16.5" thickBot="1" x14ac:dyDescent="0.3">
      <c r="A54" s="107" t="s">
        <v>395</v>
      </c>
      <c r="B54" s="118">
        <v>0</v>
      </c>
    </row>
    <row r="55" spans="1:2" ht="16.5" thickBot="1" x14ac:dyDescent="0.3">
      <c r="A55" s="108" t="s">
        <v>396</v>
      </c>
      <c r="B55" s="209">
        <v>0</v>
      </c>
    </row>
    <row r="56" spans="1:2" ht="15.75" customHeight="1" x14ac:dyDescent="0.25">
      <c r="A56" s="110" t="s">
        <v>397</v>
      </c>
      <c r="B56" s="112" t="s">
        <v>571</v>
      </c>
    </row>
    <row r="57" spans="1:2" x14ac:dyDescent="0.25">
      <c r="A57" s="113" t="s">
        <v>398</v>
      </c>
      <c r="B57" s="157" t="s">
        <v>576</v>
      </c>
    </row>
    <row r="58" spans="1:2" x14ac:dyDescent="0.25">
      <c r="A58" s="113" t="s">
        <v>399</v>
      </c>
      <c r="B58" s="113" t="s">
        <v>629</v>
      </c>
    </row>
    <row r="59" spans="1:2" x14ac:dyDescent="0.25">
      <c r="A59" s="113" t="s">
        <v>400</v>
      </c>
      <c r="B59" s="113"/>
    </row>
    <row r="60" spans="1:2" x14ac:dyDescent="0.25">
      <c r="A60" s="113" t="s">
        <v>401</v>
      </c>
      <c r="B60" s="113"/>
    </row>
    <row r="61" spans="1:2" ht="16.5" thickBot="1" x14ac:dyDescent="0.3">
      <c r="A61" s="114" t="s">
        <v>402</v>
      </c>
      <c r="B61" s="114"/>
    </row>
    <row r="62" spans="1:2" ht="30.75" thickBot="1" x14ac:dyDescent="0.3">
      <c r="A62" s="112" t="s">
        <v>403</v>
      </c>
      <c r="B62" s="158" t="s">
        <v>577</v>
      </c>
    </row>
    <row r="63" spans="1:2" ht="29.25" thickBot="1" x14ac:dyDescent="0.3">
      <c r="A63" s="107" t="s">
        <v>404</v>
      </c>
      <c r="B63" s="158" t="s">
        <v>577</v>
      </c>
    </row>
    <row r="64" spans="1:2" ht="16.5" thickBot="1" x14ac:dyDescent="0.3">
      <c r="A64" s="112" t="s">
        <v>381</v>
      </c>
      <c r="B64" s="157"/>
    </row>
    <row r="65" spans="1:2" ht="16.5" thickBot="1" x14ac:dyDescent="0.3">
      <c r="A65" s="112" t="s">
        <v>405</v>
      </c>
      <c r="B65" s="157" t="s">
        <v>366</v>
      </c>
    </row>
    <row r="66" spans="1:2" ht="16.5" thickBot="1" x14ac:dyDescent="0.3">
      <c r="A66" s="112" t="s">
        <v>406</v>
      </c>
      <c r="B66" s="157" t="s">
        <v>366</v>
      </c>
    </row>
    <row r="67" spans="1:2" ht="16.5" thickBot="1" x14ac:dyDescent="0.3">
      <c r="A67" s="119" t="s">
        <v>407</v>
      </c>
      <c r="B67" s="158" t="s">
        <v>631</v>
      </c>
    </row>
    <row r="68" spans="1:2" ht="16.5" thickBot="1" x14ac:dyDescent="0.3">
      <c r="A68" s="107" t="s">
        <v>408</v>
      </c>
      <c r="B68" s="158" t="s">
        <v>577</v>
      </c>
    </row>
    <row r="69" spans="1:2" x14ac:dyDescent="0.25">
      <c r="A69" s="113" t="s">
        <v>409</v>
      </c>
      <c r="B69" s="157" t="s">
        <v>366</v>
      </c>
    </row>
    <row r="70" spans="1:2" x14ac:dyDescent="0.25">
      <c r="A70" s="113" t="s">
        <v>410</v>
      </c>
      <c r="B70" s="157" t="s">
        <v>366</v>
      </c>
    </row>
    <row r="71" spans="1:2" ht="16.5" thickBot="1" x14ac:dyDescent="0.3">
      <c r="A71" s="113" t="s">
        <v>411</v>
      </c>
      <c r="B71" s="162" t="s">
        <v>366</v>
      </c>
    </row>
    <row r="72" spans="1:2" ht="29.25" thickBot="1" x14ac:dyDescent="0.3">
      <c r="A72" s="120" t="s">
        <v>412</v>
      </c>
      <c r="B72" s="163" t="s">
        <v>630</v>
      </c>
    </row>
    <row r="73" spans="1:2" ht="28.5" customHeight="1" x14ac:dyDescent="0.25">
      <c r="A73" s="110" t="s">
        <v>413</v>
      </c>
      <c r="B73" s="113"/>
    </row>
    <row r="74" spans="1:2" x14ac:dyDescent="0.25">
      <c r="A74" s="113" t="s">
        <v>414</v>
      </c>
      <c r="B74" s="113"/>
    </row>
    <row r="75" spans="1:2" x14ac:dyDescent="0.25">
      <c r="A75" s="113" t="s">
        <v>415</v>
      </c>
      <c r="B75" s="113"/>
    </row>
    <row r="76" spans="1:2" x14ac:dyDescent="0.25">
      <c r="A76" s="113" t="s">
        <v>416</v>
      </c>
      <c r="B76" s="113"/>
    </row>
    <row r="77" spans="1:2" x14ac:dyDescent="0.25">
      <c r="A77" s="113" t="s">
        <v>417</v>
      </c>
      <c r="B77" s="113"/>
    </row>
    <row r="78" spans="1:2" ht="16.5" thickBot="1" x14ac:dyDescent="0.3">
      <c r="A78" s="121" t="s">
        <v>418</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2025-12-10T11:29:49Z</dcterms:modified>
</cp:coreProperties>
</file>