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AS.0008\"/>
    </mc:Choice>
  </mc:AlternateContent>
  <bookViews>
    <workbookView xWindow="0" yWindow="0" windowWidth="25005" windowHeight="15345"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K25" i="25" l="1"/>
  <c r="AK87" i="25" s="1"/>
  <c r="A15" i="25"/>
  <c r="A12" i="25"/>
  <c r="A5" i="25"/>
  <c r="AK91" i="25"/>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80" i="25"/>
  <c r="AK45" i="25"/>
  <c r="AK46" i="25" s="1"/>
  <c r="AK58" i="25" l="1"/>
  <c r="AK86" i="25"/>
  <c r="AK85" i="25"/>
  <c r="AK64" i="25"/>
  <c r="AM80" i="25" l="1"/>
  <c r="AM64" i="25"/>
  <c r="AM58" i="25"/>
  <c r="AN80" i="25" l="1"/>
  <c r="AN58" i="25"/>
  <c r="AN64" i="25"/>
  <c r="AO80" i="25" l="1"/>
  <c r="AO58" i="25"/>
  <c r="AO64" i="25"/>
  <c r="AP80" i="25" l="1"/>
  <c r="AP64" i="25"/>
  <c r="AP58" i="25"/>
  <c r="AQ80" i="25" l="1"/>
  <c r="AQ64" i="25"/>
  <c r="AQ58" i="25"/>
  <c r="AR80" i="25" l="1"/>
  <c r="AR58" i="25"/>
  <c r="AR64" i="25"/>
  <c r="AS58" i="25" l="1"/>
  <c r="AS80" i="25"/>
  <c r="AS64" i="25"/>
  <c r="AT64" i="25" l="1"/>
  <c r="AT58" i="25"/>
  <c r="AT80" i="25"/>
  <c r="AU80" i="25" l="1"/>
  <c r="AU64" i="25"/>
  <c r="AU58" i="25"/>
  <c r="AV80" i="25" l="1"/>
  <c r="AV58" i="25"/>
  <c r="AV64" i="25"/>
  <c r="AW80" i="25" l="1"/>
  <c r="AW58" i="25"/>
  <c r="AW64" i="25"/>
  <c r="AX80" i="25" l="1"/>
  <c r="AX64" i="25"/>
  <c r="AX58" i="25"/>
  <c r="AY80" i="25" l="1"/>
  <c r="AY64" i="25"/>
  <c r="AY58" i="25"/>
  <c r="AZ80" i="25" l="1"/>
  <c r="AZ58" i="25"/>
  <c r="AZ64" i="25"/>
  <c r="BA80" i="25" l="1"/>
  <c r="BA58" i="25"/>
  <c r="BA64" i="25"/>
  <c r="BB80" i="25" l="1"/>
  <c r="BB64" i="25"/>
  <c r="BB58" i="25"/>
  <c r="BC80" i="25" l="1"/>
  <c r="BC64" i="25"/>
  <c r="BC58" i="25"/>
  <c r="BD58" i="25" l="1"/>
  <c r="BD64" i="25"/>
  <c r="BD80" i="25"/>
  <c r="BE58" i="25" l="1"/>
  <c r="BE64" i="25"/>
  <c r="BE80" i="25"/>
  <c r="BF80" i="25" l="1"/>
  <c r="BF64" i="25"/>
  <c r="BF58" i="25"/>
  <c r="BG80" i="25" l="1"/>
  <c r="BG64" i="25"/>
  <c r="BG58" i="25"/>
  <c r="BH80" i="25" l="1"/>
  <c r="BH58" i="25"/>
  <c r="BH64" i="25"/>
  <c r="BI58" i="25" l="1"/>
  <c r="BI80" i="25"/>
  <c r="BI64" i="25"/>
  <c r="BJ80" i="25" l="1"/>
  <c r="BJ64" i="25"/>
  <c r="BJ58" i="25"/>
  <c r="BK80" i="25" l="1"/>
  <c r="BK64" i="25"/>
  <c r="BK58" i="25"/>
  <c r="BL80" i="25" l="1"/>
  <c r="BL58" i="25"/>
  <c r="BL64" i="25"/>
  <c r="BM80" i="25" l="1"/>
  <c r="BM58" i="25"/>
  <c r="BM64" i="25"/>
  <c r="BN64" i="25" l="1"/>
  <c r="BN80" i="25"/>
  <c r="BN58" i="25"/>
  <c r="BO80" i="25" l="1"/>
  <c r="BO64" i="25"/>
  <c r="BO58" i="25"/>
  <c r="BP58" i="25" l="1"/>
  <c r="BP64" i="25"/>
  <c r="BP80" i="25"/>
  <c r="BQ80" i="25" l="1"/>
  <c r="BQ58" i="25"/>
  <c r="BQ64" i="25"/>
  <c r="BR80" i="25" l="1"/>
  <c r="BR64" i="25"/>
  <c r="BR58" i="25"/>
  <c r="BS80" i="25" l="1"/>
  <c r="BS64" i="25"/>
  <c r="BS58" i="25"/>
  <c r="BT80" i="25" l="1"/>
  <c r="BT58" i="25"/>
  <c r="BT64" i="25"/>
  <c r="BU80" i="25" l="1"/>
  <c r="BU58" i="25"/>
  <c r="BU64" i="25"/>
  <c r="BV80" i="25" l="1"/>
  <c r="BV64" i="25"/>
  <c r="BV58" i="25"/>
  <c r="BW80" i="25" l="1"/>
  <c r="BW64" i="25"/>
  <c r="BW58" i="25"/>
  <c r="BX80" i="25" l="1"/>
  <c r="BX58" i="25"/>
  <c r="BX64" i="25"/>
  <c r="BY58" i="25" l="1"/>
  <c r="BY80" i="25"/>
  <c r="BY64" i="25"/>
  <c r="BZ64" i="25" l="1"/>
  <c r="BZ80" i="25"/>
  <c r="BZ58" i="25"/>
  <c r="CA80" i="25" l="1"/>
  <c r="CA64" i="25"/>
  <c r="CA58" i="25"/>
  <c r="CB80" i="25" l="1"/>
  <c r="CB58" i="25"/>
  <c r="CB64" i="25"/>
  <c r="CC80" i="25" l="1"/>
  <c r="CC58" i="25"/>
  <c r="CC64" i="25"/>
  <c r="CD80" i="25" l="1"/>
  <c r="CD64" i="25"/>
  <c r="CD58" i="25"/>
  <c r="CE80" i="25" l="1"/>
  <c r="CE64" i="25"/>
  <c r="CE58" i="25"/>
  <c r="CF80" i="25" l="1"/>
  <c r="CF58" i="25"/>
  <c r="CF64" i="25"/>
  <c r="CG80" i="25" l="1"/>
  <c r="CG58" i="25"/>
  <c r="CG64" i="25"/>
  <c r="CH80" i="25" l="1"/>
  <c r="CH64" i="25"/>
  <c r="CH58" i="25"/>
  <c r="CI80" i="25" l="1"/>
  <c r="CI64" i="25"/>
  <c r="CI58" i="25"/>
  <c r="CJ58" i="25" l="1"/>
  <c r="CJ80" i="25"/>
  <c r="CJ64" i="25"/>
  <c r="CK58" i="25" l="1"/>
  <c r="CK64" i="25"/>
  <c r="CK80" i="25"/>
  <c r="CL80" i="25" l="1"/>
  <c r="CL64" i="25"/>
  <c r="CL58" i="25"/>
  <c r="CM80" i="25" l="1"/>
  <c r="CM64" i="25"/>
  <c r="CM58" i="25"/>
  <c r="CN80" i="25" l="1"/>
  <c r="CN58" i="25"/>
  <c r="CN64" i="25"/>
  <c r="CO58" i="25" l="1"/>
  <c r="CO80" i="25"/>
  <c r="CO64" i="25"/>
  <c r="CP80" i="25" l="1"/>
  <c r="CP64" i="25"/>
  <c r="CP58" i="25"/>
  <c r="CQ80" i="25" l="1"/>
  <c r="CQ64" i="25"/>
  <c r="CQ58" i="25"/>
  <c r="AK29" i="25" l="1"/>
  <c r="AK32" i="25" l="1"/>
  <c r="BG81" i="25" l="1"/>
  <c r="BH81" i="25" l="1"/>
  <c r="BI81" i="25" l="1"/>
  <c r="BJ81" i="25"/>
  <c r="BK81" i="25" l="1"/>
  <c r="BL81" i="25" l="1"/>
  <c r="BN81" i="25" l="1"/>
  <c r="BM81" i="25"/>
  <c r="BO81" i="25" l="1"/>
  <c r="BQ81" i="25" l="1"/>
  <c r="BP81" i="25"/>
  <c r="BR81" i="25" l="1"/>
  <c r="BS81" i="25"/>
  <c r="BU81" i="25" l="1"/>
  <c r="BT81" i="25"/>
  <c r="BV81" i="25" l="1"/>
  <c r="BW81" i="25" l="1"/>
  <c r="BX81" i="25" l="1"/>
  <c r="BZ81" i="25" l="1"/>
  <c r="BY81" i="25"/>
  <c r="CA81" i="25" l="1"/>
  <c r="CB81" i="25" l="1"/>
  <c r="CC81" i="25" l="1"/>
  <c r="CD81" i="25" l="1"/>
  <c r="CF81" i="25" l="1"/>
  <c r="CE81" i="25"/>
  <c r="CG81" i="25" l="1"/>
  <c r="CH81" i="25" l="1"/>
  <c r="CI81" i="25" l="1"/>
  <c r="CJ81" i="25" l="1"/>
  <c r="CK81" i="25" l="1"/>
  <c r="CL81" i="25" l="1"/>
  <c r="CM81" i="25" l="1"/>
  <c r="CO81" i="25" l="1"/>
  <c r="CN81" i="25"/>
  <c r="CP81" i="25" l="1"/>
  <c r="CQ81" i="25" l="1"/>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C81" i="25" l="1"/>
  <c r="BD85" i="25" l="1"/>
  <c r="BD81" i="25" l="1"/>
  <c r="BE85" i="25" l="1"/>
  <c r="BE81" i="25" l="1"/>
  <c r="BF85" i="25" l="1"/>
  <c r="BG85" i="25" l="1"/>
  <c r="BF81" i="25"/>
  <c r="BH85" i="25" l="1"/>
  <c r="BI85" i="25" l="1"/>
  <c r="BJ85" i="25" s="1"/>
  <c r="BK85" i="25" l="1"/>
  <c r="BL85" i="25" s="1"/>
  <c r="BM85" i="25" s="1"/>
  <c r="BN85" i="25" l="1"/>
  <c r="BO85" i="25" s="1"/>
  <c r="BP85" i="25" s="1"/>
  <c r="BQ85" i="25" l="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B21" i="22" l="1"/>
  <c r="A14" i="23" l="1"/>
  <c r="A11" i="23"/>
  <c r="A8" i="23"/>
  <c r="A4" i="23"/>
  <c r="A15" i="22" l="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l="1"/>
  <c r="AK66" i="25" s="1"/>
  <c r="AK72" i="25" s="1"/>
  <c r="AK74" i="25" s="1"/>
  <c r="AK81" i="25" s="1"/>
  <c r="AK89" i="25" s="1"/>
  <c r="AM49" i="25"/>
  <c r="AK94" i="25" l="1"/>
  <c r="AK92" i="25"/>
  <c r="AK90" i="25"/>
  <c r="AK95" i="25" s="1"/>
  <c r="AP26" i="25" s="1"/>
  <c r="AN49" i="25"/>
  <c r="AO49" i="25" s="1"/>
  <c r="AK93" i="25" l="1"/>
  <c r="AK96" i="25" s="1"/>
  <c r="AM93" i="25"/>
  <c r="AN93" i="25"/>
  <c r="AO93" i="25"/>
  <c r="AP93" i="25"/>
  <c r="AQ93" i="25"/>
  <c r="AR93" i="25"/>
  <c r="AS93" i="25"/>
  <c r="AT93" i="25"/>
  <c r="AU93" i="25"/>
  <c r="AV93" i="25"/>
  <c r="AW93" i="25"/>
  <c r="AP28" i="25" s="1"/>
  <c r="AP29" i="25" s="1"/>
  <c r="AX93" i="25"/>
  <c r="AY93" i="25"/>
  <c r="AZ93" i="25"/>
  <c r="BA93" i="25"/>
  <c r="BB93" i="25"/>
  <c r="BC93" i="25"/>
  <c r="BD93" i="25"/>
  <c r="BE93" i="25"/>
  <c r="BF93" i="25"/>
  <c r="BG93" i="25"/>
  <c r="BH93" i="25"/>
  <c r="BI93" i="25"/>
  <c r="BJ93" i="25"/>
  <c r="BK93" i="25"/>
  <c r="BP93" i="25"/>
  <c r="BL93" i="25"/>
  <c r="BM93" i="25"/>
  <c r="BO93" i="25"/>
  <c r="BN93" i="25"/>
  <c r="BQ93" i="25"/>
  <c r="BT93" i="25"/>
  <c r="BU93" i="25"/>
  <c r="BR93" i="25"/>
  <c r="BS93" i="25"/>
  <c r="BV93" i="25"/>
  <c r="BW93" i="25"/>
  <c r="BX93" i="25"/>
  <c r="BY93" i="25"/>
  <c r="BZ93" i="25"/>
  <c r="CA93" i="25"/>
  <c r="CB93" i="25"/>
  <c r="CD93" i="25"/>
  <c r="CC93" i="25"/>
  <c r="CE93" i="25"/>
  <c r="CF93" i="25"/>
  <c r="CG93" i="25"/>
  <c r="CH93" i="25"/>
  <c r="CI93" i="25"/>
  <c r="CJ93" i="25"/>
  <c r="CK93" i="25"/>
  <c r="CL93" i="25"/>
  <c r="CM93" i="25"/>
  <c r="CN93" i="25"/>
  <c r="CO93" i="25"/>
  <c r="CP93" i="25"/>
  <c r="CQ93" i="25"/>
  <c r="AP27" i="25" s="1"/>
  <c r="AP49" i="25" l="1"/>
  <c r="AQ49" i="25" l="1"/>
  <c r="AR49" i="25" l="1"/>
  <c r="AS49" i="25" l="1"/>
  <c r="AT49" i="25" l="1"/>
  <c r="AU49" i="25" l="1"/>
  <c r="AV49" i="25"/>
  <c r="AW49" i="25" l="1"/>
  <c r="AX49" i="25" l="1"/>
  <c r="AY49" i="25" l="1"/>
  <c r="AZ49" i="25" l="1"/>
  <c r="BA49" i="25" l="1"/>
  <c r="BB49" i="25" l="1"/>
  <c r="BC49" i="25" l="1"/>
  <c r="BD49" i="25" l="1"/>
  <c r="BE49" i="25" l="1"/>
  <c r="BF49" i="25" l="1"/>
  <c r="BG49" i="25" l="1"/>
  <c r="BH49" i="25" l="1"/>
  <c r="BI49" i="25" l="1"/>
  <c r="BJ49" i="25" l="1"/>
  <c r="BK49" i="25" l="1"/>
  <c r="BL49" i="25" l="1"/>
  <c r="BM49" i="25" l="1"/>
  <c r="BN49" i="25" s="1"/>
  <c r="BO49" i="25" l="1"/>
  <c r="BP49" i="25" l="1"/>
  <c r="BQ49" i="25" l="1"/>
  <c r="BR49" i="25" l="1"/>
  <c r="BS49" i="25" l="1"/>
  <c r="BT49" i="25" l="1"/>
  <c r="BU49" i="25" l="1"/>
  <c r="BV49" i="25"/>
  <c r="BW49" i="25" l="1"/>
  <c r="BX49" i="25" l="1"/>
  <c r="BY49" i="25" l="1"/>
  <c r="BZ49" i="25" l="1"/>
  <c r="CA49" i="25" l="1"/>
  <c r="CB49" i="25" l="1"/>
  <c r="CC49" i="25"/>
  <c r="CD49" i="25" l="1"/>
  <c r="CE49" i="25" l="1"/>
  <c r="CF49" i="25" l="1"/>
  <c r="CG49" i="25" l="1"/>
  <c r="CH49" i="25" l="1"/>
  <c r="CI49" i="25" l="1"/>
  <c r="CJ49" i="25" l="1"/>
  <c r="CK49" i="25" l="1"/>
  <c r="CL49" i="25" l="1"/>
  <c r="CM49" i="25"/>
  <c r="CN49" i="25" l="1"/>
  <c r="CO49" i="25" l="1"/>
  <c r="CP49" i="25" l="1"/>
  <c r="CQ49" i="25" l="1"/>
  <c r="AK78" i="25" l="1"/>
  <c r="AM84" i="25" l="1"/>
  <c r="AN84" i="25" l="1"/>
  <c r="AO84" i="25" l="1"/>
  <c r="AP84" i="25" l="1"/>
  <c r="AQ84" i="25"/>
  <c r="AR84" i="25" s="1"/>
  <c r="AS84" i="25" l="1"/>
  <c r="AT84" i="25"/>
  <c r="AU84" i="25" l="1"/>
  <c r="AV84" i="25"/>
  <c r="AW84" i="25" l="1"/>
  <c r="AX84" i="25" s="1"/>
  <c r="AY84" i="25" s="1"/>
  <c r="AZ84" i="25" s="1"/>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<sst xmlns="http://schemas.openxmlformats.org/spreadsheetml/2006/main" count="1135" uniqueCount="620">
  <si>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</si>
  <si>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</si>
  <si>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</si>
  <si>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</si>
  <si>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</si>
  <si>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</si>
  <si>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</si>
  <si>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</si>
  <si>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</si>
  <si>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</si>
  <si>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</si>
  <si>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</si>
  <si>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</si>
  <si>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</si>
  <si>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</si>
  <si>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</si>
  <si>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</si>
  <si>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</si>
  <si>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</si>
  <si>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</si>
  <si>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</si>
  <si>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</si>
  <si>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</si>
  <si>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</si>
  <si>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</si>
  <si>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</si>
  <si>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</si>
  <si>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</si>
  <si>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</si>
  <si>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</si>
  <si>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</si>
  <si>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</si>
  <si>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</si>
  <si>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</si>
  <si>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</si>
  <si>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</si>
  <si>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</si>
  <si>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</si>
  <si>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</si>
  <si>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</si>
  <si>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</si>
  <si>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</si>
  <si>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</si>
  <si>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</si>
  <si>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</si>
  <si>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</si>
  <si>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</si>
  <si>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</si>
  <si>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</si>
  <si>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</si>
  <si>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</si>
  <si>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</si>
  <si>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</si>
  <si>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</si>
  <si>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</si>
  <si>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</si>
  <si>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</si>
  <si>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</si>
  <si>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</si>
  <si>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</si>
  <si>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</si>
  <si>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</si>
  <si>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</si>
  <si>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</si>
  <si>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</si>
  <si>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</si>
  <si>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</si>
  <si>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</si>
  <si>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</si>
  <si>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</si>
  <si>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</si>
  <si>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</si>
  <si>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</si>
  <si>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</si>
  <si>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</si>
  <si>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</si>
  <si>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</si>
  <si>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</si>
  <si>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</si>
  <si>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</si>
  <si>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</si>
  <si>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</si>
  <si>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</si>
  <si>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</si>
  <si>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</si>
  <si>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</si>
  <si>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</si>
  <si>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</si>
  <si>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</si>
  <si>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</si>
  <si>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</si>
  <si>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</si>
  <si>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</si>
  <si>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</si>
  <si>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</si>
  <si>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</si>
  <si>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</si>
  <si>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</si>
  <si>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</si>
  <si>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</si>
  <si>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</si>
  <si>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</si>
  <si>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</si>
  <si>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</si>
  <si>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</si>
  <si>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</si>
  <si>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</si>
  <si>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</si>
  <si>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</si>
  <si>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</si>
  <si>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</si>
  <si>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</si>
  <si>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</si>
  <si>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</si>
  <si>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</si>
  <si>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</si>
  <si>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</si>
  <si>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</si>
  <si>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</si>
  <si>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</si>
  <si>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</si>
  <si>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</si>
  <si>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</si>
  <si>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</si>
  <si>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</si>
  <si>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</si>
  <si>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</si>
  <si>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</si>
  <si>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</si>
  <si>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</si>
  <si>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</si>
  <si>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</si>
  <si>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</si>
  <si>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</si>
  <si>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</si>
  <si>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</si>
  <si>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</si>
  <si>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</si>
  <si>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</si>
  <si>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</si>
  <si>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</si>
  <si>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</si>
  <si>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</si>
  <si>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</si>
  <si>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</si>
  <si>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</si>
  <si>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</si>
  <si>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</si>
  <si>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</si>
  <si>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</si>
  <si>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</si>
  <si>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</si>
  <si>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</si>
  <si>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</si>
  <si>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</si>
  <si>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</si>
  <si>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</si>
  <si>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</si>
  <si>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</si>
  <si>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</si>
  <si>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</si>
  <si>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</si>
  <si>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</si>
  <si>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</si>
  <si>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</si>
  <si>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</si>
  <si>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</si>
  <si>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</si>
  <si>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</si>
  <si>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</si>
  <si>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</si>
  <si>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</si>
  <si>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</si>
  <si>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</si>
  <si>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</si>
  <si>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</si>
  <si>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</si>
  <si>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</si>
  <si>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</si>
  <si>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</si>
  <si>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</si>
  <si>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</si>
  <si>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</si>
  <si>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</si>
  <si>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</si>
  <si>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</si>
  <si>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</si>
  <si>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</si>
  <si>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</si>
  <si>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</si>
  <si>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</si>
  <si>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</si>
  <si>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</si>
  <si>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</si>
  <si>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</si>
  <si>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</si>
  <si>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</si>
  <si>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</si>
  <si>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</si>
  <si>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</si>
  <si>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</si>
  <si>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</si>
  <si>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</si>
  <si>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</si>
  <si>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</si>
  <si>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</si>
  <si>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</si>
  <si>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</si>
  <si>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</si>
  <si>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</si>
  <si>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</si>
  <si>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</si>
  <si>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</si>
  <si>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</si>
  <si>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</si>
  <si>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</si>
  <si>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</si>
  <si>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</si>
  <si>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</si>
  <si>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</si>
  <si>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</si>
  <si>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</si>
  <si>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</si>
  <si>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</si>
  <si>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</si>
  <si>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</si>
  <si>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</si>
  <si>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</si>
  <si>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</si>
  <si>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</si>
  <si>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</si>
  <si>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</si>
  <si>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</si>
  <si>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</si>
  <si>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</si>
  <si>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</si>
  <si>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</si>
  <si>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</si>
  <si>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</si>
  <si>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</si>
  <si>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</si>
  <si>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</si>
  <si>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</si>
  <si>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</si>
  <si>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</si>
  <si>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</si>
  <si>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</si>
  <si>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</si>
  <si>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</si>
  <si>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</si>
  <si>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</si>
  <si>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</si>
  <si>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</si>
  <si>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</si>
  <si>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</si>
  <si>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</si>
  <si>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</si>
  <si>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</si>
  <si>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</si>
  <si>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</si>
  <si>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</si>
  <si>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</si>
  <si>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</si>
  <si>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</si>
  <si>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</si>
  <si>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</si>
  <si>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</si>
  <si>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</si>
  <si>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</si>
  <si>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</si>
  <si>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</si>
  <si>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</si>
  <si>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</si>
  <si>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</si>
  <si>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</si>
  <si>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</si>
  <si>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</si>
  <si>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</si>
  <si>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</si>
  <si>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</si>
  <si>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</si>
  <si>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</si>
  <si>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</si>
  <si>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</si>
  <si>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</si>
  <si>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</si>
  <si>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</si>
  <si>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</si>
  <si>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</si>
  <si>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</si>
  <si>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</si>
  <si>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</si>
  <si>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</si>
  <si>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</si>
  <si>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</si>
  <si>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</si>
  <si>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</si>
  <si>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</si>
  <si>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</si>
  <si>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</si>
  <si>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</si>
  <si>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</si>
  <si>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</si>
  <si>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</si>
  <si>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</si>
  <si>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</si>
  <si>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</si>
  <si>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</si>
  <si>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</si>
  <si>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</si>
  <si>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</si>
  <si>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</si>
  <si>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</si>
  <si>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</si>
  <si>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</si>
  <si>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</si>
  <si>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</si>
  <si>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</si>
  <si>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</si>
  <si>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</si>
  <si>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</si>
  <si>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</si>
  <si>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</si>
  <si>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</si>
  <si>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</si>
  <si>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</si>
  <si>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</si>
  <si>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</si>
  <si>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</si>
  <si>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</si>
  <si>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</si>
  <si>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</si>
  <si>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</si>
  <si>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</si>
  <si>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</si>
  <si>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</si>
  <si>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</si>
  <si>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</si>
  <si>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</si>
  <si>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</si>
  <si>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</si>
  <si>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</si>
  <si>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</si>
  <si>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</si>
  <si>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</si>
  <si>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</si>
  <si>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</si>
  <si>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</si>
  <si>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</si>
  <si>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</si>
  <si>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</si>
  <si>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</si>
  <si>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</si>
  <si>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</si>
  <si>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</si>
  <si>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</si>
  <si>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</si>
  <si>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</si>
  <si>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</si>
  <si>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</si>
  <si>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</si>
  <si>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</si>
  <si>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</si>
  <si>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</si>
  <si>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</si>
  <si>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</si>
  <si>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</si>
  <si>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</si>
  <si>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</si>
  <si>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</si>
  <si>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</si>
  <si>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</si>
  <si>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</si>
  <si>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</si>
  <si>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</si>
  <si>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</si>
  <si>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</si>
  <si>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</si>
  <si>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</si>
  <si>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</si>
  <si>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</si>
  <si>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</si>
  <si>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</si>
  <si>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</si>
  <si>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</si>
  <si>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</si>
  <si>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</si>
  <si>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</si>
  <si>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</si>
  <si>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</si>
  <si>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</si>
  <si>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</si>
  <si>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</si>
  <si>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</si>
  <si>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</si>
  <si>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</si>
  <si>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</si>
  <si>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</si>
  <si>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</si>
  <si>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</si>
  <si>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</si>
  <si>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</si>
  <si>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</si>
  <si>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</si>
  <si>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</si>
  <si>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</si>
  <si>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</si>
  <si>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</si>
  <si>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</si>
  <si>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</si>
  <si>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</si>
  <si>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</si>
  <si>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</si>
  <si>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</si>
  <si>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</si>
  <si>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</si>
  <si>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</si>
  <si>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</si>
  <si>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</si>
  <si>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</si>
  <si>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</si>
  <si>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</si>
  <si>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</si>
  <si>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</si>
  <si>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</si>
  <si>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</si>
  <si>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</si>
  <si>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</si>
  <si>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</si>
  <si>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</si>
  <si>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</si>
  <si>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</si>
  <si>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</si>
  <si>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</si>
  <si>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</si>
  <si>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</si>
  <si>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</si>
  <si>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</si>
  <si>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</si>
  <si>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</si>
  <si>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</si>
  <si>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</si>
  <si>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</si>
  <si>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</si>
  <si>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</si>
  <si>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</si>
  <si>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</si>
  <si>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</si>
  <si>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</si>
  <si>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</si>
  <si>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</si>
  <si>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</si>
  <si>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</si>
  <si>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</si>
  <si>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</si>
  <si>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</si>
  <si>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</si>
  <si>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</si>
  <si>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</si>
  <si>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</si>
  <si>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</si>
  <si>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</si>
  <si>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</si>
  <si>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</si>
  <si>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</si>
  <si>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</si>
  <si>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</si>
  <si>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</si>
  <si>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</si>
  <si>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</si>
  <si>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</si>
  <si>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</si>
  <si>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</si>
  <si>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</si>
  <si>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</si>
  <si>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</si>
  <si>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</si>
  <si>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</si>
  <si>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</si>
  <si>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</si>
  <si>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</si>
  <si>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</si>
  <si>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</si>
  <si>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</si>
  <si>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</si>
  <si>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</si>
  <si>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</si>
  <si>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</si>
  <si>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</si>
  <si>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</si>
  <si>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</si>
  <si>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</si>
  <si>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</si>
  <si>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</si>
  <si>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</si>
  <si>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</si>
  <si>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</si>
  <si>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</si>
  <si>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</si>
  <si>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</si>
  <si>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</si>
  <si>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</si>
  <si>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</si>
  <si>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</si>
  <si>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</si>
  <si>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</si>
  <si>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</si>
  <si>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</si>
  <si>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</si>
  <si>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</si>
  <si>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</si>
  <si>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</si>
  <si>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</si>
  <si>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</si>
  <si>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</si>
  <si>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</si>
  <si>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</si>
  <si>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</si>
  <si>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</si>
  <si>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</si>
  <si>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</si>
  <si>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</si>
  <si>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</si>
  <si>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</si>
  <si>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</si>
  <si>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</si>
  <si>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</si>
  <si>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</si>
  <si>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</si>
  <si>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</si>
  <si>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Год 2025</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</si>
  <si>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</si>
  <si>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</si>
  <si>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</si>
  <si>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</si>
  <si>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</si>
  <si>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</si>
  <si>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</si>
  <si>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</si>
  <si>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</si>
  <si>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Нефтеюганский район, 
Ханты-Мансийский район</t>
  </si>
  <si>
    <t>N_TP1200.AS.0008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</si>
  <si>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</si>
  <si>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</si>
  <si>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</si>
  <si>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</si>
  <si>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</si>
  <si>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</si>
  <si>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</si>
  <si>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</si>
  <si>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</si>
  <si>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</si>
  <si>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</si>
  <si>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</si>
  <si>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</si>
  <si>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</si>
  <si>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</si>
  <si>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</si>
  <si>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</si>
  <si>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</si>
  <si>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</si>
  <si>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</si>
  <si>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</si>
  <si>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</si>
  <si>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</si>
  <si>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</si>
  <si>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</si>
  <si>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</si>
  <si>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</si>
  <si>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</si>
  <si>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</si>
  <si>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</si>
  <si>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</si>
  <si>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</si>
  <si>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</si>
  <si>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</si>
  <si>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</si>
  <si>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Сметная стоимость проекта в ценах 2026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</si>
  <si>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</si>
  <si>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</si>
  <si>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</si>
  <si>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</si>
  <si>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</si>
  <si>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</si>
  <si>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</si>
  <si>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</si>
  <si>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</si>
  <si>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</si>
  <si>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 т.у.</t>
  </si>
  <si>
    <t>Год 2028</t>
  </si>
  <si>
    <t>П</t>
  </si>
  <si>
    <t>31.11.2026</t>
  </si>
  <si>
    <t>Год раскрытия информации: 2025 год</t>
  </si>
  <si>
    <t>Год 2029</t>
  </si>
  <si>
    <t xml:space="preserve"> по состоянию на 01.01.2024</t>
  </si>
  <si>
    <t>по состоянию на 01.01.2025</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</si>
  <si>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Нефтеюганские электрические сети в период 2026 г.  </t>
  </si>
  <si>
    <t>Итого стоимость проекта (2026 год) млн.руб. без НДС: 0.093
В том числе удельная стоимость, млн.руб. без НДС:
1ф ПУ – проектом не предусмотрен
3ф ПУ – 0.046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0.0009 млн.руб. без НДС/шт.
ТТ –  проектом не предусмотрен
ТН –проектом не предусмотрен
УСПД – проектом не предусмотрен</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</si>
  <si>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</si>
  <si>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</si>
  <si>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</si>
  <si>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</si>
  <si>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</si>
  <si>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</si>
  <si>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</si>
  <si>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</si>
  <si>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</si>
  <si>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</si>
  <si>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</si>
  <si>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</si>
  <si>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</si>
  <si>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</si>
  <si>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</si>
  <si>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</si>
  <si>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</si>
  <si>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</si>
  <si>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 xml:space="preserve">Факт 2024 года </t>
  </si>
  <si>
    <t>от «__» _____ 2015 г. №___</t>
  </si>
  <si>
    <t>нд</t>
  </si>
  <si>
    <t>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</si>
</sst>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
    <numFmt numFmtId="172" formatCode="0.0%"/>
    <numFmt numFmtId="173" formatCode="_(* #,##0_);_(* \(#,##0\);_(* &quot;-&quot;_);_(@_)"/>
    <numFmt numFmtId="174" formatCode="#,##0.000"/>
    <numFmt numFmtId="175" formatCode="_(* #,##0.00_);_(* \(#,##0.00\);_(* &quot;-&quot;_);_(@_)"/>
    <numFmt numFmtId="176"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5"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37"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7" fontId="11" fillId="0" borderId="1" xfId="2" applyNumberFormat="1" applyFont="1" applyFill="1" applyBorder="1" applyAlignment="1">
      <alignment horizontal="right" wrapText="1"/>
    </xf>
    <xf numFmtId="167" fontId="11" fillId="0" borderId="1" xfId="58" applyNumberFormat="1" applyFont="1" applyFill="1" applyBorder="1" applyAlignment="1">
      <alignment horizontal="right" wrapText="1"/>
    </xf>
    <xf numFmtId="167" fontId="11" fillId="0" borderId="1" xfId="2" applyNumberFormat="1" applyFont="1" applyFill="1" applyBorder="1" applyAlignment="1">
      <alignment horizontal="right"/>
    </xf>
    <xf numFmtId="167" fontId="11" fillId="0" borderId="1" xfId="58" applyNumberFormat="1" applyFont="1" applyFill="1" applyBorder="1" applyAlignment="1">
      <alignment horizontal="right"/>
    </xf>
    <xf numFmtId="167" fontId="11" fillId="0" borderId="1" xfId="67" applyNumberFormat="1" applyFont="1" applyFill="1" applyBorder="1" applyAlignment="1">
      <alignment horizontal="right" wrapText="1"/>
    </xf>
    <xf numFmtId="167" fontId="11" fillId="0" borderId="0" xfId="41" applyNumberFormat="1"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4" fontId="11" fillId="0" borderId="1" xfId="67" applyNumberFormat="1" applyFont="1" applyFill="1" applyBorder="1" applyAlignment="1">
      <alignment horizontal="right" wrapText="1"/>
    </xf>
    <xf numFmtId="174" fontId="11" fillId="0" borderId="1" xfId="58" applyNumberFormat="1" applyFont="1" applyFill="1" applyBorder="1" applyAlignment="1">
      <alignment horizontal="right" wrapText="1"/>
    </xf>
    <xf numFmtId="174" fontId="11" fillId="0" borderId="1" xfId="58" applyNumberFormat="1" applyFont="1" applyFill="1" applyBorder="1" applyAlignment="1">
      <alignment horizontal="right"/>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3" xfId="2" applyFont="1" applyFill="1" applyBorder="1" applyAlignment="1">
      <alignment horizontal="left" vertical="top" wrapText="1" indent="1"/>
    </xf>
    <xf numFmtId="0" fontId="41" fillId="0" borderId="31"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67" fillId="0" borderId="0" xfId="69" applyFont="1" applyAlignment="1" applyProtection="1">
      <alignment horizontal="center"/>
    </xf>
    <xf numFmtId="0" fontId="68" fillId="0" borderId="0" xfId="69" applyFont="1" applyProtection="1"/>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9" fillId="0" borderId="0" xfId="70" applyFont="1" applyFill="1" applyAlignment="1"/>
    <xf numFmtId="0" fontId="69"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7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1" fontId="11" fillId="0" borderId="0" xfId="69" applyNumberFormat="1" applyFont="1" applyAlignment="1">
      <alignment vertical="center"/>
    </xf>
    <xf numFmtId="2" fontId="11" fillId="0" borderId="0" xfId="69" applyNumberFormat="1" applyFont="1" applyAlignment="1">
      <alignment vertical="center"/>
    </xf>
    <xf numFmtId="1" fontId="43" fillId="0" borderId="46"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47"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0" fontId="71" fillId="0" borderId="2" xfId="50" applyFont="1" applyFill="1" applyBorder="1" applyAlignment="1">
      <alignment vertical="center"/>
    </xf>
    <xf numFmtId="0" fontId="71" fillId="0" borderId="1" xfId="50" applyFont="1" applyFill="1" applyBorder="1" applyAlignment="1">
      <alignment vertical="center"/>
    </xf>
    <xf numFmtId="0" fontId="71" fillId="0" borderId="23"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3" fontId="42" fillId="0" borderId="1" xfId="69" applyNumberFormat="1" applyFont="1" applyBorder="1" applyAlignment="1">
      <alignment vertical="center"/>
    </xf>
    <xf numFmtId="173" fontId="41" fillId="0" borderId="1" xfId="69" applyNumberFormat="1" applyFont="1" applyBorder="1" applyAlignment="1">
      <alignment vertical="center"/>
    </xf>
    <xf numFmtId="173" fontId="42" fillId="0" borderId="23" xfId="69" applyNumberFormat="1" applyFont="1" applyBorder="1" applyAlignment="1">
      <alignment vertical="center"/>
    </xf>
    <xf numFmtId="0" fontId="63" fillId="0" borderId="0" xfId="69" applyFont="1" applyBorder="1" applyAlignment="1">
      <alignment vertical="center"/>
    </xf>
    <xf numFmtId="171" fontId="64" fillId="0" borderId="0" xfId="69" applyNumberFormat="1" applyFont="1" applyBorder="1" applyAlignment="1">
      <alignment horizontal="center" vertical="center"/>
    </xf>
    <xf numFmtId="0" fontId="63" fillId="0" borderId="0" xfId="69" applyFont="1" applyAlignment="1">
      <alignment vertical="center"/>
    </xf>
    <xf numFmtId="173" fontId="41" fillId="0" borderId="1" xfId="69" applyNumberFormat="1" applyFont="1" applyFill="1" applyBorder="1" applyAlignment="1">
      <alignment vertical="center"/>
    </xf>
    <xf numFmtId="174" fontId="41" fillId="0" borderId="1" xfId="69" applyNumberFormat="1" applyFont="1" applyBorder="1" applyAlignment="1">
      <alignment horizontal="center" vertical="center"/>
    </xf>
    <xf numFmtId="173"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3" xfId="69" applyNumberFormat="1" applyFont="1" applyFill="1" applyBorder="1" applyAlignment="1">
      <alignment vertical="center"/>
    </xf>
    <xf numFmtId="173" fontId="11" fillId="0" borderId="0" xfId="69" applyNumberFormat="1" applyFont="1" applyAlignment="1">
      <alignment vertical="center"/>
    </xf>
    <xf numFmtId="176" fontId="11" fillId="0" borderId="0" xfId="69" applyNumberFormat="1" applyFont="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 fontId="43" fillId="0" borderId="27" xfId="69" applyNumberFormat="1" applyFont="1" applyFill="1" applyBorder="1" applyAlignment="1">
      <alignment horizontal="center" vertical="center" wrapText="1"/>
    </xf>
    <xf numFmtId="0" fontId="66" fillId="0" borderId="0" xfId="69" applyFont="1" applyAlignment="1" applyProtection="1">
      <alignment horizontal="center" vertical="center" wrapText="1"/>
    </xf>
    <xf numFmtId="0" fontId="66" fillId="0" borderId="0" xfId="69" applyFont="1" applyAlignment="1" applyProtection="1">
      <alignment horizontal="center" vertical="center" wrapText="1"/>
    </xf>
    <xf numFmtId="170"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4" xfId="69" applyNumberFormat="1" applyFont="1" applyFill="1" applyBorder="1" applyAlignment="1">
      <alignment horizontal="center" vertical="center"/>
    </xf>
    <xf numFmtId="175" fontId="42" fillId="0" borderId="47"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172" fontId="42" fillId="0" borderId="4" xfId="69" applyNumberFormat="1" applyFont="1" applyFill="1" applyBorder="1" applyAlignment="1">
      <alignment horizontal="center" vertical="center"/>
    </xf>
    <xf numFmtId="172" fontId="42" fillId="0" borderId="3" xfId="69" applyNumberFormat="1" applyFont="1" applyFill="1" applyBorder="1" applyAlignment="1">
      <alignment horizontal="center"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3" fontId="42" fillId="0" borderId="4" xfId="69" applyNumberFormat="1" applyFont="1" applyBorder="1" applyAlignment="1">
      <alignment horizontal="center" vertical="center"/>
    </xf>
    <xf numFmtId="173" fontId="42"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173" fontId="41" fillId="0" borderId="4" xfId="69" applyNumberFormat="1" applyFont="1" applyBorder="1" applyAlignment="1">
      <alignment horizontal="center" vertical="center"/>
    </xf>
    <xf numFmtId="173" fontId="41" fillId="0" borderId="3" xfId="69" applyNumberFormat="1" applyFont="1" applyBorder="1" applyAlignment="1">
      <alignment horizontal="center" vertical="center"/>
    </xf>
    <xf numFmtId="173" fontId="41" fillId="0" borderId="4" xfId="69" applyNumberFormat="1" applyFont="1" applyFill="1" applyBorder="1" applyAlignment="1">
      <alignment horizontal="center" vertical="center"/>
    </xf>
    <xf numFmtId="173" fontId="41" fillId="0" borderId="3" xfId="69" applyNumberFormat="1" applyFont="1" applyFill="1" applyBorder="1" applyAlignment="1">
      <alignment horizontal="center" vertical="center"/>
    </xf>
    <xf numFmtId="171" fontId="64" fillId="0" borderId="5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1" fontId="43" fillId="0" borderId="52" xfId="69" applyNumberFormat="1" applyFont="1" applyFill="1" applyBorder="1" applyAlignment="1">
      <alignment horizontal="center" vertical="center" wrapText="1"/>
    </xf>
    <xf numFmtId="1" fontId="43" fillId="0" borderId="46"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3" fontId="42" fillId="0" borderId="54" xfId="69" applyNumberFormat="1" applyFont="1" applyBorder="1" applyAlignment="1">
      <alignment horizontal="center" vertical="center"/>
    </xf>
    <xf numFmtId="173" fontId="42" fillId="0" borderId="47" xfId="69" applyNumberFormat="1"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71" fillId="0" borderId="53"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11" fillId="0" borderId="48"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1" xfId="69" applyFont="1" applyBorder="1" applyAlignment="1">
      <alignment horizontal="left" vertical="center"/>
    </xf>
    <xf numFmtId="0" fontId="11" fillId="0" borderId="49"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2"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5" xfId="69" applyFont="1" applyBorder="1" applyAlignment="1">
      <alignment horizontal="left" vertical="center"/>
    </xf>
    <xf numFmtId="4" fontId="41" fillId="0" borderId="47"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10" fontId="41" fillId="0" borderId="26" xfId="69" applyNumberFormat="1" applyFont="1" applyBorder="1" applyAlignment="1">
      <alignment horizontal="center" vertical="center"/>
    </xf>
    <xf numFmtId="10" fontId="41" fillId="0" borderId="42" xfId="69" applyNumberFormat="1" applyFont="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5"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0" xfId="69" applyFont="1" applyBorder="1" applyAlignment="1">
      <alignment horizontal="left" vertical="center"/>
    </xf>
    <xf numFmtId="1" fontId="43" fillId="0" borderId="27" xfId="69" applyNumberFormat="1" applyFont="1" applyFill="1" applyBorder="1" applyAlignment="1">
      <alignment horizontal="center" vertical="center" wrapText="1"/>
    </xf>
    <xf numFmtId="9" fontId="41" fillId="0" borderId="26" xfId="69" applyNumberFormat="1" applyFont="1" applyBorder="1" applyAlignment="1">
      <alignment horizontal="center" vertical="center"/>
    </xf>
    <xf numFmtId="9" fontId="41" fillId="0" borderId="42"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2" xfId="69" applyFont="1" applyBorder="1" applyAlignment="1">
      <alignment horizontal="center" vertical="center"/>
    </xf>
    <xf numFmtId="3" fontId="41" fillId="0" borderId="26" xfId="69" applyNumberFormat="1" applyFont="1" applyBorder="1" applyAlignment="1">
      <alignment horizontal="center" vertical="center"/>
    </xf>
    <xf numFmtId="3" fontId="41" fillId="0" borderId="42" xfId="69" applyNumberFormat="1" applyFont="1" applyBorder="1" applyAlignment="1">
      <alignment horizontal="center" vertical="center"/>
    </xf>
    <xf numFmtId="3" fontId="41" fillId="0" borderId="25" xfId="69" applyNumberFormat="1" applyFont="1" applyBorder="1" applyAlignment="1">
      <alignment horizontal="center" vertical="center"/>
    </xf>
    <xf numFmtId="3" fontId="41" fillId="0" borderId="39" xfId="69" applyNumberFormat="1" applyFont="1" applyBorder="1" applyAlignment="1">
      <alignment horizontal="center" vertical="center"/>
    </xf>
    <xf numFmtId="3" fontId="41" fillId="0" borderId="25" xfId="69" applyNumberFormat="1" applyFont="1" applyFill="1" applyBorder="1" applyAlignment="1">
      <alignment horizontal="center" vertical="center"/>
    </xf>
    <xf numFmtId="3" fontId="41" fillId="0" borderId="39"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9" fillId="0" borderId="0" xfId="1" applyNumberFormat="1" applyFont="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0" xfId="69" applyFont="1" applyBorder="1" applyAlignment="1">
      <alignment horizontal="left" vertical="center"/>
    </xf>
    <xf numFmtId="4" fontId="29" fillId="0" borderId="41" xfId="69" applyNumberFormat="1" applyFont="1" applyFill="1" applyBorder="1" applyAlignment="1">
      <alignment horizontal="center" vertical="center"/>
    </xf>
    <xf numFmtId="4" fontId="29" fillId="0" borderId="38" xfId="69" applyNumberFormat="1" applyFont="1" applyFill="1" applyBorder="1" applyAlignment="1">
      <alignment horizontal="center" vertical="center"/>
    </xf>
    <xf numFmtId="0" fontId="66"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Font="1" applyAlignment="1">
      <alignment horizontal="center" vertical="center"/>
    </xf>
    <xf numFmtId="0" fontId="11" fillId="0" borderId="25" xfId="69" applyFont="1" applyBorder="1" applyAlignment="1">
      <alignment horizontal="center" vertical="center"/>
    </xf>
    <xf numFmtId="0" fontId="11" fillId="0" borderId="39" xfId="69"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-113833.79834144318</c:v>
                </c:pt>
                <c:pt idx="1">
                  <c:v>-115380.0671994208</c:v>
                </c:pt>
                <c:pt idx="2">
                  <c:v>-116721.37320459876</c:v>
                </c:pt>
                <c:pt idx="3">
                  <c:v>-117884.75591374772</c:v>
                </c:pt>
                <c:pt idx="4">
                  <c:v>-118893.7025278339</c:v>
                </c:pt>
                <c:pt idx="5">
                  <c:v>-119768.61287650384</c:v>
                </c:pt>
                <c:pt idx="6">
                  <c:v>-120527.20373693135</c:v>
                </c:pt>
                <c:pt idx="7">
                  <c:v>-121184.86037887218</c:v>
                </c:pt>
                <c:pt idx="8">
                  <c:v>-121754.94220383649</c:v>
                </c:pt>
                <c:pt idx="9">
                  <c:v>-122249.04845488895</c:v>
                </c:pt>
                <c:pt idx="10">
                  <c:v>-122677.24919760504</c:v>
                </c:pt>
              </c:numCache>
            </c:numRef>
          </c:val>
          <c:smooth val="0"/>
          <c:extLst>
            <c:ext xmlns:c16="http://schemas.microsoft.com/office/drawing/2014/chart" uri="{C3380CC4-5D6E-409C-BE32-E72D297353CC}">
              <c16:uniqueId val="{00000000-36D0-44EF-AB3A-1A1D63F3DD1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-114084.75439591838</c:v>
                </c:pt>
                <c:pt idx="1">
                  <c:v>-116097.10678775511</c:v>
                </c:pt>
                <c:pt idx="2">
                  <c:v>-118088.49717551022</c:v>
                </c:pt>
                <c:pt idx="3">
                  <c:v>-120058.92555918368</c:v>
                </c:pt>
                <c:pt idx="4">
                  <c:v>-122008.39193877552</c:v>
                </c:pt>
                <c:pt idx="5">
                  <c:v>-123936.89631428572</c:v>
                </c:pt>
                <c:pt idx="6">
                  <c:v>-125844.4386857143</c:v>
                </c:pt>
                <c:pt idx="7">
                  <c:v>-127731.01905306123</c:v>
                </c:pt>
                <c:pt idx="8">
                  <c:v>-129596.63741632654</c:v>
                </c:pt>
                <c:pt idx="9">
                  <c:v>-131441.29377551022</c:v>
                </c:pt>
                <c:pt idx="10">
                  <c:v>-133264.98813061227</c:v>
                </c:pt>
              </c:numCache>
            </c:numRef>
          </c:val>
          <c:smooth val="0"/>
          <c:extLst>
            <c:ext xmlns:c16="http://schemas.microsoft.com/office/drawing/2014/chart" uri="{C3380CC4-5D6E-409C-BE32-E72D297353CC}">
              <c16:uniqueId val="{00000001-36D0-44EF-AB3A-1A1D63F3DD1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AS.0008/N_TP1200.AS.0008%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AS.0008+/N_TP1200.AS.0008%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ell>
        </row>
        <row r="11">
          <cell r="D11">
            <v>1</v>
          </cell>
        </row>
        <row r="12">
          <cell r="D12">
            <v>0</v>
          </cell>
        </row>
        <row r="13">
          <cell r="D13">
            <v>5</v>
          </cell>
        </row>
        <row r="16">
          <cell r="D16">
            <v>1</v>
          </cell>
        </row>
        <row r="26">
          <cell r="B26">
            <v>46023</v>
          </cell>
        </row>
        <row r="27">
          <cell r="D27">
            <v>60</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ell>
        </row>
        <row r="11">
          <cell r="D11">
            <v>1</v>
          </cell>
        </row>
        <row r="12">
          <cell r="D12">
            <v>0</v>
          </cell>
        </row>
        <row r="13">
          <cell r="D13">
            <v>5</v>
          </cell>
        </row>
        <row r="16">
          <cell r="D16">
            <v>1</v>
          </cell>
        </row>
        <row r="26">
          <cell r="B26">
            <v>46023</v>
          </cell>
        </row>
        <row r="27">
          <cell r="D27">
            <v>25</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25" zoomScaleSheetLayoutView="100" workbookViewId="0">
      <selection activeCell="C40" sqref="C40"/>
    </sheetView>
  </sheetViews>
  <sheetFormatPr defaultRowHeight="15" x14ac:dyDescent="0.25"/>
  <cols>
    <col min="1" max="1" width="6.140625" style="179" customWidth="1"/>
    <col min="2" max="2" width="53.5703125" style="179" customWidth="1"/>
    <col min="3" max="3" width="91.42578125" style="179" customWidth="1"/>
    <col min="4" max="4" width="12" style="179" customWidth="1"/>
    <col min="5" max="5" width="14.42578125" style="179" customWidth="1"/>
    <col min="6" max="6" width="36.5703125" style="179" customWidth="1"/>
    <col min="7" max="7" width="20" style="179" customWidth="1"/>
    <col min="8" max="8" width="25.5703125" style="179" customWidth="1"/>
    <col min="9" max="9" width="16.42578125" style="179" customWidth="1"/>
    <col min="10" max="16384" width="9.140625" style="179"/>
  </cols>
  <sheetData>
    <row r="1" spans="1:22" s="16" customFormat="1" ht="18.75" customHeight="1" x14ac:dyDescent="0.2">
      <c r="A1" s="162"/>
      <c r="C1" s="163" t="s">
        <v>68</v>
      </c>
    </row>
    <row r="2" spans="1:22" s="16" customFormat="1" ht="18.75" customHeight="1" x14ac:dyDescent="0.3">
      <c r="A2" s="162"/>
      <c r="C2" s="164" t="s">
        <v>9</v>
      </c>
    </row>
    <row r="3" spans="1:22" s="16" customFormat="1" ht="18.75" x14ac:dyDescent="0.3">
      <c r="A3" s="165"/>
      <c r="C3" s="164" t="s">
        <v>67</v>
      </c>
    </row>
    <row r="4" spans="1:22" s="16" customFormat="1" ht="18.75" x14ac:dyDescent="0.3">
      <c r="A4" s="165"/>
      <c r="H4" s="164"/>
    </row>
    <row r="5" spans="1:22" s="16" customFormat="1" ht="15.75" x14ac:dyDescent="0.25">
      <c r="A5" s="289" t="s">
        <v>592</v>
      </c>
      <c r="B5" s="289"/>
      <c r="C5" s="289"/>
      <c r="D5" s="154"/>
      <c r="E5" s="154"/>
      <c r="F5" s="154"/>
      <c r="G5" s="154"/>
      <c r="H5" s="154"/>
      <c r="I5" s="154"/>
      <c r="J5" s="154"/>
    </row>
    <row r="6" spans="1:22" s="16" customFormat="1" ht="18.75" x14ac:dyDescent="0.3">
      <c r="A6" s="165"/>
      <c r="H6" s="164"/>
    </row>
    <row r="7" spans="1:22" s="16" customFormat="1" ht="18.75" x14ac:dyDescent="0.2">
      <c r="A7" s="293" t="s">
        <v>8</v>
      </c>
      <c r="B7" s="293"/>
      <c r="C7" s="293"/>
      <c r="D7" s="166"/>
      <c r="E7" s="166"/>
      <c r="F7" s="166"/>
      <c r="G7" s="166"/>
      <c r="H7" s="166"/>
      <c r="I7" s="166"/>
      <c r="J7" s="166"/>
      <c r="K7" s="166"/>
      <c r="L7" s="166"/>
      <c r="M7" s="166"/>
      <c r="N7" s="166"/>
      <c r="O7" s="166"/>
      <c r="P7" s="166"/>
      <c r="Q7" s="166"/>
      <c r="R7" s="166"/>
      <c r="S7" s="166"/>
      <c r="T7" s="166"/>
      <c r="U7" s="166"/>
      <c r="V7" s="166"/>
    </row>
    <row r="8" spans="1:22" s="16" customFormat="1" ht="18.75" x14ac:dyDescent="0.2">
      <c r="A8" s="219"/>
      <c r="B8" s="219"/>
      <c r="C8" s="219"/>
      <c r="D8" s="219"/>
      <c r="E8" s="219"/>
      <c r="F8" s="219"/>
      <c r="G8" s="219"/>
      <c r="H8" s="219"/>
      <c r="I8" s="166"/>
      <c r="J8" s="166"/>
      <c r="K8" s="166"/>
      <c r="L8" s="166"/>
      <c r="M8" s="166"/>
      <c r="N8" s="166"/>
      <c r="O8" s="166"/>
      <c r="P8" s="166"/>
      <c r="Q8" s="166"/>
      <c r="R8" s="166"/>
      <c r="S8" s="166"/>
      <c r="T8" s="166"/>
      <c r="U8" s="166"/>
      <c r="V8" s="166"/>
    </row>
    <row r="9" spans="1:22" s="16" customFormat="1" ht="18.75" x14ac:dyDescent="0.2">
      <c r="A9" s="292" t="s">
        <v>520</v>
      </c>
      <c r="B9" s="292"/>
      <c r="C9" s="292"/>
      <c r="D9" s="167"/>
      <c r="E9" s="167"/>
      <c r="F9" s="167"/>
      <c r="G9" s="167"/>
      <c r="H9" s="167"/>
      <c r="I9" s="166"/>
      <c r="J9" s="166"/>
      <c r="K9" s="166"/>
      <c r="L9" s="166"/>
      <c r="M9" s="166"/>
      <c r="N9" s="166"/>
      <c r="O9" s="166"/>
      <c r="P9" s="166"/>
      <c r="Q9" s="166"/>
      <c r="R9" s="166"/>
      <c r="S9" s="166"/>
      <c r="T9" s="166"/>
      <c r="U9" s="166"/>
      <c r="V9" s="166"/>
    </row>
    <row r="10" spans="1:22" s="16" customFormat="1" ht="18.75" x14ac:dyDescent="0.2">
      <c r="A10" s="290" t="s">
        <v>7</v>
      </c>
      <c r="B10" s="290"/>
      <c r="C10" s="290"/>
      <c r="D10" s="168"/>
      <c r="E10" s="168"/>
      <c r="F10" s="168"/>
      <c r="G10" s="168"/>
      <c r="H10" s="168"/>
      <c r="I10" s="166"/>
      <c r="J10" s="166"/>
      <c r="K10" s="166"/>
      <c r="L10" s="166"/>
      <c r="M10" s="166"/>
      <c r="N10" s="166"/>
      <c r="O10" s="166"/>
      <c r="P10" s="166"/>
      <c r="Q10" s="166"/>
      <c r="R10" s="166"/>
      <c r="S10" s="166"/>
      <c r="T10" s="166"/>
      <c r="U10" s="166"/>
      <c r="V10" s="166"/>
    </row>
    <row r="11" spans="1:22" s="16" customFormat="1" ht="18.75" x14ac:dyDescent="0.2">
      <c r="A11" s="219"/>
      <c r="B11" s="219"/>
      <c r="C11" s="219"/>
      <c r="D11" s="219"/>
      <c r="E11" s="219"/>
      <c r="F11" s="219"/>
      <c r="G11" s="219"/>
      <c r="H11" s="219"/>
      <c r="I11" s="166"/>
      <c r="J11" s="166"/>
      <c r="K11" s="166"/>
      <c r="L11" s="166"/>
      <c r="M11" s="166"/>
      <c r="N11" s="166"/>
      <c r="O11" s="166"/>
      <c r="P11" s="166"/>
      <c r="Q11" s="166"/>
      <c r="R11" s="166"/>
      <c r="S11" s="166"/>
      <c r="T11" s="166"/>
      <c r="U11" s="166"/>
      <c r="V11" s="166"/>
    </row>
    <row r="12" spans="1:22" s="16" customFormat="1" ht="18.75" x14ac:dyDescent="0.2">
      <c r="A12" s="294" t="s">
        <v>541</v>
      </c>
      <c r="B12" s="294"/>
      <c r="C12" s="294"/>
      <c r="D12" s="167"/>
      <c r="E12" s="167"/>
      <c r="F12" s="167"/>
      <c r="G12" s="167"/>
      <c r="H12" s="167"/>
      <c r="I12" s="166"/>
      <c r="J12" s="166"/>
      <c r="K12" s="166"/>
      <c r="L12" s="166"/>
      <c r="M12" s="166"/>
      <c r="N12" s="166"/>
      <c r="O12" s="166"/>
      <c r="P12" s="166"/>
      <c r="Q12" s="166"/>
      <c r="R12" s="166"/>
      <c r="S12" s="166"/>
      <c r="T12" s="166"/>
      <c r="U12" s="166"/>
      <c r="V12" s="166"/>
    </row>
    <row r="13" spans="1:22" s="16" customFormat="1" ht="18.75" x14ac:dyDescent="0.2">
      <c r="A13" s="290" t="s">
        <v>6</v>
      </c>
      <c r="B13" s="290"/>
      <c r="C13" s="290"/>
      <c r="D13" s="168"/>
      <c r="E13" s="168"/>
      <c r="F13" s="168"/>
      <c r="G13" s="168"/>
      <c r="H13" s="168"/>
      <c r="I13" s="166"/>
      <c r="J13" s="166"/>
      <c r="K13" s="166"/>
      <c r="L13" s="166"/>
      <c r="M13" s="166"/>
      <c r="N13" s="166"/>
      <c r="O13" s="166"/>
      <c r="P13" s="166"/>
      <c r="Q13" s="166"/>
      <c r="R13" s="166"/>
      <c r="S13" s="166"/>
      <c r="T13" s="166"/>
      <c r="U13" s="166"/>
      <c r="V13" s="166"/>
    </row>
    <row r="14" spans="1:22" s="16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170" customFormat="1" ht="60" customHeight="1" x14ac:dyDescent="0.2">
      <c r="A15" s="295" t="s">
        <v>537</v>
      </c>
      <c r="B15" s="295"/>
      <c r="C15" s="295"/>
      <c r="D15" s="167"/>
      <c r="E15" s="167"/>
      <c r="F15" s="167"/>
      <c r="G15" s="167"/>
      <c r="H15" s="167"/>
      <c r="I15" s="167"/>
      <c r="J15" s="167"/>
      <c r="K15" s="167"/>
      <c r="L15" s="167"/>
      <c r="M15" s="167"/>
      <c r="N15" s="167"/>
      <c r="O15" s="167"/>
      <c r="P15" s="167"/>
      <c r="Q15" s="167"/>
      <c r="R15" s="167"/>
      <c r="S15" s="167"/>
      <c r="T15" s="167"/>
      <c r="U15" s="167"/>
      <c r="V15" s="167"/>
    </row>
    <row r="16" spans="1:22" s="170" customFormat="1" ht="15.75" x14ac:dyDescent="0.2">
      <c r="A16" s="290" t="s">
        <v>5</v>
      </c>
      <c r="B16" s="290"/>
      <c r="C16" s="290"/>
      <c r="D16" s="168"/>
      <c r="E16" s="168"/>
      <c r="F16" s="168"/>
      <c r="G16" s="168"/>
      <c r="H16" s="168"/>
      <c r="I16" s="168"/>
      <c r="J16" s="168"/>
      <c r="K16" s="168"/>
      <c r="L16" s="168"/>
      <c r="M16" s="168"/>
      <c r="N16" s="168"/>
      <c r="O16" s="168"/>
      <c r="P16" s="168"/>
      <c r="Q16" s="168"/>
      <c r="R16" s="168"/>
      <c r="S16" s="168"/>
      <c r="T16" s="168"/>
      <c r="U16" s="168"/>
      <c r="V16" s="168"/>
    </row>
    <row r="17" spans="1:22" s="170" customFormat="1" ht="15" customHeight="1" x14ac:dyDescent="0.2">
      <c r="A17" s="171"/>
      <c r="B17" s="171"/>
      <c r="C17" s="171"/>
      <c r="D17" s="171"/>
      <c r="E17" s="171"/>
      <c r="F17" s="171"/>
      <c r="G17" s="171"/>
      <c r="H17" s="171"/>
      <c r="I17" s="171"/>
      <c r="J17" s="171"/>
      <c r="K17" s="171"/>
      <c r="L17" s="171"/>
      <c r="M17" s="171"/>
      <c r="N17" s="171"/>
      <c r="O17" s="171"/>
      <c r="P17" s="171"/>
      <c r="Q17" s="171"/>
      <c r="R17" s="171"/>
      <c r="S17" s="171"/>
    </row>
    <row r="18" spans="1:22" s="170" customFormat="1" ht="15" customHeight="1" x14ac:dyDescent="0.2">
      <c r="A18" s="291" t="s">
        <v>502</v>
      </c>
      <c r="B18" s="292"/>
      <c r="C18" s="292"/>
      <c r="D18" s="172"/>
      <c r="E18" s="172"/>
      <c r="F18" s="172"/>
      <c r="G18" s="172"/>
      <c r="H18" s="172"/>
      <c r="I18" s="172"/>
      <c r="J18" s="172"/>
      <c r="K18" s="172"/>
      <c r="L18" s="172"/>
      <c r="M18" s="172"/>
      <c r="N18" s="172"/>
      <c r="O18" s="172"/>
      <c r="P18" s="172"/>
      <c r="Q18" s="172"/>
      <c r="R18" s="172"/>
      <c r="S18" s="172"/>
      <c r="T18" s="172"/>
      <c r="U18" s="172"/>
      <c r="V18" s="172"/>
    </row>
    <row r="19" spans="1:22" s="170" customFormat="1" ht="15" customHeight="1" x14ac:dyDescent="0.2">
      <c r="A19" s="168"/>
      <c r="B19" s="168"/>
      <c r="C19" s="168"/>
      <c r="D19" s="168"/>
      <c r="E19" s="168"/>
      <c r="F19" s="168"/>
      <c r="G19" s="168"/>
      <c r="H19" s="168"/>
      <c r="I19" s="171"/>
      <c r="J19" s="171"/>
      <c r="K19" s="171"/>
      <c r="L19" s="171"/>
      <c r="M19" s="171"/>
      <c r="N19" s="171"/>
      <c r="O19" s="171"/>
      <c r="P19" s="171"/>
      <c r="Q19" s="171"/>
      <c r="R19" s="171"/>
      <c r="S19" s="171"/>
    </row>
    <row r="20" spans="1:22" s="170" customFormat="1" ht="39.75" customHeight="1" x14ac:dyDescent="0.2">
      <c r="A20" s="31" t="s">
        <v>4</v>
      </c>
      <c r="B20" s="173" t="s">
        <v>66</v>
      </c>
      <c r="C20" s="174" t="s">
        <v>65</v>
      </c>
      <c r="D20" s="175"/>
      <c r="E20" s="175"/>
      <c r="F20" s="175"/>
      <c r="G20" s="175"/>
      <c r="H20" s="175"/>
      <c r="I20" s="220"/>
      <c r="J20" s="220"/>
      <c r="K20" s="220"/>
      <c r="L20" s="220"/>
      <c r="M20" s="220"/>
      <c r="N20" s="220"/>
      <c r="O20" s="220"/>
      <c r="P20" s="220"/>
      <c r="Q20" s="220"/>
      <c r="R20" s="220"/>
      <c r="S20" s="220"/>
      <c r="T20" s="176"/>
      <c r="U20" s="176"/>
      <c r="V20" s="176"/>
    </row>
    <row r="21" spans="1:22" s="170" customFormat="1" ht="16.5" customHeight="1" x14ac:dyDescent="0.2">
      <c r="A21" s="174">
        <v>1</v>
      </c>
      <c r="B21" s="173">
        <v>2</v>
      </c>
      <c r="C21" s="174">
        <v>3</v>
      </c>
      <c r="D21" s="175"/>
      <c r="E21" s="175"/>
      <c r="F21" s="175"/>
      <c r="G21" s="175"/>
      <c r="H21" s="175"/>
      <c r="I21" s="220"/>
      <c r="J21" s="220"/>
      <c r="K21" s="220"/>
      <c r="L21" s="220"/>
      <c r="M21" s="220"/>
      <c r="N21" s="220"/>
      <c r="O21" s="220"/>
      <c r="P21" s="220"/>
      <c r="Q21" s="220"/>
      <c r="R21" s="220"/>
      <c r="S21" s="220"/>
      <c r="T21" s="176"/>
      <c r="U21" s="176"/>
      <c r="V21" s="176"/>
    </row>
    <row r="22" spans="1:22" s="170" customFormat="1" ht="31.5" x14ac:dyDescent="0.2">
      <c r="A22" s="24" t="s">
        <v>64</v>
      </c>
      <c r="B22" s="177" t="s">
        <v>337</v>
      </c>
      <c r="C22" s="184" t="s">
        <v>534</v>
      </c>
      <c r="D22" s="175"/>
      <c r="E22" s="175"/>
      <c r="F22" s="175"/>
      <c r="G22" s="175"/>
      <c r="H22" s="175"/>
      <c r="I22" s="220"/>
      <c r="J22" s="220"/>
      <c r="K22" s="220"/>
      <c r="L22" s="220"/>
      <c r="M22" s="220"/>
      <c r="N22" s="220"/>
      <c r="O22" s="220"/>
      <c r="P22" s="220"/>
      <c r="Q22" s="220"/>
      <c r="R22" s="220"/>
      <c r="S22" s="220"/>
      <c r="T22" s="176"/>
      <c r="U22" s="176"/>
      <c r="V22" s="176"/>
    </row>
    <row r="23" spans="1:22" s="170" customFormat="1" ht="126" x14ac:dyDescent="0.2">
      <c r="A23" s="24" t="s">
        <v>62</v>
      </c>
      <c r="B23" s="32" t="s">
        <v>63</v>
      </c>
      <c r="C23" s="180" t="s">
        <v>533</v>
      </c>
      <c r="D23" s="175"/>
      <c r="E23" s="175"/>
      <c r="F23" s="175"/>
      <c r="G23" s="175"/>
      <c r="H23" s="175"/>
      <c r="I23" s="220"/>
      <c r="J23" s="220"/>
      <c r="K23" s="220"/>
      <c r="L23" s="220"/>
      <c r="M23" s="220"/>
      <c r="N23" s="220"/>
      <c r="O23" s="220"/>
      <c r="P23" s="220"/>
      <c r="Q23" s="220"/>
      <c r="R23" s="220"/>
      <c r="S23" s="220"/>
      <c r="T23" s="176"/>
      <c r="U23" s="176"/>
      <c r="V23" s="176"/>
    </row>
    <row r="24" spans="1:22" s="170" customFormat="1" ht="22.5" customHeight="1" x14ac:dyDescent="0.2">
      <c r="A24" s="286"/>
      <c r="B24" s="287"/>
      <c r="C24" s="288"/>
      <c r="D24" s="175"/>
      <c r="E24" s="175"/>
      <c r="F24" s="175"/>
      <c r="G24" s="175"/>
      <c r="H24" s="175"/>
      <c r="I24" s="220"/>
      <c r="J24" s="220"/>
      <c r="K24" s="220"/>
      <c r="L24" s="220"/>
      <c r="M24" s="220"/>
      <c r="N24" s="220"/>
      <c r="O24" s="220"/>
      <c r="P24" s="220"/>
      <c r="Q24" s="220"/>
      <c r="R24" s="220"/>
      <c r="S24" s="220"/>
      <c r="T24" s="176"/>
      <c r="U24" s="176"/>
      <c r="V24" s="176"/>
    </row>
    <row r="25" spans="1:22" s="170" customFormat="1" ht="58.5" customHeight="1" x14ac:dyDescent="0.2">
      <c r="A25" s="24" t="s">
        <v>61</v>
      </c>
      <c r="B25" s="151" t="s">
        <v>449</v>
      </c>
      <c r="C25" s="184" t="s">
        <v>521</v>
      </c>
      <c r="D25" s="175"/>
      <c r="E25" s="175"/>
      <c r="F25" s="175"/>
      <c r="G25" s="175"/>
      <c r="H25" s="220"/>
      <c r="I25" s="220"/>
      <c r="J25" s="220"/>
      <c r="K25" s="220"/>
      <c r="L25" s="220"/>
      <c r="M25" s="220"/>
      <c r="N25" s="220"/>
      <c r="O25" s="220"/>
      <c r="P25" s="220"/>
      <c r="Q25" s="220"/>
      <c r="R25" s="220"/>
      <c r="S25" s="176"/>
      <c r="T25" s="176"/>
      <c r="U25" s="176"/>
      <c r="V25" s="176"/>
    </row>
    <row r="26" spans="1:22" s="170" customFormat="1" ht="42.75" customHeight="1" x14ac:dyDescent="0.2">
      <c r="A26" s="24" t="s">
        <v>60</v>
      </c>
      <c r="B26" s="151" t="s">
        <v>74</v>
      </c>
      <c r="C26" s="173" t="s">
        <v>535</v>
      </c>
      <c r="D26" s="175"/>
      <c r="E26" s="175"/>
      <c r="F26" s="175"/>
      <c r="G26" s="175"/>
      <c r="H26" s="220"/>
      <c r="I26" s="220"/>
      <c r="J26" s="220"/>
      <c r="K26" s="220"/>
      <c r="L26" s="220"/>
      <c r="M26" s="220"/>
      <c r="N26" s="220"/>
      <c r="O26" s="220"/>
      <c r="P26" s="220"/>
      <c r="Q26" s="220"/>
      <c r="R26" s="220"/>
      <c r="S26" s="176"/>
      <c r="T26" s="176"/>
      <c r="U26" s="176"/>
      <c r="V26" s="176"/>
    </row>
    <row r="27" spans="1:22" s="170" customFormat="1" ht="51.75" customHeight="1" x14ac:dyDescent="0.2">
      <c r="A27" s="24" t="s">
        <v>58</v>
      </c>
      <c r="B27" s="151" t="s">
        <v>73</v>
      </c>
      <c r="C27" s="221" t="s">
        <v>540</v>
      </c>
      <c r="D27" s="175"/>
      <c r="E27" s="175"/>
      <c r="F27" s="175"/>
      <c r="G27" s="175"/>
      <c r="H27" s="220"/>
      <c r="I27" s="220"/>
      <c r="J27" s="220"/>
      <c r="K27" s="220"/>
      <c r="L27" s="220"/>
      <c r="M27" s="220"/>
      <c r="N27" s="220"/>
      <c r="O27" s="220"/>
      <c r="P27" s="220"/>
      <c r="Q27" s="220"/>
      <c r="R27" s="220"/>
      <c r="S27" s="176"/>
      <c r="T27" s="176"/>
      <c r="U27" s="176"/>
      <c r="V27" s="176"/>
    </row>
    <row r="28" spans="1:22" s="170" customFormat="1" ht="42.75" customHeight="1" x14ac:dyDescent="0.2">
      <c r="A28" s="24" t="s">
        <v>57</v>
      </c>
      <c r="B28" s="151" t="s">
        <v>450</v>
      </c>
      <c r="C28" s="184" t="s">
        <v>524</v>
      </c>
      <c r="D28" s="175"/>
      <c r="E28" s="175"/>
      <c r="F28" s="175"/>
      <c r="G28" s="175"/>
      <c r="H28" s="220"/>
      <c r="I28" s="220"/>
      <c r="J28" s="220"/>
      <c r="K28" s="220"/>
      <c r="L28" s="220"/>
      <c r="M28" s="220"/>
      <c r="N28" s="220"/>
      <c r="O28" s="220"/>
      <c r="P28" s="220"/>
      <c r="Q28" s="220"/>
      <c r="R28" s="220"/>
      <c r="S28" s="176"/>
      <c r="T28" s="176"/>
      <c r="U28" s="176"/>
      <c r="V28" s="176"/>
    </row>
    <row r="29" spans="1:22" s="170" customFormat="1" ht="51.75" customHeight="1" x14ac:dyDescent="0.2">
      <c r="A29" s="24" t="s">
        <v>55</v>
      </c>
      <c r="B29" s="151" t="s">
        <v>451</v>
      </c>
      <c r="C29" s="184" t="s">
        <v>524</v>
      </c>
      <c r="D29" s="175"/>
      <c r="E29" s="175"/>
      <c r="F29" s="175"/>
      <c r="G29" s="175"/>
      <c r="H29" s="220"/>
      <c r="I29" s="220"/>
      <c r="J29" s="220"/>
      <c r="K29" s="220"/>
      <c r="L29" s="220"/>
      <c r="M29" s="220"/>
      <c r="N29" s="220"/>
      <c r="O29" s="220"/>
      <c r="P29" s="220"/>
      <c r="Q29" s="220"/>
      <c r="R29" s="220"/>
      <c r="S29" s="176"/>
      <c r="T29" s="176"/>
      <c r="U29" s="176"/>
      <c r="V29" s="176"/>
    </row>
    <row r="30" spans="1:22" s="170" customFormat="1" ht="51.75" customHeight="1" x14ac:dyDescent="0.2">
      <c r="A30" s="24" t="s">
        <v>53</v>
      </c>
      <c r="B30" s="151" t="s">
        <v>452</v>
      </c>
      <c r="C30" s="184" t="s">
        <v>524</v>
      </c>
      <c r="D30" s="175"/>
      <c r="E30" s="175"/>
      <c r="F30" s="175"/>
      <c r="G30" s="175"/>
      <c r="H30" s="220"/>
      <c r="I30" s="220"/>
      <c r="J30" s="220"/>
      <c r="K30" s="220"/>
      <c r="L30" s="220"/>
      <c r="M30" s="220"/>
      <c r="N30" s="220"/>
      <c r="O30" s="220"/>
      <c r="P30" s="220"/>
      <c r="Q30" s="220"/>
      <c r="R30" s="220"/>
      <c r="S30" s="176"/>
      <c r="T30" s="176"/>
      <c r="U30" s="176"/>
      <c r="V30" s="176"/>
    </row>
    <row r="31" spans="1:22" s="170" customFormat="1" ht="51.75" customHeight="1" x14ac:dyDescent="0.2">
      <c r="A31" s="24" t="s">
        <v>72</v>
      </c>
      <c r="B31" s="151" t="s">
        <v>453</v>
      </c>
      <c r="C31" s="184" t="s">
        <v>524</v>
      </c>
      <c r="D31" s="175"/>
      <c r="E31" s="175"/>
      <c r="F31" s="175"/>
      <c r="G31" s="175"/>
      <c r="H31" s="220"/>
      <c r="I31" s="220"/>
      <c r="J31" s="220"/>
      <c r="K31" s="220"/>
      <c r="L31" s="220"/>
      <c r="M31" s="220"/>
      <c r="N31" s="220"/>
      <c r="O31" s="220"/>
      <c r="P31" s="220"/>
      <c r="Q31" s="220"/>
      <c r="R31" s="220"/>
      <c r="S31" s="176"/>
      <c r="T31" s="176"/>
      <c r="U31" s="176"/>
      <c r="V31" s="176"/>
    </row>
    <row r="32" spans="1:22" s="170" customFormat="1" ht="51.75" customHeight="1" x14ac:dyDescent="0.2">
      <c r="A32" s="24" t="s">
        <v>70</v>
      </c>
      <c r="B32" s="151" t="s">
        <v>454</v>
      </c>
      <c r="C32" s="184" t="s">
        <v>524</v>
      </c>
      <c r="D32" s="175"/>
      <c r="E32" s="175"/>
      <c r="F32" s="175"/>
      <c r="G32" s="175"/>
      <c r="H32" s="220"/>
      <c r="I32" s="220"/>
      <c r="J32" s="220"/>
      <c r="K32" s="220"/>
      <c r="L32" s="220"/>
      <c r="M32" s="220"/>
      <c r="N32" s="220"/>
      <c r="O32" s="220"/>
      <c r="P32" s="220"/>
      <c r="Q32" s="220"/>
      <c r="R32" s="220"/>
      <c r="S32" s="176"/>
      <c r="T32" s="176"/>
      <c r="U32" s="176"/>
      <c r="V32" s="176"/>
    </row>
    <row r="33" spans="1:22" s="170" customFormat="1" ht="101.25" customHeight="1" x14ac:dyDescent="0.2">
      <c r="A33" s="24" t="s">
        <v>69</v>
      </c>
      <c r="B33" s="151" t="s">
        <v>455</v>
      </c>
      <c r="C33" s="184" t="s">
        <v>523</v>
      </c>
      <c r="D33" s="175"/>
      <c r="E33" s="175"/>
      <c r="F33" s="175"/>
      <c r="G33" s="175"/>
      <c r="H33" s="220"/>
      <c r="I33" s="220"/>
      <c r="J33" s="220"/>
      <c r="K33" s="220"/>
      <c r="L33" s="220"/>
      <c r="M33" s="220"/>
      <c r="N33" s="220"/>
      <c r="O33" s="220"/>
      <c r="P33" s="220"/>
      <c r="Q33" s="220"/>
      <c r="R33" s="220"/>
      <c r="S33" s="176"/>
      <c r="T33" s="176"/>
      <c r="U33" s="176"/>
      <c r="V33" s="176"/>
    </row>
    <row r="34" spans="1:22" ht="111" customHeight="1" x14ac:dyDescent="0.25">
      <c r="A34" s="24" t="s">
        <v>471</v>
      </c>
      <c r="B34" s="151" t="s">
        <v>456</v>
      </c>
      <c r="C34" s="184" t="s">
        <v>524</v>
      </c>
      <c r="D34" s="178"/>
      <c r="E34" s="178"/>
      <c r="F34" s="178"/>
      <c r="G34" s="178"/>
      <c r="H34" s="178"/>
      <c r="I34" s="178"/>
      <c r="J34" s="178"/>
      <c r="K34" s="178"/>
      <c r="L34" s="178"/>
      <c r="M34" s="178"/>
      <c r="N34" s="178"/>
      <c r="O34" s="178"/>
      <c r="P34" s="178"/>
      <c r="Q34" s="178"/>
      <c r="R34" s="178"/>
      <c r="S34" s="178"/>
      <c r="T34" s="178"/>
      <c r="U34" s="178"/>
      <c r="V34" s="178"/>
    </row>
    <row r="35" spans="1:22" ht="58.5" customHeight="1" x14ac:dyDescent="0.25">
      <c r="A35" s="24" t="s">
        <v>459</v>
      </c>
      <c r="B35" s="151" t="s">
        <v>71</v>
      </c>
      <c r="C35" s="184" t="s">
        <v>524</v>
      </c>
      <c r="D35" s="178"/>
      <c r="E35" s="178"/>
      <c r="F35" s="178"/>
      <c r="G35" s="178"/>
      <c r="H35" s="178"/>
      <c r="I35" s="178"/>
      <c r="J35" s="178"/>
      <c r="K35" s="178"/>
      <c r="L35" s="178"/>
      <c r="M35" s="178"/>
      <c r="N35" s="178"/>
      <c r="O35" s="178"/>
      <c r="P35" s="178"/>
      <c r="Q35" s="178"/>
      <c r="R35" s="178"/>
      <c r="S35" s="178"/>
      <c r="T35" s="178"/>
      <c r="U35" s="178"/>
      <c r="V35" s="178"/>
    </row>
    <row r="36" spans="1:22" ht="51.75" customHeight="1" x14ac:dyDescent="0.25">
      <c r="A36" s="24" t="s">
        <v>472</v>
      </c>
      <c r="B36" s="151" t="s">
        <v>457</v>
      </c>
      <c r="C36" s="184" t="s">
        <v>524</v>
      </c>
      <c r="D36" s="178"/>
      <c r="E36" s="178"/>
      <c r="F36" s="178"/>
      <c r="G36" s="178"/>
      <c r="H36" s="178"/>
      <c r="I36" s="178"/>
      <c r="J36" s="178"/>
      <c r="K36" s="178"/>
      <c r="L36" s="178"/>
      <c r="M36" s="178"/>
      <c r="N36" s="178"/>
      <c r="O36" s="178"/>
      <c r="P36" s="178"/>
      <c r="Q36" s="178"/>
      <c r="R36" s="178"/>
      <c r="S36" s="178"/>
      <c r="T36" s="178"/>
      <c r="U36" s="178"/>
      <c r="V36" s="178"/>
    </row>
    <row r="37" spans="1:22" ht="43.5" customHeight="1" x14ac:dyDescent="0.25">
      <c r="A37" s="24" t="s">
        <v>460</v>
      </c>
      <c r="B37" s="151" t="s">
        <v>458</v>
      </c>
      <c r="C37" s="184" t="s">
        <v>363</v>
      </c>
      <c r="D37" s="178"/>
      <c r="E37" s="178"/>
      <c r="F37" s="178"/>
      <c r="G37" s="178"/>
      <c r="H37" s="178"/>
      <c r="I37" s="178"/>
      <c r="J37" s="178"/>
      <c r="K37" s="178"/>
      <c r="L37" s="178"/>
      <c r="M37" s="178"/>
      <c r="N37" s="178"/>
      <c r="O37" s="178"/>
      <c r="P37" s="178"/>
      <c r="Q37" s="178"/>
      <c r="R37" s="178"/>
      <c r="S37" s="178"/>
      <c r="T37" s="178"/>
      <c r="U37" s="178"/>
      <c r="V37" s="178"/>
    </row>
    <row r="38" spans="1:22" ht="43.5" customHeight="1" x14ac:dyDescent="0.25">
      <c r="A38" s="24" t="s">
        <v>473</v>
      </c>
      <c r="B38" s="151" t="s">
        <v>236</v>
      </c>
      <c r="C38" s="184" t="s">
        <v>524</v>
      </c>
      <c r="D38" s="178"/>
      <c r="E38" s="178"/>
      <c r="F38" s="178"/>
      <c r="G38" s="178"/>
      <c r="H38" s="178"/>
      <c r="I38" s="178"/>
      <c r="J38" s="178"/>
      <c r="K38" s="178"/>
      <c r="L38" s="178"/>
      <c r="M38" s="178"/>
      <c r="N38" s="178"/>
      <c r="O38" s="178"/>
      <c r="P38" s="178"/>
      <c r="Q38" s="178"/>
      <c r="R38" s="178"/>
      <c r="S38" s="178"/>
      <c r="T38" s="178"/>
      <c r="U38" s="178"/>
      <c r="V38" s="178"/>
    </row>
    <row r="39" spans="1:22" ht="23.25" customHeight="1" x14ac:dyDescent="0.25">
      <c r="A39" s="286"/>
      <c r="B39" s="287"/>
      <c r="C39" s="288"/>
      <c r="D39" s="178"/>
      <c r="E39" s="178"/>
      <c r="F39" s="178"/>
      <c r="G39" s="178"/>
      <c r="H39" s="178"/>
      <c r="I39" s="178"/>
      <c r="J39" s="178"/>
      <c r="K39" s="178"/>
      <c r="L39" s="178"/>
      <c r="M39" s="178"/>
      <c r="N39" s="178"/>
      <c r="O39" s="178"/>
      <c r="P39" s="178"/>
      <c r="Q39" s="178"/>
      <c r="R39" s="178"/>
      <c r="S39" s="178"/>
      <c r="T39" s="178"/>
      <c r="U39" s="178"/>
      <c r="V39" s="178"/>
    </row>
    <row r="40" spans="1:22" ht="63" x14ac:dyDescent="0.25">
      <c r="A40" s="24" t="s">
        <v>461</v>
      </c>
      <c r="B40" s="151" t="s">
        <v>515</v>
      </c>
      <c r="C40" s="18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0,111</v>
      </c>
      <c r="D40" s="178"/>
      <c r="E40" s="178"/>
      <c r="F40" s="178"/>
      <c r="G40" s="178"/>
      <c r="H40" s="178"/>
      <c r="I40" s="178"/>
      <c r="J40" s="178"/>
      <c r="K40" s="178"/>
      <c r="L40" s="178"/>
      <c r="M40" s="178"/>
      <c r="N40" s="178"/>
      <c r="O40" s="178"/>
      <c r="P40" s="178"/>
      <c r="Q40" s="178"/>
      <c r="R40" s="178"/>
      <c r="S40" s="178"/>
      <c r="T40" s="178"/>
      <c r="U40" s="178"/>
      <c r="V40" s="178"/>
    </row>
    <row r="41" spans="1:22" ht="105.75" customHeight="1" x14ac:dyDescent="0.25">
      <c r="A41" s="24" t="s">
        <v>474</v>
      </c>
      <c r="B41" s="151" t="s">
        <v>497</v>
      </c>
      <c r="C41" s="185" t="s">
        <v>526</v>
      </c>
      <c r="D41" s="178"/>
      <c r="E41" s="178"/>
      <c r="F41" s="178"/>
      <c r="G41" s="178"/>
      <c r="H41" s="178"/>
      <c r="I41" s="178"/>
      <c r="J41" s="178"/>
      <c r="K41" s="178"/>
      <c r="L41" s="178"/>
      <c r="M41" s="178"/>
      <c r="N41" s="178"/>
      <c r="O41" s="178"/>
      <c r="P41" s="178"/>
      <c r="Q41" s="178"/>
      <c r="R41" s="178"/>
      <c r="S41" s="178"/>
      <c r="T41" s="178"/>
      <c r="U41" s="178"/>
      <c r="V41" s="178"/>
    </row>
    <row r="42" spans="1:22" ht="83.25" customHeight="1" x14ac:dyDescent="0.25">
      <c r="A42" s="24" t="s">
        <v>462</v>
      </c>
      <c r="B42" s="151" t="s">
        <v>512</v>
      </c>
      <c r="C42" s="185" t="s">
        <v>526</v>
      </c>
      <c r="D42" s="178"/>
      <c r="E42" s="178"/>
      <c r="F42" s="178"/>
      <c r="G42" s="178"/>
      <c r="H42" s="178"/>
      <c r="I42" s="178"/>
      <c r="J42" s="178"/>
      <c r="K42" s="178"/>
      <c r="L42" s="178"/>
      <c r="M42" s="178"/>
      <c r="N42" s="178"/>
      <c r="O42" s="178"/>
      <c r="P42" s="178"/>
      <c r="Q42" s="178"/>
      <c r="R42" s="178"/>
      <c r="S42" s="178"/>
      <c r="T42" s="178"/>
      <c r="U42" s="178"/>
      <c r="V42" s="178"/>
    </row>
    <row r="43" spans="1:22" ht="186" customHeight="1" x14ac:dyDescent="0.25">
      <c r="A43" s="24" t="s">
        <v>477</v>
      </c>
      <c r="B43" s="151" t="s">
        <v>478</v>
      </c>
      <c r="C43" s="185" t="s">
        <v>526</v>
      </c>
      <c r="D43" s="178"/>
      <c r="E43" s="178"/>
      <c r="F43" s="178"/>
      <c r="G43" s="178"/>
      <c r="H43" s="178"/>
      <c r="I43" s="178"/>
      <c r="J43" s="178"/>
      <c r="K43" s="178"/>
      <c r="L43" s="178"/>
      <c r="M43" s="178"/>
      <c r="N43" s="178"/>
      <c r="O43" s="178"/>
      <c r="P43" s="178"/>
      <c r="Q43" s="178"/>
      <c r="R43" s="178"/>
      <c r="S43" s="178"/>
      <c r="T43" s="178"/>
      <c r="U43" s="178"/>
      <c r="V43" s="178"/>
    </row>
    <row r="44" spans="1:22" ht="111" customHeight="1" x14ac:dyDescent="0.25">
      <c r="A44" s="24" t="s">
        <v>463</v>
      </c>
      <c r="B44" s="151" t="s">
        <v>503</v>
      </c>
      <c r="C44" s="185" t="s">
        <v>521</v>
      </c>
      <c r="D44" s="178"/>
      <c r="E44" s="178"/>
      <c r="F44" s="178"/>
      <c r="G44" s="178"/>
      <c r="H44" s="178"/>
      <c r="I44" s="178"/>
      <c r="J44" s="178"/>
      <c r="K44" s="178"/>
      <c r="L44" s="178"/>
      <c r="M44" s="178"/>
      <c r="N44" s="178"/>
      <c r="O44" s="178"/>
      <c r="P44" s="178"/>
      <c r="Q44" s="178"/>
      <c r="R44" s="178"/>
      <c r="S44" s="178"/>
      <c r="T44" s="178"/>
      <c r="U44" s="178"/>
      <c r="V44" s="178"/>
    </row>
    <row r="45" spans="1:22" ht="120" customHeight="1" x14ac:dyDescent="0.25">
      <c r="A45" s="24" t="s">
        <v>498</v>
      </c>
      <c r="B45" s="151" t="s">
        <v>504</v>
      </c>
      <c r="C45" s="185" t="s">
        <v>526</v>
      </c>
      <c r="D45" s="178"/>
      <c r="E45" s="178"/>
      <c r="F45" s="178"/>
      <c r="G45" s="178"/>
      <c r="H45" s="178"/>
      <c r="I45" s="178"/>
      <c r="J45" s="178"/>
      <c r="K45" s="178"/>
      <c r="L45" s="178"/>
      <c r="M45" s="178"/>
      <c r="N45" s="178"/>
      <c r="O45" s="178"/>
      <c r="P45" s="178"/>
      <c r="Q45" s="178"/>
      <c r="R45" s="178"/>
      <c r="S45" s="178"/>
      <c r="T45" s="178"/>
      <c r="U45" s="178"/>
      <c r="V45" s="178"/>
    </row>
    <row r="46" spans="1:22" ht="101.25" customHeight="1" x14ac:dyDescent="0.25">
      <c r="A46" s="24" t="s">
        <v>464</v>
      </c>
      <c r="B46" s="151" t="s">
        <v>505</v>
      </c>
      <c r="C46" s="185" t="s">
        <v>521</v>
      </c>
      <c r="D46" s="178"/>
      <c r="E46" s="178"/>
      <c r="F46" s="178"/>
      <c r="G46" s="178"/>
      <c r="H46" s="178"/>
      <c r="I46" s="178"/>
      <c r="J46" s="178"/>
      <c r="K46" s="178"/>
      <c r="L46" s="178"/>
      <c r="M46" s="178"/>
      <c r="N46" s="178"/>
      <c r="O46" s="178"/>
      <c r="P46" s="178"/>
      <c r="Q46" s="178"/>
      <c r="R46" s="178"/>
      <c r="S46" s="178"/>
      <c r="T46" s="178"/>
      <c r="U46" s="178"/>
      <c r="V46" s="178"/>
    </row>
    <row r="47" spans="1:22" ht="18.75" customHeight="1" x14ac:dyDescent="0.25">
      <c r="A47" s="286"/>
      <c r="B47" s="287"/>
      <c r="C47" s="288"/>
      <c r="D47" s="178"/>
      <c r="E47" s="178"/>
      <c r="F47" s="178"/>
      <c r="G47" s="178"/>
      <c r="H47" s="178"/>
      <c r="I47" s="178"/>
      <c r="J47" s="178"/>
      <c r="K47" s="178"/>
      <c r="L47" s="178"/>
      <c r="M47" s="178"/>
      <c r="N47" s="178"/>
      <c r="O47" s="178"/>
      <c r="P47" s="178"/>
      <c r="Q47" s="178"/>
      <c r="R47" s="178"/>
      <c r="S47" s="178"/>
      <c r="T47" s="178"/>
      <c r="U47" s="178"/>
      <c r="V47" s="178"/>
    </row>
    <row r="48" spans="1:22" ht="75.75" customHeight="1" x14ac:dyDescent="0.25">
      <c r="A48" s="24" t="s">
        <v>499</v>
      </c>
      <c r="B48" s="151" t="s">
        <v>513</v>
      </c>
      <c r="C48" s="285">
        <v>0.11132674000000001</v>
      </c>
      <c r="D48" s="178"/>
      <c r="E48" s="178"/>
      <c r="F48" s="178"/>
      <c r="G48" s="178"/>
      <c r="H48" s="178"/>
      <c r="I48" s="178"/>
      <c r="J48" s="178"/>
      <c r="K48" s="178"/>
      <c r="L48" s="178"/>
      <c r="M48" s="178"/>
      <c r="N48" s="178"/>
      <c r="O48" s="178"/>
      <c r="P48" s="178"/>
      <c r="Q48" s="178"/>
      <c r="R48" s="178"/>
      <c r="S48" s="178"/>
      <c r="T48" s="178"/>
      <c r="U48" s="178"/>
      <c r="V48" s="178"/>
    </row>
    <row r="49" spans="1:22" ht="71.25" customHeight="1" x14ac:dyDescent="0.25">
      <c r="A49" s="24" t="s">
        <v>465</v>
      </c>
      <c r="B49" s="151" t="s">
        <v>514</v>
      </c>
      <c r="C49" s="285">
        <v>9.3376200000000006E-2</v>
      </c>
      <c r="D49" s="178"/>
      <c r="E49" s="178"/>
      <c r="F49" s="178"/>
      <c r="G49" s="178"/>
      <c r="H49" s="178"/>
      <c r="I49" s="178"/>
      <c r="J49" s="178"/>
      <c r="K49" s="178"/>
      <c r="L49" s="178"/>
      <c r="M49" s="178"/>
      <c r="N49" s="178"/>
      <c r="O49" s="178"/>
      <c r="P49" s="178"/>
      <c r="Q49" s="178"/>
      <c r="R49" s="178"/>
      <c r="S49" s="178"/>
      <c r="T49" s="178"/>
      <c r="U49" s="178"/>
      <c r="V49" s="178"/>
    </row>
    <row r="50" spans="1:22" x14ac:dyDescent="0.25">
      <c r="A50" s="178"/>
      <c r="B50" s="178"/>
      <c r="C50" s="178"/>
      <c r="D50" s="178"/>
      <c r="E50" s="178"/>
      <c r="F50" s="178"/>
      <c r="G50" s="178"/>
      <c r="H50" s="178"/>
      <c r="I50" s="178"/>
      <c r="J50" s="178"/>
      <c r="K50" s="178"/>
      <c r="L50" s="178"/>
      <c r="M50" s="178"/>
      <c r="N50" s="178"/>
      <c r="O50" s="178"/>
      <c r="P50" s="178"/>
      <c r="Q50" s="178"/>
      <c r="R50" s="178"/>
      <c r="S50" s="178"/>
      <c r="T50" s="178"/>
      <c r="U50" s="178"/>
      <c r="V50" s="178"/>
    </row>
    <row r="51" spans="1:22" x14ac:dyDescent="0.25">
      <c r="A51" s="178"/>
      <c r="B51" s="178"/>
      <c r="C51" s="178"/>
      <c r="D51" s="178"/>
      <c r="E51" s="178"/>
      <c r="F51" s="178"/>
      <c r="G51" s="178"/>
      <c r="H51" s="178"/>
      <c r="I51" s="178"/>
      <c r="J51" s="178"/>
      <c r="K51" s="178"/>
      <c r="L51" s="178"/>
      <c r="M51" s="178"/>
      <c r="N51" s="178"/>
      <c r="O51" s="178"/>
      <c r="P51" s="178"/>
      <c r="Q51" s="178"/>
      <c r="R51" s="178"/>
      <c r="S51" s="178"/>
      <c r="T51" s="178"/>
      <c r="U51" s="178"/>
      <c r="V51" s="178"/>
    </row>
    <row r="52" spans="1:22" x14ac:dyDescent="0.25">
      <c r="A52" s="178"/>
      <c r="B52" s="178"/>
      <c r="C52" s="178"/>
      <c r="D52" s="178"/>
      <c r="E52" s="178"/>
      <c r="F52" s="178"/>
      <c r="G52" s="178"/>
      <c r="H52" s="178"/>
      <c r="I52" s="178"/>
      <c r="J52" s="178"/>
      <c r="K52" s="178"/>
      <c r="L52" s="178"/>
      <c r="M52" s="178"/>
      <c r="N52" s="178"/>
      <c r="O52" s="178"/>
      <c r="P52" s="178"/>
      <c r="Q52" s="178"/>
      <c r="R52" s="178"/>
      <c r="S52" s="178"/>
      <c r="T52" s="178"/>
      <c r="U52" s="178"/>
      <c r="V52" s="178"/>
    </row>
    <row r="53" spans="1:22" x14ac:dyDescent="0.25">
      <c r="A53" s="178"/>
      <c r="B53" s="178"/>
      <c r="C53" s="178"/>
      <c r="D53" s="178"/>
      <c r="E53" s="178"/>
      <c r="F53" s="178"/>
      <c r="G53" s="178"/>
      <c r="H53" s="178"/>
      <c r="I53" s="178"/>
      <c r="J53" s="178"/>
      <c r="K53" s="178"/>
      <c r="L53" s="178"/>
      <c r="M53" s="178"/>
      <c r="N53" s="178"/>
      <c r="O53" s="178"/>
      <c r="P53" s="178"/>
      <c r="Q53" s="178"/>
      <c r="R53" s="178"/>
      <c r="S53" s="178"/>
      <c r="T53" s="178"/>
      <c r="U53" s="178"/>
      <c r="V53" s="178"/>
    </row>
    <row r="54" spans="1:22" x14ac:dyDescent="0.25">
      <c r="A54" s="178"/>
      <c r="B54" s="178"/>
      <c r="C54" s="178"/>
      <c r="D54" s="178"/>
      <c r="E54" s="178"/>
      <c r="F54" s="178"/>
      <c r="G54" s="178"/>
      <c r="H54" s="178"/>
      <c r="I54" s="178"/>
      <c r="J54" s="178"/>
      <c r="K54" s="178"/>
      <c r="L54" s="178"/>
      <c r="M54" s="178"/>
      <c r="N54" s="178"/>
      <c r="O54" s="178"/>
      <c r="P54" s="178"/>
      <c r="Q54" s="178"/>
      <c r="R54" s="178"/>
      <c r="S54" s="178"/>
      <c r="T54" s="178"/>
      <c r="U54" s="178"/>
      <c r="V54" s="178"/>
    </row>
    <row r="55" spans="1:2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row>
    <row r="56" spans="1:22" x14ac:dyDescent="0.25">
      <c r="A56" s="178"/>
      <c r="B56" s="178"/>
      <c r="C56" s="178"/>
      <c r="D56" s="178"/>
      <c r="E56" s="178"/>
      <c r="F56" s="178"/>
      <c r="G56" s="178"/>
      <c r="H56" s="178"/>
      <c r="I56" s="178"/>
      <c r="J56" s="178"/>
      <c r="K56" s="178"/>
      <c r="L56" s="178"/>
      <c r="M56" s="178"/>
      <c r="N56" s="178"/>
      <c r="O56" s="178"/>
      <c r="P56" s="178"/>
      <c r="Q56" s="178"/>
      <c r="R56" s="178"/>
      <c r="S56" s="178"/>
      <c r="T56" s="178"/>
      <c r="U56" s="178"/>
      <c r="V56" s="178"/>
    </row>
    <row r="57" spans="1:22"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row>
    <row r="58" spans="1:22" x14ac:dyDescent="0.25">
      <c r="A58" s="178"/>
      <c r="B58" s="178"/>
      <c r="C58" s="178"/>
      <c r="D58" s="178"/>
      <c r="E58" s="178"/>
      <c r="F58" s="178"/>
      <c r="G58" s="178"/>
      <c r="H58" s="178"/>
      <c r="I58" s="178"/>
      <c r="J58" s="178"/>
      <c r="K58" s="178"/>
      <c r="L58" s="178"/>
      <c r="M58" s="178"/>
      <c r="N58" s="178"/>
      <c r="O58" s="178"/>
      <c r="P58" s="178"/>
      <c r="Q58" s="178"/>
      <c r="R58" s="178"/>
      <c r="S58" s="178"/>
      <c r="T58" s="178"/>
      <c r="U58" s="178"/>
      <c r="V58" s="178"/>
    </row>
    <row r="59" spans="1:22" x14ac:dyDescent="0.25">
      <c r="A59" s="178"/>
      <c r="B59" s="178"/>
      <c r="C59" s="178"/>
      <c r="D59" s="178"/>
      <c r="E59" s="178"/>
      <c r="F59" s="178"/>
      <c r="G59" s="178"/>
      <c r="H59" s="178"/>
      <c r="I59" s="178"/>
      <c r="J59" s="178"/>
      <c r="K59" s="178"/>
      <c r="L59" s="178"/>
      <c r="M59" s="178"/>
      <c r="N59" s="178"/>
      <c r="O59" s="178"/>
      <c r="P59" s="178"/>
      <c r="Q59" s="178"/>
      <c r="R59" s="178"/>
      <c r="S59" s="178"/>
      <c r="T59" s="178"/>
      <c r="U59" s="178"/>
      <c r="V59" s="178"/>
    </row>
    <row r="60" spans="1:22" x14ac:dyDescent="0.25">
      <c r="A60" s="178"/>
      <c r="B60" s="178"/>
      <c r="C60" s="178"/>
      <c r="D60" s="178"/>
      <c r="E60" s="178"/>
      <c r="F60" s="178"/>
      <c r="G60" s="178"/>
      <c r="H60" s="178"/>
      <c r="I60" s="178"/>
      <c r="J60" s="178"/>
      <c r="K60" s="178"/>
      <c r="L60" s="178"/>
      <c r="M60" s="178"/>
      <c r="N60" s="178"/>
      <c r="O60" s="178"/>
      <c r="P60" s="178"/>
      <c r="Q60" s="178"/>
      <c r="R60" s="178"/>
      <c r="S60" s="178"/>
      <c r="T60" s="178"/>
      <c r="U60" s="178"/>
      <c r="V60" s="178"/>
    </row>
    <row r="61" spans="1:22" x14ac:dyDescent="0.25">
      <c r="A61" s="178"/>
      <c r="B61" s="178"/>
      <c r="C61" s="178"/>
      <c r="D61" s="178"/>
      <c r="E61" s="178"/>
      <c r="F61" s="178"/>
      <c r="G61" s="178"/>
      <c r="H61" s="178"/>
      <c r="I61" s="178"/>
      <c r="J61" s="178"/>
      <c r="K61" s="178"/>
      <c r="L61" s="178"/>
      <c r="M61" s="178"/>
      <c r="N61" s="178"/>
      <c r="O61" s="178"/>
      <c r="P61" s="178"/>
      <c r="Q61" s="178"/>
      <c r="R61" s="178"/>
      <c r="S61" s="178"/>
      <c r="T61" s="178"/>
      <c r="U61" s="178"/>
      <c r="V61" s="178"/>
    </row>
    <row r="62" spans="1:22" x14ac:dyDescent="0.25">
      <c r="A62" s="178"/>
      <c r="B62" s="178"/>
      <c r="C62" s="178"/>
      <c r="D62" s="178"/>
      <c r="E62" s="178"/>
      <c r="F62" s="178"/>
      <c r="G62" s="178"/>
      <c r="H62" s="178"/>
      <c r="I62" s="178"/>
      <c r="J62" s="178"/>
      <c r="K62" s="178"/>
      <c r="L62" s="178"/>
      <c r="M62" s="178"/>
      <c r="N62" s="178"/>
      <c r="O62" s="178"/>
      <c r="P62" s="178"/>
      <c r="Q62" s="178"/>
      <c r="R62" s="178"/>
      <c r="S62" s="178"/>
      <c r="T62" s="178"/>
      <c r="U62" s="178"/>
      <c r="V62" s="178"/>
    </row>
    <row r="63" spans="1:22" x14ac:dyDescent="0.25">
      <c r="A63" s="178"/>
      <c r="B63" s="178"/>
      <c r="C63" s="178"/>
      <c r="D63" s="178"/>
      <c r="E63" s="178"/>
      <c r="F63" s="178"/>
      <c r="G63" s="178"/>
      <c r="H63" s="178"/>
      <c r="I63" s="178"/>
      <c r="J63" s="178"/>
      <c r="K63" s="178"/>
      <c r="L63" s="178"/>
      <c r="M63" s="178"/>
      <c r="N63" s="178"/>
      <c r="O63" s="178"/>
      <c r="P63" s="178"/>
      <c r="Q63" s="178"/>
      <c r="R63" s="178"/>
      <c r="S63" s="178"/>
      <c r="T63" s="178"/>
      <c r="U63" s="178"/>
      <c r="V63" s="178"/>
    </row>
    <row r="64" spans="1:22" x14ac:dyDescent="0.25">
      <c r="A64" s="178"/>
      <c r="B64" s="178"/>
      <c r="C64" s="178"/>
      <c r="D64" s="178"/>
      <c r="E64" s="178"/>
      <c r="F64" s="178"/>
      <c r="G64" s="178"/>
      <c r="H64" s="178"/>
      <c r="I64" s="178"/>
      <c r="J64" s="178"/>
      <c r="K64" s="178"/>
      <c r="L64" s="178"/>
      <c r="M64" s="178"/>
      <c r="N64" s="178"/>
      <c r="O64" s="178"/>
      <c r="P64" s="178"/>
      <c r="Q64" s="178"/>
      <c r="R64" s="178"/>
      <c r="S64" s="178"/>
      <c r="T64" s="178"/>
      <c r="U64" s="178"/>
      <c r="V64" s="178"/>
    </row>
    <row r="65" spans="1:22" x14ac:dyDescent="0.25">
      <c r="A65" s="178"/>
      <c r="B65" s="178"/>
      <c r="C65" s="178"/>
      <c r="D65" s="178"/>
      <c r="E65" s="178"/>
      <c r="F65" s="178"/>
      <c r="G65" s="178"/>
      <c r="H65" s="178"/>
      <c r="I65" s="178"/>
      <c r="J65" s="178"/>
      <c r="K65" s="178"/>
      <c r="L65" s="178"/>
      <c r="M65" s="178"/>
      <c r="N65" s="178"/>
      <c r="O65" s="178"/>
      <c r="P65" s="178"/>
      <c r="Q65" s="178"/>
      <c r="R65" s="178"/>
      <c r="S65" s="178"/>
      <c r="T65" s="178"/>
      <c r="U65" s="178"/>
      <c r="V65" s="178"/>
    </row>
    <row r="66" spans="1:22" x14ac:dyDescent="0.25">
      <c r="A66" s="178"/>
      <c r="B66" s="178"/>
      <c r="C66" s="178"/>
      <c r="D66" s="178"/>
      <c r="E66" s="178"/>
      <c r="F66" s="178"/>
      <c r="G66" s="178"/>
      <c r="H66" s="178"/>
      <c r="I66" s="178"/>
      <c r="J66" s="178"/>
      <c r="K66" s="178"/>
      <c r="L66" s="178"/>
      <c r="M66" s="178"/>
      <c r="N66" s="178"/>
      <c r="O66" s="178"/>
      <c r="P66" s="178"/>
      <c r="Q66" s="178"/>
      <c r="R66" s="178"/>
      <c r="S66" s="178"/>
      <c r="T66" s="178"/>
      <c r="U66" s="178"/>
      <c r="V66" s="178"/>
    </row>
    <row r="67" spans="1:22" x14ac:dyDescent="0.25">
      <c r="A67" s="178"/>
      <c r="B67" s="178"/>
      <c r="C67" s="178"/>
      <c r="D67" s="178"/>
      <c r="E67" s="178"/>
      <c r="F67" s="178"/>
      <c r="G67" s="178"/>
      <c r="H67" s="178"/>
      <c r="I67" s="178"/>
      <c r="J67" s="178"/>
      <c r="K67" s="178"/>
      <c r="L67" s="178"/>
      <c r="M67" s="178"/>
      <c r="N67" s="178"/>
      <c r="O67" s="178"/>
      <c r="P67" s="178"/>
      <c r="Q67" s="178"/>
      <c r="R67" s="178"/>
      <c r="S67" s="178"/>
      <c r="T67" s="178"/>
      <c r="U67" s="178"/>
      <c r="V67" s="178"/>
    </row>
    <row r="68" spans="1:22" x14ac:dyDescent="0.25">
      <c r="A68" s="178"/>
      <c r="B68" s="178"/>
      <c r="C68" s="178"/>
      <c r="D68" s="178"/>
      <c r="E68" s="178"/>
      <c r="F68" s="178"/>
      <c r="G68" s="178"/>
      <c r="H68" s="178"/>
      <c r="I68" s="178"/>
      <c r="J68" s="178"/>
      <c r="K68" s="178"/>
      <c r="L68" s="178"/>
      <c r="M68" s="178"/>
      <c r="N68" s="178"/>
      <c r="O68" s="178"/>
      <c r="P68" s="178"/>
      <c r="Q68" s="178"/>
      <c r="R68" s="178"/>
      <c r="S68" s="178"/>
      <c r="T68" s="178"/>
      <c r="U68" s="178"/>
      <c r="V68" s="178"/>
    </row>
    <row r="69" spans="1:22"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row>
    <row r="70" spans="1:22" x14ac:dyDescent="0.25">
      <c r="A70" s="178"/>
      <c r="B70" s="178"/>
      <c r="C70" s="178"/>
      <c r="D70" s="178"/>
      <c r="E70" s="178"/>
      <c r="F70" s="178"/>
      <c r="G70" s="178"/>
      <c r="H70" s="178"/>
      <c r="I70" s="178"/>
      <c r="J70" s="178"/>
      <c r="K70" s="178"/>
      <c r="L70" s="178"/>
      <c r="M70" s="178"/>
      <c r="N70" s="178"/>
      <c r="O70" s="178"/>
      <c r="P70" s="178"/>
      <c r="Q70" s="178"/>
      <c r="R70" s="178"/>
      <c r="S70" s="178"/>
      <c r="T70" s="178"/>
      <c r="U70" s="178"/>
      <c r="V70" s="178"/>
    </row>
    <row r="71" spans="1:22" x14ac:dyDescent="0.25">
      <c r="A71" s="178"/>
      <c r="B71" s="178"/>
      <c r="C71" s="178"/>
      <c r="D71" s="178"/>
      <c r="E71" s="178"/>
      <c r="F71" s="178"/>
      <c r="G71" s="178"/>
      <c r="H71" s="178"/>
      <c r="I71" s="178"/>
      <c r="J71" s="178"/>
      <c r="K71" s="178"/>
      <c r="L71" s="178"/>
      <c r="M71" s="178"/>
      <c r="N71" s="178"/>
      <c r="O71" s="178"/>
      <c r="P71" s="178"/>
      <c r="Q71" s="178"/>
      <c r="R71" s="178"/>
      <c r="S71" s="178"/>
      <c r="T71" s="178"/>
      <c r="U71" s="178"/>
      <c r="V71" s="178"/>
    </row>
    <row r="72" spans="1:22" x14ac:dyDescent="0.25">
      <c r="A72" s="178"/>
      <c r="B72" s="178"/>
      <c r="C72" s="178"/>
      <c r="D72" s="178"/>
      <c r="E72" s="178"/>
      <c r="F72" s="178"/>
      <c r="G72" s="178"/>
      <c r="H72" s="178"/>
      <c r="I72" s="178"/>
      <c r="J72" s="178"/>
      <c r="K72" s="178"/>
      <c r="L72" s="178"/>
      <c r="M72" s="178"/>
      <c r="N72" s="178"/>
      <c r="O72" s="178"/>
      <c r="P72" s="178"/>
      <c r="Q72" s="178"/>
      <c r="R72" s="178"/>
      <c r="S72" s="178"/>
      <c r="T72" s="178"/>
      <c r="U72" s="178"/>
      <c r="V72" s="178"/>
    </row>
    <row r="73" spans="1:22" x14ac:dyDescent="0.25">
      <c r="A73" s="178"/>
      <c r="B73" s="178"/>
      <c r="C73" s="178"/>
      <c r="D73" s="178"/>
      <c r="E73" s="178"/>
      <c r="F73" s="178"/>
      <c r="G73" s="178"/>
      <c r="H73" s="178"/>
      <c r="I73" s="178"/>
      <c r="J73" s="178"/>
      <c r="K73" s="178"/>
      <c r="L73" s="178"/>
      <c r="M73" s="178"/>
      <c r="N73" s="178"/>
      <c r="O73" s="178"/>
      <c r="P73" s="178"/>
      <c r="Q73" s="178"/>
      <c r="R73" s="178"/>
      <c r="S73" s="178"/>
      <c r="T73" s="178"/>
      <c r="U73" s="178"/>
      <c r="V73" s="178"/>
    </row>
    <row r="74" spans="1:22" x14ac:dyDescent="0.25">
      <c r="A74" s="178"/>
      <c r="B74" s="178"/>
      <c r="C74" s="178"/>
      <c r="D74" s="178"/>
      <c r="E74" s="178"/>
      <c r="F74" s="178"/>
      <c r="G74" s="178"/>
      <c r="H74" s="178"/>
      <c r="I74" s="178"/>
      <c r="J74" s="178"/>
      <c r="K74" s="178"/>
      <c r="L74" s="178"/>
      <c r="M74" s="178"/>
      <c r="N74" s="178"/>
      <c r="O74" s="178"/>
      <c r="P74" s="178"/>
      <c r="Q74" s="178"/>
      <c r="R74" s="178"/>
      <c r="S74" s="178"/>
      <c r="T74" s="178"/>
      <c r="U74" s="178"/>
      <c r="V74" s="178"/>
    </row>
    <row r="75" spans="1:22" x14ac:dyDescent="0.25">
      <c r="A75" s="178"/>
      <c r="B75" s="178"/>
      <c r="C75" s="178"/>
      <c r="D75" s="178"/>
      <c r="E75" s="178"/>
      <c r="F75" s="178"/>
      <c r="G75" s="178"/>
      <c r="H75" s="178"/>
      <c r="I75" s="178"/>
      <c r="J75" s="178"/>
      <c r="K75" s="178"/>
      <c r="L75" s="178"/>
      <c r="M75" s="178"/>
      <c r="N75" s="178"/>
      <c r="O75" s="178"/>
      <c r="P75" s="178"/>
      <c r="Q75" s="178"/>
      <c r="R75" s="178"/>
      <c r="S75" s="178"/>
      <c r="T75" s="178"/>
      <c r="U75" s="178"/>
      <c r="V75" s="178"/>
    </row>
    <row r="76" spans="1:22" x14ac:dyDescent="0.25">
      <c r="A76" s="178"/>
      <c r="B76" s="178"/>
      <c r="C76" s="178"/>
      <c r="D76" s="178"/>
      <c r="E76" s="178"/>
      <c r="F76" s="178"/>
      <c r="G76" s="178"/>
      <c r="H76" s="178"/>
      <c r="I76" s="178"/>
      <c r="J76" s="178"/>
      <c r="K76" s="178"/>
      <c r="L76" s="178"/>
      <c r="M76" s="178"/>
      <c r="N76" s="178"/>
      <c r="O76" s="178"/>
      <c r="P76" s="178"/>
      <c r="Q76" s="178"/>
      <c r="R76" s="178"/>
      <c r="S76" s="178"/>
      <c r="T76" s="178"/>
      <c r="U76" s="178"/>
      <c r="V76" s="178"/>
    </row>
    <row r="77" spans="1:22" x14ac:dyDescent="0.25">
      <c r="A77" s="178"/>
      <c r="B77" s="178"/>
      <c r="C77" s="178"/>
      <c r="D77" s="178"/>
      <c r="E77" s="178"/>
      <c r="F77" s="178"/>
      <c r="G77" s="178"/>
      <c r="H77" s="178"/>
      <c r="I77" s="178"/>
      <c r="J77" s="178"/>
      <c r="K77" s="178"/>
      <c r="L77" s="178"/>
      <c r="M77" s="178"/>
      <c r="N77" s="178"/>
      <c r="O77" s="178"/>
      <c r="P77" s="178"/>
      <c r="Q77" s="178"/>
      <c r="R77" s="178"/>
      <c r="S77" s="178"/>
      <c r="T77" s="178"/>
      <c r="U77" s="178"/>
      <c r="V77" s="178"/>
    </row>
    <row r="78" spans="1:22" x14ac:dyDescent="0.25">
      <c r="A78" s="178"/>
      <c r="B78" s="178"/>
      <c r="C78" s="178"/>
      <c r="D78" s="178"/>
      <c r="E78" s="178"/>
      <c r="F78" s="178"/>
      <c r="G78" s="178"/>
      <c r="H78" s="178"/>
      <c r="I78" s="178"/>
      <c r="J78" s="178"/>
      <c r="K78" s="178"/>
      <c r="L78" s="178"/>
      <c r="M78" s="178"/>
      <c r="N78" s="178"/>
      <c r="O78" s="178"/>
      <c r="P78" s="178"/>
      <c r="Q78" s="178"/>
      <c r="R78" s="178"/>
      <c r="S78" s="178"/>
      <c r="T78" s="178"/>
      <c r="U78" s="178"/>
      <c r="V78" s="178"/>
    </row>
    <row r="79" spans="1:22" x14ac:dyDescent="0.25">
      <c r="A79" s="178"/>
      <c r="B79" s="178"/>
      <c r="C79" s="178"/>
      <c r="D79" s="178"/>
      <c r="E79" s="178"/>
      <c r="F79" s="178"/>
      <c r="G79" s="178"/>
      <c r="H79" s="178"/>
      <c r="I79" s="178"/>
      <c r="J79" s="178"/>
      <c r="K79" s="178"/>
      <c r="L79" s="178"/>
      <c r="M79" s="178"/>
      <c r="N79" s="178"/>
      <c r="O79" s="178"/>
      <c r="P79" s="178"/>
      <c r="Q79" s="178"/>
      <c r="R79" s="178"/>
      <c r="S79" s="178"/>
      <c r="T79" s="178"/>
      <c r="U79" s="178"/>
      <c r="V79" s="178"/>
    </row>
    <row r="80" spans="1:22" x14ac:dyDescent="0.25">
      <c r="A80" s="178"/>
      <c r="B80" s="178"/>
      <c r="C80" s="178"/>
      <c r="D80" s="178"/>
      <c r="E80" s="178"/>
      <c r="F80" s="178"/>
      <c r="G80" s="178"/>
      <c r="H80" s="178"/>
      <c r="I80" s="178"/>
      <c r="J80" s="178"/>
      <c r="K80" s="178"/>
      <c r="L80" s="178"/>
      <c r="M80" s="178"/>
      <c r="N80" s="178"/>
      <c r="O80" s="178"/>
      <c r="P80" s="178"/>
      <c r="Q80" s="178"/>
      <c r="R80" s="178"/>
      <c r="S80" s="178"/>
      <c r="T80" s="178"/>
      <c r="U80" s="178"/>
      <c r="V80" s="178"/>
    </row>
    <row r="81" spans="1:22"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row>
    <row r="82" spans="1:22" x14ac:dyDescent="0.25">
      <c r="A82" s="178"/>
      <c r="B82" s="178"/>
      <c r="C82" s="178"/>
      <c r="D82" s="178"/>
      <c r="E82" s="178"/>
      <c r="F82" s="178"/>
      <c r="G82" s="178"/>
      <c r="H82" s="178"/>
      <c r="I82" s="178"/>
      <c r="J82" s="178"/>
      <c r="K82" s="178"/>
      <c r="L82" s="178"/>
      <c r="M82" s="178"/>
      <c r="N82" s="178"/>
      <c r="O82" s="178"/>
      <c r="P82" s="178"/>
      <c r="Q82" s="178"/>
      <c r="R82" s="178"/>
      <c r="S82" s="178"/>
      <c r="T82" s="178"/>
      <c r="U82" s="178"/>
      <c r="V82" s="178"/>
    </row>
    <row r="83" spans="1:22" x14ac:dyDescent="0.25">
      <c r="A83" s="178"/>
      <c r="B83" s="178"/>
      <c r="C83" s="178"/>
      <c r="D83" s="178"/>
      <c r="E83" s="178"/>
      <c r="F83" s="178"/>
      <c r="G83" s="178"/>
      <c r="H83" s="178"/>
      <c r="I83" s="178"/>
      <c r="J83" s="178"/>
      <c r="K83" s="178"/>
      <c r="L83" s="178"/>
      <c r="M83" s="178"/>
      <c r="N83" s="178"/>
      <c r="O83" s="178"/>
      <c r="P83" s="178"/>
      <c r="Q83" s="178"/>
      <c r="R83" s="178"/>
      <c r="S83" s="178"/>
      <c r="T83" s="178"/>
      <c r="U83" s="178"/>
      <c r="V83" s="178"/>
    </row>
    <row r="84" spans="1:22" x14ac:dyDescent="0.25">
      <c r="A84" s="178"/>
      <c r="B84" s="178"/>
      <c r="C84" s="178"/>
      <c r="D84" s="178"/>
      <c r="E84" s="178"/>
      <c r="F84" s="178"/>
      <c r="G84" s="178"/>
      <c r="H84" s="178"/>
      <c r="I84" s="178"/>
      <c r="J84" s="178"/>
      <c r="K84" s="178"/>
      <c r="L84" s="178"/>
      <c r="M84" s="178"/>
      <c r="N84" s="178"/>
      <c r="O84" s="178"/>
      <c r="P84" s="178"/>
      <c r="Q84" s="178"/>
      <c r="R84" s="178"/>
      <c r="S84" s="178"/>
      <c r="T84" s="178"/>
      <c r="U84" s="178"/>
      <c r="V84" s="178"/>
    </row>
    <row r="85" spans="1:22" x14ac:dyDescent="0.25">
      <c r="A85" s="178"/>
      <c r="B85" s="178"/>
      <c r="C85" s="178"/>
      <c r="D85" s="178"/>
      <c r="E85" s="178"/>
      <c r="F85" s="178"/>
      <c r="G85" s="178"/>
      <c r="H85" s="178"/>
      <c r="I85" s="178"/>
      <c r="J85" s="178"/>
      <c r="K85" s="178"/>
      <c r="L85" s="178"/>
      <c r="M85" s="178"/>
      <c r="N85" s="178"/>
      <c r="O85" s="178"/>
      <c r="P85" s="178"/>
      <c r="Q85" s="178"/>
      <c r="R85" s="178"/>
      <c r="S85" s="178"/>
      <c r="T85" s="178"/>
      <c r="U85" s="178"/>
      <c r="V85" s="178"/>
    </row>
    <row r="86" spans="1:22" x14ac:dyDescent="0.25">
      <c r="A86" s="178"/>
      <c r="B86" s="178"/>
      <c r="C86" s="178"/>
      <c r="D86" s="178"/>
      <c r="E86" s="178"/>
      <c r="F86" s="178"/>
      <c r="G86" s="178"/>
      <c r="H86" s="178"/>
      <c r="I86" s="178"/>
      <c r="J86" s="178"/>
      <c r="K86" s="178"/>
      <c r="L86" s="178"/>
      <c r="M86" s="178"/>
      <c r="N86" s="178"/>
      <c r="O86" s="178"/>
      <c r="P86" s="178"/>
      <c r="Q86" s="178"/>
      <c r="R86" s="178"/>
      <c r="S86" s="178"/>
      <c r="T86" s="178"/>
      <c r="U86" s="178"/>
      <c r="V86" s="178"/>
    </row>
    <row r="87" spans="1:22" x14ac:dyDescent="0.25">
      <c r="A87" s="178"/>
      <c r="B87" s="178"/>
      <c r="C87" s="178"/>
      <c r="D87" s="178"/>
      <c r="E87" s="178"/>
      <c r="F87" s="178"/>
      <c r="G87" s="178"/>
      <c r="H87" s="178"/>
      <c r="I87" s="178"/>
      <c r="J87" s="178"/>
      <c r="K87" s="178"/>
      <c r="L87" s="178"/>
      <c r="M87" s="178"/>
      <c r="N87" s="178"/>
      <c r="O87" s="178"/>
      <c r="P87" s="178"/>
      <c r="Q87" s="178"/>
      <c r="R87" s="178"/>
      <c r="S87" s="178"/>
      <c r="T87" s="178"/>
      <c r="U87" s="178"/>
      <c r="V87" s="178"/>
    </row>
    <row r="88" spans="1:22" x14ac:dyDescent="0.25">
      <c r="A88" s="178"/>
      <c r="B88" s="178"/>
      <c r="C88" s="178"/>
      <c r="D88" s="178"/>
      <c r="E88" s="178"/>
      <c r="F88" s="178"/>
      <c r="G88" s="178"/>
      <c r="H88" s="178"/>
      <c r="I88" s="178"/>
      <c r="J88" s="178"/>
      <c r="K88" s="178"/>
      <c r="L88" s="178"/>
      <c r="M88" s="178"/>
      <c r="N88" s="178"/>
      <c r="O88" s="178"/>
      <c r="P88" s="178"/>
      <c r="Q88" s="178"/>
      <c r="R88" s="178"/>
      <c r="S88" s="178"/>
      <c r="T88" s="178"/>
      <c r="U88" s="178"/>
      <c r="V88" s="178"/>
    </row>
    <row r="89" spans="1:22"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row>
    <row r="90" spans="1:22" x14ac:dyDescent="0.25">
      <c r="A90" s="178"/>
      <c r="B90" s="178"/>
      <c r="C90" s="178"/>
      <c r="D90" s="178"/>
      <c r="E90" s="178"/>
      <c r="F90" s="178"/>
      <c r="G90" s="178"/>
      <c r="H90" s="178"/>
      <c r="I90" s="178"/>
      <c r="J90" s="178"/>
      <c r="K90" s="178"/>
      <c r="L90" s="178"/>
      <c r="M90" s="178"/>
      <c r="N90" s="178"/>
      <c r="O90" s="178"/>
      <c r="P90" s="178"/>
      <c r="Q90" s="178"/>
      <c r="R90" s="178"/>
      <c r="S90" s="178"/>
      <c r="T90" s="178"/>
      <c r="U90" s="178"/>
      <c r="V90" s="178"/>
    </row>
    <row r="91" spans="1:22"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row>
    <row r="92" spans="1:22" x14ac:dyDescent="0.25">
      <c r="A92" s="178"/>
      <c r="B92" s="178"/>
      <c r="C92" s="178"/>
      <c r="D92" s="178"/>
      <c r="E92" s="178"/>
      <c r="F92" s="178"/>
      <c r="G92" s="178"/>
      <c r="H92" s="178"/>
      <c r="I92" s="178"/>
      <c r="J92" s="178"/>
      <c r="K92" s="178"/>
      <c r="L92" s="178"/>
      <c r="M92" s="178"/>
      <c r="N92" s="178"/>
      <c r="O92" s="178"/>
      <c r="P92" s="178"/>
      <c r="Q92" s="178"/>
      <c r="R92" s="178"/>
      <c r="S92" s="178"/>
      <c r="T92" s="178"/>
      <c r="U92" s="178"/>
      <c r="V92" s="178"/>
    </row>
    <row r="93" spans="1:22" x14ac:dyDescent="0.25">
      <c r="A93" s="178"/>
      <c r="B93" s="178"/>
      <c r="C93" s="178"/>
      <c r="D93" s="178"/>
      <c r="E93" s="178"/>
      <c r="F93" s="178"/>
      <c r="G93" s="178"/>
      <c r="H93" s="178"/>
      <c r="I93" s="178"/>
      <c r="J93" s="178"/>
      <c r="K93" s="178"/>
      <c r="L93" s="178"/>
      <c r="M93" s="178"/>
      <c r="N93" s="178"/>
      <c r="O93" s="178"/>
      <c r="P93" s="178"/>
      <c r="Q93" s="178"/>
      <c r="R93" s="178"/>
      <c r="S93" s="178"/>
      <c r="T93" s="178"/>
      <c r="U93" s="178"/>
      <c r="V93" s="178"/>
    </row>
    <row r="94" spans="1:22" x14ac:dyDescent="0.25">
      <c r="A94" s="178"/>
      <c r="B94" s="178"/>
      <c r="C94" s="178"/>
      <c r="D94" s="178"/>
      <c r="E94" s="178"/>
      <c r="F94" s="178"/>
      <c r="G94" s="178"/>
      <c r="H94" s="178"/>
      <c r="I94" s="178"/>
      <c r="J94" s="178"/>
      <c r="K94" s="178"/>
      <c r="L94" s="178"/>
      <c r="M94" s="178"/>
      <c r="N94" s="178"/>
      <c r="O94" s="178"/>
      <c r="P94" s="178"/>
      <c r="Q94" s="178"/>
      <c r="R94" s="178"/>
      <c r="S94" s="178"/>
      <c r="T94" s="178"/>
      <c r="U94" s="178"/>
      <c r="V94" s="178"/>
    </row>
    <row r="95" spans="1:22" x14ac:dyDescent="0.25">
      <c r="A95" s="178"/>
      <c r="B95" s="178"/>
      <c r="C95" s="178"/>
      <c r="D95" s="178"/>
      <c r="E95" s="178"/>
      <c r="F95" s="178"/>
      <c r="G95" s="178"/>
      <c r="H95" s="178"/>
      <c r="I95" s="178"/>
      <c r="J95" s="178"/>
      <c r="K95" s="178"/>
      <c r="L95" s="178"/>
      <c r="M95" s="178"/>
      <c r="N95" s="178"/>
      <c r="O95" s="178"/>
      <c r="P95" s="178"/>
      <c r="Q95" s="178"/>
      <c r="R95" s="178"/>
      <c r="S95" s="178"/>
      <c r="T95" s="178"/>
      <c r="U95" s="178"/>
      <c r="V95" s="178"/>
    </row>
    <row r="96" spans="1:22" x14ac:dyDescent="0.25">
      <c r="A96" s="178"/>
      <c r="B96" s="178"/>
      <c r="C96" s="178"/>
      <c r="D96" s="178"/>
      <c r="E96" s="178"/>
      <c r="F96" s="178"/>
      <c r="G96" s="178"/>
      <c r="H96" s="178"/>
      <c r="I96" s="178"/>
      <c r="J96" s="178"/>
      <c r="K96" s="178"/>
      <c r="L96" s="178"/>
      <c r="M96" s="178"/>
      <c r="N96" s="178"/>
      <c r="O96" s="178"/>
      <c r="P96" s="178"/>
      <c r="Q96" s="178"/>
      <c r="R96" s="178"/>
      <c r="S96" s="178"/>
      <c r="T96" s="178"/>
      <c r="U96" s="178"/>
      <c r="V96" s="178"/>
    </row>
    <row r="97" spans="1:22" x14ac:dyDescent="0.25">
      <c r="A97" s="178"/>
      <c r="B97" s="178"/>
      <c r="C97" s="178"/>
      <c r="D97" s="178"/>
      <c r="E97" s="178"/>
      <c r="F97" s="178"/>
      <c r="G97" s="178"/>
      <c r="H97" s="178"/>
      <c r="I97" s="178"/>
      <c r="J97" s="178"/>
      <c r="K97" s="178"/>
      <c r="L97" s="178"/>
      <c r="M97" s="178"/>
      <c r="N97" s="178"/>
      <c r="O97" s="178"/>
      <c r="P97" s="178"/>
      <c r="Q97" s="178"/>
      <c r="R97" s="178"/>
      <c r="S97" s="178"/>
      <c r="T97" s="178"/>
      <c r="U97" s="178"/>
      <c r="V97" s="178"/>
    </row>
    <row r="98" spans="1:22" x14ac:dyDescent="0.25">
      <c r="A98" s="178"/>
      <c r="B98" s="178"/>
      <c r="C98" s="178"/>
      <c r="D98" s="178"/>
      <c r="E98" s="178"/>
      <c r="F98" s="178"/>
      <c r="G98" s="178"/>
      <c r="H98" s="178"/>
      <c r="I98" s="178"/>
      <c r="J98" s="178"/>
      <c r="K98" s="178"/>
      <c r="L98" s="178"/>
      <c r="M98" s="178"/>
      <c r="N98" s="178"/>
      <c r="O98" s="178"/>
      <c r="P98" s="178"/>
      <c r="Q98" s="178"/>
      <c r="R98" s="178"/>
      <c r="S98" s="178"/>
      <c r="T98" s="178"/>
      <c r="U98" s="178"/>
      <c r="V98" s="178"/>
    </row>
    <row r="99" spans="1:22" x14ac:dyDescent="0.25">
      <c r="A99" s="178"/>
      <c r="B99" s="178"/>
      <c r="C99" s="178"/>
      <c r="D99" s="178"/>
      <c r="E99" s="178"/>
      <c r="F99" s="178"/>
      <c r="G99" s="178"/>
      <c r="H99" s="178"/>
      <c r="I99" s="178"/>
      <c r="J99" s="178"/>
      <c r="K99" s="178"/>
      <c r="L99" s="178"/>
      <c r="M99" s="178"/>
      <c r="N99" s="178"/>
      <c r="O99" s="178"/>
      <c r="P99" s="178"/>
      <c r="Q99" s="178"/>
      <c r="R99" s="178"/>
      <c r="S99" s="178"/>
      <c r="T99" s="178"/>
      <c r="U99" s="178"/>
      <c r="V99" s="178"/>
    </row>
    <row r="100" spans="1:22"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row>
    <row r="101" spans="1:22"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row>
    <row r="103" spans="1:22"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row>
    <row r="104" spans="1:22"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row>
    <row r="105" spans="1:22"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row>
    <row r="106" spans="1:22"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row>
    <row r="107" spans="1:22"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row>
    <row r="108" spans="1:22"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row>
    <row r="109" spans="1:22"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row>
    <row r="110" spans="1:22"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row>
    <row r="111" spans="1:22"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row>
    <row r="112" spans="1:22"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row>
    <row r="113" spans="1:22"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row>
    <row r="114" spans="1:22"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row>
    <row r="115" spans="1:22"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row>
    <row r="116" spans="1:22"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row>
    <row r="117" spans="1:22"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row>
    <row r="118" spans="1:22"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row>
    <row r="119" spans="1:22"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row>
    <row r="120" spans="1:22"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row>
    <row r="121" spans="1:22"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row>
    <row r="122" spans="1:22"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row>
    <row r="123" spans="1:22"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row>
    <row r="124" spans="1:22"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row>
    <row r="125" spans="1:22"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row>
    <row r="126" spans="1:22"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row>
    <row r="127" spans="1:22"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row>
    <row r="128" spans="1:22"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row>
    <row r="129" spans="1:22"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row>
    <row r="130" spans="1:22"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row>
    <row r="131" spans="1:22"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row>
    <row r="132" spans="1:22"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row>
    <row r="133" spans="1:22"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row>
    <row r="134" spans="1:22"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row>
    <row r="135" spans="1:22"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row>
    <row r="136" spans="1:22"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row>
    <row r="137" spans="1:22"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row>
    <row r="138" spans="1:22"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row>
    <row r="139" spans="1:22"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row>
    <row r="140" spans="1:22"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row>
    <row r="141" spans="1:22"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row>
    <row r="142" spans="1:22"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row>
    <row r="143" spans="1:22"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row>
    <row r="144" spans="1:22"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row>
    <row r="145" spans="1:22"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row>
    <row r="146" spans="1:22"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row>
    <row r="147" spans="1:22"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row>
    <row r="148" spans="1:22"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row>
    <row r="149" spans="1:22"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row>
    <row r="150" spans="1:22"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row>
    <row r="151" spans="1:22"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row>
    <row r="152" spans="1:22"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row>
    <row r="153" spans="1:22"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row>
    <row r="154" spans="1:22"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row>
    <row r="155" spans="1:22"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row>
    <row r="156" spans="1:22"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row>
    <row r="157" spans="1:22"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row>
    <row r="158" spans="1:22"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row>
    <row r="159" spans="1:22"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row>
    <row r="160" spans="1:22"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row>
    <row r="161" spans="1:22"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row>
    <row r="162" spans="1:22"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row>
    <row r="163" spans="1:22"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row>
    <row r="164" spans="1:22"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row>
    <row r="165" spans="1:22"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row>
    <row r="166" spans="1:22"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row>
    <row r="167" spans="1:22"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row>
    <row r="168" spans="1:22"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row>
    <row r="169" spans="1:22"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row>
    <row r="170" spans="1:22"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row>
    <row r="171" spans="1:22"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row>
    <row r="172" spans="1:22"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row>
    <row r="173" spans="1:22"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row>
    <row r="174" spans="1:22"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row>
    <row r="175" spans="1:22"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row>
    <row r="176" spans="1:22"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row>
    <row r="177" spans="1:22"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row>
    <row r="178" spans="1:22"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row>
    <row r="179" spans="1:22"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row>
    <row r="180" spans="1:22"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row>
    <row r="181" spans="1:22"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row>
    <row r="182" spans="1:22"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row>
    <row r="183" spans="1:22"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row>
    <row r="184" spans="1:22"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row>
    <row r="185" spans="1:22"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row>
    <row r="186" spans="1:22"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row>
    <row r="187" spans="1:22"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row>
    <row r="188" spans="1:22"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row>
    <row r="189" spans="1:22"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row>
    <row r="190" spans="1:22"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row>
    <row r="191" spans="1:22"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row>
    <row r="192" spans="1:22"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row>
    <row r="193" spans="1:22"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row>
    <row r="194" spans="1:22"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row>
    <row r="195" spans="1:22"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row>
    <row r="196" spans="1:22"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row>
    <row r="197" spans="1:22"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row>
    <row r="198" spans="1:22"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row>
    <row r="199" spans="1:22"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row>
    <row r="200" spans="1:22"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row>
    <row r="201" spans="1:22"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row>
    <row r="202" spans="1:22"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row>
    <row r="203" spans="1:22"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row>
    <row r="204" spans="1:22"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row>
    <row r="205" spans="1:22"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row>
    <row r="206" spans="1:22"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row>
    <row r="207" spans="1:22"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row>
    <row r="208" spans="1:22"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row>
    <row r="209" spans="1:22"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row>
    <row r="210" spans="1:22"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row>
    <row r="211" spans="1:22"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row>
    <row r="212" spans="1:22"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row>
    <row r="213" spans="1:22"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row>
    <row r="214" spans="1:22"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row>
    <row r="215" spans="1:22"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row>
    <row r="216" spans="1:22"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row>
    <row r="217" spans="1:22"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row>
    <row r="218" spans="1:22"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row>
    <row r="219" spans="1:22"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row>
    <row r="220" spans="1:22"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row>
    <row r="221" spans="1:22"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row>
    <row r="222" spans="1:22"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row>
    <row r="223" spans="1:22"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row>
    <row r="224" spans="1:22"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row>
    <row r="225" spans="1:22"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row>
    <row r="226" spans="1:22"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row>
    <row r="227" spans="1:22"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row>
    <row r="228" spans="1:22"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row>
    <row r="229" spans="1:22"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row>
    <row r="230" spans="1:22"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row>
    <row r="231" spans="1:22"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row>
    <row r="232" spans="1:22"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row>
    <row r="233" spans="1:22"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row>
    <row r="234" spans="1:22"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row>
    <row r="235" spans="1:22"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row>
    <row r="236" spans="1:22"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row>
    <row r="237" spans="1:22"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row>
    <row r="238" spans="1:22"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row>
    <row r="239" spans="1:22"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row>
    <row r="240" spans="1:22"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row>
    <row r="241" spans="1:22"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row>
    <row r="242" spans="1:22"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row>
    <row r="243" spans="1:22"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row>
    <row r="244" spans="1:22"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row>
    <row r="245" spans="1:22"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row>
    <row r="246" spans="1:22"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row>
    <row r="247" spans="1:22"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row>
    <row r="248" spans="1:22"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row>
    <row r="249" spans="1:22"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row>
    <row r="250" spans="1:22"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row>
    <row r="251" spans="1:22"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row>
    <row r="252" spans="1:22"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row>
    <row r="253" spans="1:22"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row>
    <row r="254" spans="1:22"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row>
    <row r="255" spans="1:22"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row>
    <row r="256" spans="1:22"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row>
    <row r="257" spans="1:22"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row>
    <row r="258" spans="1:22"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row>
    <row r="259" spans="1:22"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row>
    <row r="260" spans="1:22"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row>
    <row r="261" spans="1:22"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row>
    <row r="262" spans="1:22"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row>
    <row r="263" spans="1:22"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row>
    <row r="264" spans="1:22"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row>
    <row r="265" spans="1:22"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row>
    <row r="266" spans="1:22"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row>
    <row r="267" spans="1:22"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row>
    <row r="268" spans="1:22"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row>
    <row r="269" spans="1:22"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row>
    <row r="270" spans="1:22"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row>
    <row r="271" spans="1:22"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row>
    <row r="272" spans="1:22"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row>
    <row r="273" spans="1:22"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row>
    <row r="274" spans="1:22"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row>
    <row r="275" spans="1:22"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row>
    <row r="276" spans="1:22"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row>
    <row r="277" spans="1:22"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row>
    <row r="278" spans="1:22"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row>
    <row r="279" spans="1:22"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row>
    <row r="280" spans="1:22"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row>
    <row r="281" spans="1:22"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row>
    <row r="282" spans="1:22"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row>
    <row r="283" spans="1:22"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row>
    <row r="284" spans="1:22"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row>
    <row r="285" spans="1:22"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row>
    <row r="286" spans="1:22"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row>
    <row r="287" spans="1:22"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row>
    <row r="288" spans="1:22"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row>
    <row r="289" spans="1:22"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row>
    <row r="290" spans="1:22"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row>
    <row r="291" spans="1:22"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row>
    <row r="292" spans="1:22"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row>
    <row r="293" spans="1:22"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row>
    <row r="294" spans="1:22"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row>
    <row r="295" spans="1:22"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row>
    <row r="296" spans="1:22"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row>
    <row r="297" spans="1:22"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row>
    <row r="298" spans="1:22"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row>
    <row r="299" spans="1:22"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row>
    <row r="300" spans="1:22"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row>
    <row r="301" spans="1:22"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row>
    <row r="302" spans="1:22"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row>
    <row r="303" spans="1:22"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row>
    <row r="304" spans="1:22"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row>
    <row r="305" spans="1:22"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row>
    <row r="306" spans="1:22"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row>
    <row r="307" spans="1:22"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row>
    <row r="308" spans="1:22"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row>
    <row r="309" spans="1:22"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row>
    <row r="310" spans="1:22"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row>
    <row r="311" spans="1:22"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row>
    <row r="312" spans="1:22"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row>
    <row r="313" spans="1:22"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row>
    <row r="314" spans="1:22"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row>
    <row r="315" spans="1:22"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row>
    <row r="316" spans="1:22"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row>
    <row r="317" spans="1:22"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row>
    <row r="318" spans="1:22"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row>
    <row r="319" spans="1:22"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row>
    <row r="320" spans="1:22"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row>
    <row r="321" spans="1:22"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row>
    <row r="322" spans="1:22"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row>
    <row r="323" spans="1:22"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row>
    <row r="324" spans="1:22"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row>
    <row r="325" spans="1:22"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row>
    <row r="326" spans="1:22"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row>
    <row r="327" spans="1:22"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row>
    <row r="328" spans="1:22"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row>
    <row r="329" spans="1:22"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row>
    <row r="330" spans="1:22"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row>
    <row r="331" spans="1:22"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row>
    <row r="332" spans="1:22"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row>
    <row r="333" spans="1:22"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row>
    <row r="334" spans="1:22"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row>
    <row r="335" spans="1:22"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row>
    <row r="336" spans="1:22"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row>
    <row r="337" spans="1:22"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row>
    <row r="338" spans="1:22"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8</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7</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N_TP1200.AS.0008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6</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5</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476</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4</v>
      </c>
      <c r="B19" s="303" t="s">
        <v>107</v>
      </c>
      <c r="C19" s="304" t="s">
        <v>369</v>
      </c>
      <c r="D19" s="303" t="s">
        <v>368</v>
      </c>
      <c r="E19" s="303" t="s">
        <v>106</v>
      </c>
      <c r="F19" s="303" t="s">
        <v>105</v>
      </c>
      <c r="G19" s="303" t="s">
        <v>364</v>
      </c>
      <c r="H19" s="303" t="s">
        <v>104</v>
      </c>
      <c r="I19" s="303" t="s">
        <v>103</v>
      </c>
      <c r="J19" s="303" t="s">
        <v>102</v>
      </c>
      <c r="K19" s="303" t="s">
        <v>101</v>
      </c>
      <c r="L19" s="303" t="s">
        <v>100</v>
      </c>
      <c r="M19" s="303" t="s">
        <v>99</v>
      </c>
      <c r="N19" s="303" t="s">
        <v>98</v>
      </c>
      <c r="O19" s="303" t="s">
        <v>97</v>
      </c>
      <c r="P19" s="303" t="s">
        <v>96</v>
      </c>
      <c r="Q19" s="303" t="s">
        <v>367</v>
      </c>
      <c r="R19" s="303"/>
      <c r="S19" s="306" t="s">
        <v>468</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6" t="s">
        <v>365</v>
      </c>
      <c r="R20" s="37" t="s">
        <v>366</v>
      </c>
      <c r="S20" s="306"/>
      <c r="T20" s="28"/>
      <c r="U20" s="28"/>
      <c r="V20" s="28"/>
      <c r="W20" s="28"/>
      <c r="X20" s="28"/>
      <c r="Y20" s="28"/>
      <c r="Z20" s="27"/>
      <c r="AA20" s="27"/>
      <c r="AB20" s="27"/>
    </row>
    <row r="21" spans="1:28" s="3" customFormat="1" ht="18.75" x14ac:dyDescent="0.2">
      <c r="A21" s="36">
        <v>1</v>
      </c>
      <c r="B21" s="41">
        <v>2</v>
      </c>
      <c r="C21" s="36">
        <v>3</v>
      </c>
      <c r="D21" s="41">
        <v>4</v>
      </c>
      <c r="E21" s="36">
        <v>5</v>
      </c>
      <c r="F21" s="41">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469</v>
      </c>
      <c r="H22" s="41"/>
      <c r="I22" s="41"/>
      <c r="J22" s="41"/>
      <c r="K22" s="41"/>
      <c r="L22" s="41"/>
      <c r="M22" s="41"/>
      <c r="N22" s="41"/>
      <c r="O22" s="41"/>
      <c r="P22" s="41"/>
      <c r="Q22" s="34"/>
      <c r="R22" s="5"/>
      <c r="S22" s="144"/>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0"/>
      <c r="B25" s="41" t="s">
        <v>91</v>
      </c>
      <c r="C25" s="41"/>
      <c r="D25" s="41"/>
      <c r="E25" s="41" t="s">
        <v>90</v>
      </c>
      <c r="F25" s="41" t="s">
        <v>89</v>
      </c>
      <c r="G25" s="41" t="s">
        <v>470</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10"/>
      <c r="B29" s="41" t="s">
        <v>362</v>
      </c>
      <c r="C29" s="41"/>
      <c r="D29" s="41"/>
      <c r="E29" s="110" t="s">
        <v>363</v>
      </c>
      <c r="F29" s="110" t="s">
        <v>363</v>
      </c>
      <c r="G29" s="110" t="s">
        <v>363</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0" sqref="A20:T2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8</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7" t="s">
        <v>7</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296" t="str">
        <f>'1. паспорт местоположение'!A12:C12</f>
        <v>N_TP1200.AS.0008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7" t="s">
        <v>6</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36.75" customHeight="1" x14ac:dyDescent="0.2">
      <c r="A16"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97" t="s">
        <v>5</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311" t="s">
        <v>481</v>
      </c>
      <c r="B19" s="311"/>
      <c r="C19" s="311"/>
      <c r="D19" s="311"/>
      <c r="E19" s="311"/>
      <c r="F19" s="311"/>
      <c r="G19" s="311"/>
      <c r="H19" s="311"/>
      <c r="I19" s="311"/>
      <c r="J19" s="311"/>
      <c r="K19" s="311"/>
      <c r="L19" s="311"/>
      <c r="M19" s="311"/>
      <c r="N19" s="311"/>
      <c r="O19" s="311"/>
      <c r="P19" s="311"/>
      <c r="Q19" s="311"/>
      <c r="R19" s="311"/>
      <c r="S19" s="311"/>
      <c r="T19" s="311"/>
    </row>
    <row r="20" spans="1:113"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4</v>
      </c>
      <c r="B21" s="316" t="s">
        <v>227</v>
      </c>
      <c r="C21" s="317"/>
      <c r="D21" s="320" t="s">
        <v>129</v>
      </c>
      <c r="E21" s="316" t="s">
        <v>510</v>
      </c>
      <c r="F21" s="317"/>
      <c r="G21" s="316" t="s">
        <v>277</v>
      </c>
      <c r="H21" s="317"/>
      <c r="I21" s="316" t="s">
        <v>128</v>
      </c>
      <c r="J21" s="317"/>
      <c r="K21" s="320" t="s">
        <v>127</v>
      </c>
      <c r="L21" s="316" t="s">
        <v>126</v>
      </c>
      <c r="M21" s="317"/>
      <c r="N21" s="316" t="s">
        <v>506</v>
      </c>
      <c r="O21" s="317"/>
      <c r="P21" s="320" t="s">
        <v>125</v>
      </c>
      <c r="Q21" s="307" t="s">
        <v>124</v>
      </c>
      <c r="R21" s="308"/>
      <c r="S21" s="307" t="s">
        <v>123</v>
      </c>
      <c r="T21" s="309"/>
    </row>
    <row r="22" spans="1:113" ht="204.75" customHeight="1" x14ac:dyDescent="0.25">
      <c r="A22" s="314"/>
      <c r="B22" s="318"/>
      <c r="C22" s="319"/>
      <c r="D22" s="323"/>
      <c r="E22" s="318"/>
      <c r="F22" s="319"/>
      <c r="G22" s="318"/>
      <c r="H22" s="319"/>
      <c r="I22" s="318"/>
      <c r="J22" s="319"/>
      <c r="K22" s="321"/>
      <c r="L22" s="318"/>
      <c r="M22" s="319"/>
      <c r="N22" s="318"/>
      <c r="O22" s="319"/>
      <c r="P22" s="321"/>
      <c r="Q22" s="94" t="s">
        <v>122</v>
      </c>
      <c r="R22" s="94" t="s">
        <v>480</v>
      </c>
      <c r="S22" s="94" t="s">
        <v>121</v>
      </c>
      <c r="T22" s="94" t="s">
        <v>120</v>
      </c>
    </row>
    <row r="23" spans="1:113" ht="51.75" customHeight="1" x14ac:dyDescent="0.25">
      <c r="A23" s="315"/>
      <c r="B23" s="152" t="s">
        <v>118</v>
      </c>
      <c r="C23" s="152" t="s">
        <v>119</v>
      </c>
      <c r="D23" s="321"/>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4" t="s">
        <v>118</v>
      </c>
      <c r="R23" s="94" t="s">
        <v>118</v>
      </c>
      <c r="S23" s="94" t="s">
        <v>118</v>
      </c>
      <c r="T23" s="94"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5"/>
      <c r="R25" s="55"/>
      <c r="S25" s="155"/>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22" t="s">
        <v>516</v>
      </c>
      <c r="C29" s="322"/>
      <c r="D29" s="322"/>
      <c r="E29" s="322"/>
      <c r="F29" s="322"/>
      <c r="G29" s="322"/>
      <c r="H29" s="322"/>
      <c r="I29" s="322"/>
      <c r="J29" s="322"/>
      <c r="K29" s="322"/>
      <c r="L29" s="322"/>
      <c r="M29" s="322"/>
      <c r="N29" s="322"/>
      <c r="O29" s="322"/>
      <c r="P29" s="322"/>
      <c r="Q29" s="322"/>
      <c r="R29" s="32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1" t="s">
        <v>8</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97" t="s">
        <v>7</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6" t="str">
        <f>'1. паспорт местоположение'!A12:C12</f>
        <v>N_TP1200.AS.0008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97" t="s">
        <v>6</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E16" s="297" t="s">
        <v>5</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483</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3" customFormat="1" ht="21" customHeight="1" x14ac:dyDescent="0.25"/>
    <row r="21" spans="1:27" ht="15.75" customHeight="1" x14ac:dyDescent="0.25">
      <c r="A21" s="324" t="s">
        <v>4</v>
      </c>
      <c r="B21" s="326" t="s">
        <v>490</v>
      </c>
      <c r="C21" s="327"/>
      <c r="D21" s="326" t="s">
        <v>492</v>
      </c>
      <c r="E21" s="327"/>
      <c r="F21" s="307" t="s">
        <v>101</v>
      </c>
      <c r="G21" s="309"/>
      <c r="H21" s="309"/>
      <c r="I21" s="308"/>
      <c r="J21" s="324" t="s">
        <v>493</v>
      </c>
      <c r="K21" s="326" t="s">
        <v>494</v>
      </c>
      <c r="L21" s="327"/>
      <c r="M21" s="326" t="s">
        <v>495</v>
      </c>
      <c r="N21" s="327"/>
      <c r="O21" s="326" t="s">
        <v>482</v>
      </c>
      <c r="P21" s="327"/>
      <c r="Q21" s="326" t="s">
        <v>134</v>
      </c>
      <c r="R21" s="327"/>
      <c r="S21" s="324" t="s">
        <v>133</v>
      </c>
      <c r="T21" s="324" t="s">
        <v>496</v>
      </c>
      <c r="U21" s="324" t="s">
        <v>491</v>
      </c>
      <c r="V21" s="326" t="s">
        <v>132</v>
      </c>
      <c r="W21" s="327"/>
      <c r="X21" s="307" t="s">
        <v>124</v>
      </c>
      <c r="Y21" s="309"/>
      <c r="Z21" s="307" t="s">
        <v>123</v>
      </c>
      <c r="AA21" s="309"/>
    </row>
    <row r="22" spans="1:27" ht="216" customHeight="1" x14ac:dyDescent="0.25">
      <c r="A22" s="330"/>
      <c r="B22" s="328"/>
      <c r="C22" s="329"/>
      <c r="D22" s="328"/>
      <c r="E22" s="329"/>
      <c r="F22" s="307" t="s">
        <v>131</v>
      </c>
      <c r="G22" s="308"/>
      <c r="H22" s="307" t="s">
        <v>130</v>
      </c>
      <c r="I22" s="308"/>
      <c r="J22" s="325"/>
      <c r="K22" s="328"/>
      <c r="L22" s="329"/>
      <c r="M22" s="328"/>
      <c r="N22" s="329"/>
      <c r="O22" s="328"/>
      <c r="P22" s="329"/>
      <c r="Q22" s="328"/>
      <c r="R22" s="329"/>
      <c r="S22" s="325"/>
      <c r="T22" s="325"/>
      <c r="U22" s="325"/>
      <c r="V22" s="328"/>
      <c r="W22" s="329"/>
      <c r="X22" s="94" t="s">
        <v>122</v>
      </c>
      <c r="Y22" s="94" t="s">
        <v>480</v>
      </c>
      <c r="Z22" s="94" t="s">
        <v>121</v>
      </c>
      <c r="AA22" s="94" t="s">
        <v>120</v>
      </c>
    </row>
    <row r="23" spans="1:27" ht="60" customHeight="1" x14ac:dyDescent="0.25">
      <c r="A23" s="325"/>
      <c r="B23" s="150" t="s">
        <v>118</v>
      </c>
      <c r="C23" s="150"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6"/>
      <c r="AA26" s="46"/>
    </row>
    <row r="27" spans="1:27" s="51" customFormat="1" ht="12.75" x14ac:dyDescent="0.2">
      <c r="A27" s="52"/>
      <c r="B27" s="52"/>
      <c r="C27" s="52"/>
      <c r="E27" s="52"/>
      <c r="X27" s="98"/>
      <c r="Y27" s="98"/>
      <c r="Z27" s="98"/>
      <c r="AA27" s="9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22"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1" t="s">
        <v>8</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7" t="s">
        <v>7</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N_TP1200.AS.0008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7" t="s">
        <v>6</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97" t="s">
        <v>5</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475</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488</v>
      </c>
      <c r="C22" s="151" t="s">
        <v>596</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51" t="s">
        <v>575</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508</v>
      </c>
      <c r="C24" s="151" t="s">
        <v>539</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509</v>
      </c>
      <c r="C25" s="151" t="s">
        <v>597</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234</v>
      </c>
      <c r="C26" s="151" t="s">
        <v>526</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489</v>
      </c>
      <c r="C27" s="182"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1"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7"/>
      <c r="AB6" s="147"/>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7"/>
      <c r="AB7" s="147"/>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8"/>
      <c r="AB8" s="148"/>
    </row>
    <row r="9" spans="1:28" ht="15.75"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9"/>
      <c r="AB9" s="149"/>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7"/>
      <c r="AB10" s="147"/>
    </row>
    <row r="11" spans="1:28" ht="15.75" x14ac:dyDescent="0.25">
      <c r="A11" s="296" t="str">
        <f>'1. паспорт местоположение'!A12:C12</f>
        <v>N_TP1200.AS.0008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8"/>
      <c r="AB11" s="148"/>
    </row>
    <row r="12" spans="1:28" ht="15.75"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9"/>
      <c r="AB12" s="14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8"/>
      <c r="AB14" s="148"/>
    </row>
    <row r="15" spans="1:28" ht="15.75"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9"/>
      <c r="AB15" s="149"/>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8"/>
      <c r="AB16" s="15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8"/>
      <c r="AB17" s="15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8"/>
      <c r="AB18" s="15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8"/>
      <c r="AB19" s="15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9"/>
      <c r="AB20" s="15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9"/>
      <c r="AB21" s="159"/>
    </row>
    <row r="22" spans="1:28" x14ac:dyDescent="0.25">
      <c r="A22" s="333" t="s">
        <v>507</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0"/>
      <c r="AB22" s="160"/>
    </row>
    <row r="23" spans="1:28" ht="32.25" customHeight="1" x14ac:dyDescent="0.25">
      <c r="A23" s="335" t="s">
        <v>360</v>
      </c>
      <c r="B23" s="336"/>
      <c r="C23" s="336"/>
      <c r="D23" s="336"/>
      <c r="E23" s="336"/>
      <c r="F23" s="336"/>
      <c r="G23" s="336"/>
      <c r="H23" s="336"/>
      <c r="I23" s="336"/>
      <c r="J23" s="336"/>
      <c r="K23" s="336"/>
      <c r="L23" s="337"/>
      <c r="M23" s="334" t="s">
        <v>361</v>
      </c>
      <c r="N23" s="334"/>
      <c r="O23" s="334"/>
      <c r="P23" s="334"/>
      <c r="Q23" s="334"/>
      <c r="R23" s="334"/>
      <c r="S23" s="334"/>
      <c r="T23" s="334"/>
      <c r="U23" s="334"/>
      <c r="V23" s="334"/>
      <c r="W23" s="334"/>
      <c r="X23" s="334"/>
      <c r="Y23" s="334"/>
      <c r="Z23" s="334"/>
    </row>
    <row r="24" spans="1:28" ht="151.5" customHeight="1" x14ac:dyDescent="0.25">
      <c r="A24" s="91" t="s">
        <v>237</v>
      </c>
      <c r="B24" s="92" t="s">
        <v>266</v>
      </c>
      <c r="C24" s="91" t="s">
        <v>354</v>
      </c>
      <c r="D24" s="91" t="s">
        <v>238</v>
      </c>
      <c r="E24" s="91" t="s">
        <v>355</v>
      </c>
      <c r="F24" s="91" t="s">
        <v>357</v>
      </c>
      <c r="G24" s="91" t="s">
        <v>356</v>
      </c>
      <c r="H24" s="91" t="s">
        <v>239</v>
      </c>
      <c r="I24" s="91" t="s">
        <v>358</v>
      </c>
      <c r="J24" s="91" t="s">
        <v>271</v>
      </c>
      <c r="K24" s="92" t="s">
        <v>265</v>
      </c>
      <c r="L24" s="92" t="s">
        <v>240</v>
      </c>
      <c r="M24" s="93" t="s">
        <v>285</v>
      </c>
      <c r="N24" s="92" t="s">
        <v>518</v>
      </c>
      <c r="O24" s="91" t="s">
        <v>282</v>
      </c>
      <c r="P24" s="91" t="s">
        <v>283</v>
      </c>
      <c r="Q24" s="91" t="s">
        <v>281</v>
      </c>
      <c r="R24" s="91" t="s">
        <v>239</v>
      </c>
      <c r="S24" s="91" t="s">
        <v>280</v>
      </c>
      <c r="T24" s="91" t="s">
        <v>279</v>
      </c>
      <c r="U24" s="91" t="s">
        <v>353</v>
      </c>
      <c r="V24" s="91" t="s">
        <v>281</v>
      </c>
      <c r="W24" s="106" t="s">
        <v>264</v>
      </c>
      <c r="X24" s="106" t="s">
        <v>296</v>
      </c>
      <c r="Y24" s="106" t="s">
        <v>297</v>
      </c>
      <c r="Z24" s="108" t="s">
        <v>294</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338</v>
      </c>
      <c r="B26" s="90"/>
      <c r="C26" s="86" t="s">
        <v>340</v>
      </c>
      <c r="D26" s="86" t="s">
        <v>341</v>
      </c>
      <c r="E26" s="86" t="s">
        <v>342</v>
      </c>
      <c r="F26" s="86" t="s">
        <v>276</v>
      </c>
      <c r="G26" s="86" t="s">
        <v>343</v>
      </c>
      <c r="H26" s="86" t="s">
        <v>239</v>
      </c>
      <c r="I26" s="86" t="s">
        <v>344</v>
      </c>
      <c r="J26" s="86" t="s">
        <v>345</v>
      </c>
      <c r="K26" s="83"/>
      <c r="L26" s="87" t="s">
        <v>262</v>
      </c>
      <c r="M26" s="89" t="s">
        <v>278</v>
      </c>
      <c r="N26" s="83"/>
      <c r="O26" s="83"/>
      <c r="P26" s="83"/>
      <c r="Q26" s="83"/>
      <c r="R26" s="83"/>
      <c r="S26" s="83"/>
      <c r="T26" s="83"/>
      <c r="U26" s="83"/>
      <c r="V26" s="83"/>
      <c r="W26" s="83"/>
      <c r="X26" s="83"/>
      <c r="Y26" s="83"/>
      <c r="Z26" s="85" t="s">
        <v>295</v>
      </c>
    </row>
    <row r="27" spans="1:28" x14ac:dyDescent="0.25">
      <c r="A27" s="83" t="s">
        <v>241</v>
      </c>
      <c r="B27" s="83" t="s">
        <v>267</v>
      </c>
      <c r="C27" s="83" t="s">
        <v>246</v>
      </c>
      <c r="D27" s="83" t="s">
        <v>247</v>
      </c>
      <c r="E27" s="83" t="s">
        <v>286</v>
      </c>
      <c r="F27" s="86" t="s">
        <v>242</v>
      </c>
      <c r="G27" s="86" t="s">
        <v>290</v>
      </c>
      <c r="H27" s="83" t="s">
        <v>239</v>
      </c>
      <c r="I27" s="86" t="s">
        <v>272</v>
      </c>
      <c r="J27" s="86" t="s">
        <v>254</v>
      </c>
      <c r="K27" s="87" t="s">
        <v>258</v>
      </c>
      <c r="L27" s="83"/>
      <c r="M27" s="87" t="s">
        <v>284</v>
      </c>
      <c r="N27" s="83"/>
      <c r="O27" s="83"/>
      <c r="P27" s="83"/>
      <c r="Q27" s="83"/>
      <c r="R27" s="83"/>
      <c r="S27" s="83"/>
      <c r="T27" s="83"/>
      <c r="U27" s="83"/>
      <c r="V27" s="83"/>
      <c r="W27" s="83"/>
      <c r="X27" s="83"/>
      <c r="Y27" s="83"/>
      <c r="Z27" s="83"/>
    </row>
    <row r="28" spans="1:28" x14ac:dyDescent="0.25">
      <c r="A28" s="83" t="s">
        <v>241</v>
      </c>
      <c r="B28" s="83" t="s">
        <v>268</v>
      </c>
      <c r="C28" s="83" t="s">
        <v>248</v>
      </c>
      <c r="D28" s="83" t="s">
        <v>249</v>
      </c>
      <c r="E28" s="83" t="s">
        <v>287</v>
      </c>
      <c r="F28" s="86" t="s">
        <v>243</v>
      </c>
      <c r="G28" s="86" t="s">
        <v>291</v>
      </c>
      <c r="H28" s="83" t="s">
        <v>239</v>
      </c>
      <c r="I28" s="86" t="s">
        <v>273</v>
      </c>
      <c r="J28" s="86" t="s">
        <v>255</v>
      </c>
      <c r="K28" s="87" t="s">
        <v>259</v>
      </c>
      <c r="L28" s="88"/>
      <c r="M28" s="87" t="s">
        <v>0</v>
      </c>
      <c r="N28" s="87"/>
      <c r="O28" s="87"/>
      <c r="P28" s="87"/>
      <c r="Q28" s="87"/>
      <c r="R28" s="87"/>
      <c r="S28" s="87"/>
      <c r="T28" s="87"/>
      <c r="U28" s="87"/>
      <c r="V28" s="87"/>
      <c r="W28" s="87"/>
      <c r="X28" s="87"/>
      <c r="Y28" s="87"/>
      <c r="Z28" s="87"/>
    </row>
    <row r="29" spans="1:28" x14ac:dyDescent="0.25">
      <c r="A29" s="83" t="s">
        <v>241</v>
      </c>
      <c r="B29" s="83" t="s">
        <v>269</v>
      </c>
      <c r="C29" s="83" t="s">
        <v>250</v>
      </c>
      <c r="D29" s="83" t="s">
        <v>251</v>
      </c>
      <c r="E29" s="83" t="s">
        <v>288</v>
      </c>
      <c r="F29" s="86" t="s">
        <v>244</v>
      </c>
      <c r="G29" s="86" t="s">
        <v>292</v>
      </c>
      <c r="H29" s="83" t="s">
        <v>239</v>
      </c>
      <c r="I29" s="86" t="s">
        <v>274</v>
      </c>
      <c r="J29" s="86" t="s">
        <v>256</v>
      </c>
      <c r="K29" s="87" t="s">
        <v>260</v>
      </c>
      <c r="L29" s="88"/>
      <c r="M29" s="83"/>
      <c r="N29" s="83"/>
      <c r="O29" s="83"/>
      <c r="P29" s="83"/>
      <c r="Q29" s="83"/>
      <c r="R29" s="83"/>
      <c r="S29" s="83"/>
      <c r="T29" s="83"/>
      <c r="U29" s="83"/>
      <c r="V29" s="83"/>
      <c r="W29" s="83"/>
      <c r="X29" s="83"/>
      <c r="Y29" s="83"/>
      <c r="Z29" s="83"/>
    </row>
    <row r="30" spans="1:28" x14ac:dyDescent="0.25">
      <c r="A30" s="83" t="s">
        <v>241</v>
      </c>
      <c r="B30" s="83" t="s">
        <v>270</v>
      </c>
      <c r="C30" s="83" t="s">
        <v>252</v>
      </c>
      <c r="D30" s="83" t="s">
        <v>253</v>
      </c>
      <c r="E30" s="83" t="s">
        <v>289</v>
      </c>
      <c r="F30" s="86" t="s">
        <v>245</v>
      </c>
      <c r="G30" s="86" t="s">
        <v>293</v>
      </c>
      <c r="H30" s="83" t="s">
        <v>239</v>
      </c>
      <c r="I30" s="86" t="s">
        <v>275</v>
      </c>
      <c r="J30" s="86" t="s">
        <v>257</v>
      </c>
      <c r="K30" s="87" t="s">
        <v>261</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239</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1" t="s">
        <v>8</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7" t="s">
        <v>7</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296" t="str">
        <f>'1. паспорт местоположение'!A12:C12</f>
        <v>N_TP1200.AS.0008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7" t="s">
        <v>6</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5</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484</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3" t="s">
        <v>4</v>
      </c>
      <c r="B19" s="303" t="s">
        <v>87</v>
      </c>
      <c r="C19" s="303" t="s">
        <v>86</v>
      </c>
      <c r="D19" s="303" t="s">
        <v>75</v>
      </c>
      <c r="E19" s="339" t="s">
        <v>85</v>
      </c>
      <c r="F19" s="340"/>
      <c r="G19" s="340"/>
      <c r="H19" s="340"/>
      <c r="I19" s="341"/>
      <c r="J19" s="303" t="s">
        <v>84</v>
      </c>
      <c r="K19" s="303"/>
      <c r="L19" s="303"/>
      <c r="M19" s="303"/>
      <c r="N19" s="303"/>
      <c r="O19" s="303"/>
      <c r="P19" s="4"/>
      <c r="Q19" s="4"/>
      <c r="R19" s="4"/>
      <c r="S19" s="4"/>
      <c r="T19" s="4"/>
      <c r="U19" s="4"/>
      <c r="V19" s="4"/>
      <c r="W19" s="4"/>
    </row>
    <row r="20" spans="1:26" s="3" customFormat="1" ht="51" customHeight="1" x14ac:dyDescent="0.2">
      <c r="A20" s="303"/>
      <c r="B20" s="303"/>
      <c r="C20" s="303"/>
      <c r="D20" s="303"/>
      <c r="E20" s="36" t="s">
        <v>83</v>
      </c>
      <c r="F20" s="36" t="s">
        <v>82</v>
      </c>
      <c r="G20" s="36" t="s">
        <v>81</v>
      </c>
      <c r="H20" s="36" t="s">
        <v>80</v>
      </c>
      <c r="I20" s="36" t="s">
        <v>79</v>
      </c>
      <c r="J20" s="36" t="s">
        <v>78</v>
      </c>
      <c r="K20" s="36" t="s">
        <v>3</v>
      </c>
      <c r="L20" s="44" t="s">
        <v>2</v>
      </c>
      <c r="M20" s="43" t="s">
        <v>235</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BB26" sqref="BB26"/>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59" width="16.7109375" style="228" customWidth="1"/>
    <col min="60" max="60" width="26.28515625" style="228" customWidth="1"/>
    <col min="61" max="79" width="16.7109375" style="228" customWidth="1"/>
    <col min="80" max="95" width="17.85546875" style="228" customWidth="1"/>
    <col min="96" max="125" width="16.7109375" style="228" customWidth="1"/>
    <col min="126" max="16384" width="9.140625" style="228"/>
  </cols>
  <sheetData>
    <row r="1" spans="1:111" s="227" customFormat="1" ht="12.75" customHeight="1" x14ac:dyDescent="0.2">
      <c r="A1" s="435"/>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26"/>
      <c r="AM1" s="226"/>
      <c r="AN1" s="226"/>
      <c r="AO1" s="226"/>
      <c r="AP1" s="226"/>
      <c r="AQ1" s="226"/>
      <c r="AR1" s="226"/>
      <c r="AS1" s="226"/>
      <c r="AT1" s="226"/>
      <c r="AU1" s="226"/>
      <c r="AV1" s="226"/>
      <c r="AW1" s="35" t="s">
        <v>68</v>
      </c>
      <c r="AX1" s="226"/>
      <c r="AY1" s="226"/>
      <c r="AZ1" s="226"/>
      <c r="BA1" s="226"/>
      <c r="BB1" s="226"/>
      <c r="BC1" s="226"/>
      <c r="BD1" s="226"/>
      <c r="BE1" s="226"/>
      <c r="BF1" s="226"/>
      <c r="BG1" s="226"/>
      <c r="BH1" s="226"/>
      <c r="BI1" s="226"/>
      <c r="BJ1" s="226"/>
      <c r="BK1" s="226"/>
      <c r="BL1" s="226"/>
      <c r="BM1" s="226"/>
      <c r="BN1" s="226"/>
      <c r="BO1" s="226"/>
      <c r="BP1" s="226"/>
      <c r="BQ1" s="226"/>
      <c r="BR1" s="226"/>
      <c r="BS1" s="226"/>
      <c r="BT1" s="226"/>
      <c r="BU1" s="226"/>
      <c r="BV1" s="226"/>
      <c r="BW1" s="226"/>
      <c r="BX1" s="226"/>
      <c r="BY1" s="226"/>
      <c r="BZ1" s="226"/>
      <c r="CA1" s="226"/>
      <c r="CB1" s="226"/>
      <c r="CC1" s="226"/>
      <c r="CD1" s="226"/>
      <c r="CE1" s="226"/>
      <c r="CF1" s="226"/>
      <c r="CG1" s="226"/>
      <c r="CH1" s="226"/>
      <c r="CI1" s="226"/>
      <c r="CJ1" s="226"/>
      <c r="CK1" s="226"/>
      <c r="CL1" s="226"/>
      <c r="CM1" s="226"/>
      <c r="CN1" s="226"/>
      <c r="CO1" s="226"/>
      <c r="CP1" s="226"/>
      <c r="CQ1" s="226"/>
      <c r="CR1" s="226"/>
      <c r="CS1" s="226"/>
      <c r="CT1" s="226"/>
      <c r="CU1" s="226"/>
      <c r="CV1" s="226"/>
      <c r="CW1" s="226"/>
      <c r="CX1" s="226"/>
      <c r="CY1" s="226"/>
      <c r="CZ1" s="226"/>
      <c r="DA1" s="226"/>
      <c r="DB1" s="226"/>
      <c r="DC1" s="226"/>
      <c r="DD1" s="226"/>
      <c r="DE1" s="226"/>
      <c r="DF1" s="226"/>
      <c r="DG1" s="226"/>
    </row>
    <row r="2" spans="1:111" s="227" customFormat="1" ht="12.75" customHeight="1" x14ac:dyDescent="0.3">
      <c r="A2" s="435"/>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26"/>
      <c r="AM2" s="226"/>
      <c r="AN2" s="226"/>
      <c r="AO2" s="226"/>
      <c r="AP2" s="226"/>
      <c r="AQ2" s="226"/>
      <c r="AR2" s="226"/>
      <c r="AS2" s="226"/>
      <c r="AT2" s="226"/>
      <c r="AU2" s="226"/>
      <c r="AV2" s="226"/>
      <c r="AW2" s="15" t="s">
        <v>9</v>
      </c>
      <c r="AX2" s="226"/>
      <c r="AY2" s="226"/>
      <c r="AZ2" s="226"/>
      <c r="BA2" s="226"/>
      <c r="BB2" s="226"/>
      <c r="BC2" s="226"/>
      <c r="BD2" s="226"/>
      <c r="BE2" s="226"/>
      <c r="BF2" s="226"/>
      <c r="BG2" s="226"/>
      <c r="BH2" s="226"/>
      <c r="BI2" s="226"/>
      <c r="BJ2" s="226"/>
      <c r="BK2" s="226"/>
      <c r="BL2" s="226"/>
      <c r="BM2" s="226"/>
      <c r="BN2" s="226"/>
      <c r="BO2" s="226"/>
      <c r="BP2" s="226"/>
      <c r="BQ2" s="226"/>
      <c r="BR2" s="226"/>
      <c r="BS2" s="226"/>
      <c r="BT2" s="226"/>
      <c r="BU2" s="226"/>
      <c r="BV2" s="226"/>
      <c r="BW2" s="226"/>
      <c r="BX2" s="226"/>
      <c r="BY2" s="226"/>
      <c r="BZ2" s="226"/>
      <c r="CA2" s="226"/>
      <c r="CB2" s="226"/>
      <c r="CC2" s="226"/>
      <c r="CD2" s="226"/>
      <c r="CE2" s="226"/>
      <c r="CF2" s="226"/>
      <c r="CG2" s="226"/>
      <c r="CH2" s="226"/>
      <c r="CI2" s="226"/>
      <c r="CJ2" s="226"/>
      <c r="CK2" s="226"/>
      <c r="CL2" s="226"/>
      <c r="CM2" s="226"/>
      <c r="CN2" s="226"/>
      <c r="CO2" s="226"/>
      <c r="CP2" s="226"/>
      <c r="CQ2" s="226"/>
      <c r="CR2" s="226"/>
      <c r="CS2" s="226"/>
      <c r="CT2" s="226"/>
      <c r="CU2" s="226"/>
      <c r="CV2" s="226"/>
      <c r="CW2" s="226"/>
      <c r="CX2" s="226"/>
      <c r="CY2" s="226"/>
      <c r="CZ2" s="226"/>
      <c r="DA2" s="226"/>
      <c r="DB2" s="226"/>
      <c r="DC2" s="226"/>
      <c r="DD2" s="226"/>
      <c r="DE2" s="226"/>
      <c r="DF2" s="226"/>
      <c r="DG2" s="226"/>
    </row>
    <row r="3" spans="1:111" ht="18.75" x14ac:dyDescent="0.3">
      <c r="A3" s="435"/>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c r="AW3" s="15" t="s">
        <v>617</v>
      </c>
    </row>
    <row r="4" spans="1:111" ht="18.75" x14ac:dyDescent="0.3">
      <c r="A4" s="284"/>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284"/>
      <c r="AK4" s="284"/>
      <c r="AW4" s="15"/>
    </row>
    <row r="5" spans="1:111" s="12" customFormat="1" ht="18.75" customHeight="1" x14ac:dyDescent="0.2">
      <c r="A5" s="436" t="str">
        <f>'1. паспорт местоположение'!A5:C5</f>
        <v>Год раскрытия информации: 2025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row>
    <row r="6" spans="1:111" s="12" customFormat="1" ht="18.75" x14ac:dyDescent="0.3">
      <c r="A6" s="17"/>
      <c r="I6" s="16"/>
      <c r="J6" s="16"/>
      <c r="K6" s="15"/>
    </row>
    <row r="7" spans="1:111" s="12" customFormat="1" ht="18.75" x14ac:dyDescent="0.2">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111" s="12" customFormat="1" ht="18.75" x14ac:dyDescent="0.2">
      <c r="A8" s="280"/>
      <c r="B8" s="280"/>
      <c r="C8" s="280"/>
      <c r="D8" s="280"/>
      <c r="E8" s="280"/>
      <c r="F8" s="280"/>
      <c r="G8" s="280"/>
      <c r="H8" s="280"/>
      <c r="I8" s="280"/>
      <c r="J8" s="280"/>
      <c r="K8" s="280"/>
      <c r="L8" s="147"/>
      <c r="M8" s="147"/>
      <c r="N8" s="147"/>
      <c r="O8" s="147"/>
      <c r="P8" s="147"/>
      <c r="Q8" s="147"/>
      <c r="R8" s="147"/>
      <c r="S8" s="147"/>
      <c r="T8" s="147"/>
      <c r="U8" s="147"/>
      <c r="V8" s="147"/>
      <c r="W8" s="147"/>
      <c r="X8" s="147"/>
      <c r="Y8" s="147"/>
    </row>
    <row r="9" spans="1:111" s="12" customFormat="1" ht="18.75" customHeight="1" x14ac:dyDescent="0.2">
      <c r="A9" s="437" t="s">
        <v>598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row>
    <row r="10" spans="1:111" s="12" customFormat="1" ht="18.75" customHeight="1" x14ac:dyDescent="0.2">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111" s="12" customFormat="1" ht="18.75" x14ac:dyDescent="0.2">
      <c r="A11" s="280"/>
      <c r="B11" s="280"/>
      <c r="C11" s="280"/>
      <c r="D11" s="280"/>
      <c r="E11" s="280"/>
      <c r="F11" s="280"/>
      <c r="G11" s="280"/>
      <c r="H11" s="280"/>
      <c r="I11" s="280"/>
      <c r="J11" s="280"/>
      <c r="K11" s="280"/>
      <c r="L11" s="147"/>
      <c r="M11" s="147"/>
      <c r="N11" s="147"/>
      <c r="O11" s="147"/>
      <c r="P11" s="147"/>
      <c r="Q11" s="147"/>
      <c r="R11" s="147"/>
      <c r="S11" s="147"/>
      <c r="T11" s="147"/>
      <c r="U11" s="147"/>
      <c r="V11" s="147"/>
      <c r="W11" s="147"/>
      <c r="X11" s="147"/>
      <c r="Y11" s="147"/>
    </row>
    <row r="12" spans="1:111" s="12" customFormat="1" ht="18.75" customHeight="1" x14ac:dyDescent="0.2">
      <c r="A12" s="429" t="str">
        <f>'1. паспорт местоположение'!A12:C12</f>
        <v>N_TP1200.AS.0008</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111" s="12" customFormat="1" ht="18.75" customHeight="1" x14ac:dyDescent="0.2">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111"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111" s="3" customFormat="1" ht="12" x14ac:dyDescent="0.2">
      <c r="A15" s="4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111" s="3" customFormat="1" ht="15" customHeight="1" x14ac:dyDescent="0.2">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61"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61" s="3" customFormat="1" ht="15" customHeight="1" x14ac:dyDescent="0.2">
      <c r="A18" s="311" t="s">
        <v>485</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30"/>
      <c r="BD23" s="231"/>
      <c r="BE23" s="232"/>
      <c r="BF23" s="232"/>
      <c r="BG23" s="232"/>
      <c r="BH23" s="232"/>
      <c r="BI23" s="232"/>
    </row>
    <row r="24" spans="1:61" ht="18.75" customHeight="1" thickBot="1" x14ac:dyDescent="0.3">
      <c r="A24" s="233" t="s">
        <v>335</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4"/>
      <c r="AL24" s="234"/>
      <c r="AN24" s="235"/>
      <c r="AO24" s="236"/>
      <c r="AP24" s="236"/>
      <c r="AQ24" s="236"/>
      <c r="AR24" s="236"/>
    </row>
    <row r="25" spans="1:61" ht="18.75" customHeight="1" x14ac:dyDescent="0.25">
      <c r="A25" s="430" t="s">
        <v>579</v>
      </c>
      <c r="B25" s="431"/>
      <c r="C25" s="431"/>
      <c r="D25" s="431"/>
      <c r="E25" s="431"/>
      <c r="F25" s="431"/>
      <c r="G25" s="431"/>
      <c r="H25" s="431"/>
      <c r="I25" s="431"/>
      <c r="J25" s="431"/>
      <c r="K25" s="431"/>
      <c r="L25" s="431"/>
      <c r="M25" s="431"/>
      <c r="N25" s="431"/>
      <c r="O25" s="431"/>
      <c r="P25" s="431"/>
      <c r="Q25" s="431"/>
      <c r="R25" s="431"/>
      <c r="S25" s="431"/>
      <c r="T25" s="431"/>
      <c r="U25" s="431"/>
      <c r="V25" s="431"/>
      <c r="W25" s="431"/>
      <c r="X25" s="431"/>
      <c r="Y25" s="431"/>
      <c r="Z25" s="431"/>
      <c r="AA25" s="431"/>
      <c r="AB25" s="431"/>
      <c r="AC25" s="431"/>
      <c r="AD25" s="431"/>
      <c r="AE25" s="431"/>
      <c r="AF25" s="431"/>
      <c r="AG25" s="431"/>
      <c r="AH25" s="431"/>
      <c r="AI25" s="431"/>
      <c r="AJ25" s="432"/>
      <c r="AK25" s="433">
        <f>'6.2. Паспорт фин осв ввод'!D30*1000000</f>
        <v>93376.200000000012</v>
      </c>
      <c r="AL25" s="434"/>
      <c r="AN25" s="229" t="s">
        <v>334</v>
      </c>
      <c r="AO25" s="237"/>
      <c r="AP25" s="237"/>
    </row>
    <row r="26" spans="1:61" ht="15.75" customHeight="1" x14ac:dyDescent="0.25">
      <c r="A26" s="396" t="s">
        <v>333</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8"/>
      <c r="AK26" s="438"/>
      <c r="AL26" s="439"/>
      <c r="AN26" s="427" t="s">
        <v>332</v>
      </c>
      <c r="AO26" s="428"/>
      <c r="AP26" s="238">
        <f>SUM(AK95:CQ95)</f>
        <v>0</v>
      </c>
    </row>
    <row r="27" spans="1:61" x14ac:dyDescent="0.25">
      <c r="A27" s="396" t="s">
        <v>331</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8"/>
      <c r="AK27" s="425">
        <v>49</v>
      </c>
      <c r="AL27" s="426"/>
      <c r="AN27" s="427" t="s">
        <v>330</v>
      </c>
      <c r="AO27" s="428"/>
      <c r="AP27" s="238" t="str">
        <f>IF(SUM(AK96:CQ96)=0,"не окупается",SUM(AK96:CQ96))</f>
        <v>не окупается</v>
      </c>
    </row>
    <row r="28" spans="1:61" ht="15" customHeight="1" x14ac:dyDescent="0.25">
      <c r="A28" s="396" t="s">
        <v>329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425">
        <v>1</v>
      </c>
      <c r="AL28" s="426"/>
      <c r="AN28" s="427" t="s">
        <v>580</v>
      </c>
      <c r="AO28" s="428"/>
      <c r="AP28" s="239">
        <f>AW93</f>
        <v>-122677.24919760504</v>
      </c>
      <c r="AU28" s="240"/>
      <c r="AW28" s="241"/>
      <c r="AX28" s="241"/>
    </row>
    <row r="29" spans="1:61" ht="15" customHeight="1" x14ac:dyDescent="0.25">
      <c r="A29" s="396" t="s">
        <v>328</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423">
        <f>AM52*1000/1.2</f>
        <v>0</v>
      </c>
      <c r="AL29" s="424"/>
      <c r="AN29" s="427" t="s">
        <v>581</v>
      </c>
      <c r="AO29" s="428"/>
      <c r="AP29" s="242" t="str">
        <f>IF(AP28&gt;0,"да","нет")</f>
        <v>нет</v>
      </c>
      <c r="AU29" s="240"/>
    </row>
    <row r="30" spans="1:61" ht="15" customHeight="1" x14ac:dyDescent="0.25">
      <c r="A30" s="396" t="s">
        <v>582</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8"/>
      <c r="AK30" s="423">
        <v>1</v>
      </c>
      <c r="AL30" s="424"/>
      <c r="AU30" s="240"/>
    </row>
    <row r="31" spans="1:61" x14ac:dyDescent="0.25">
      <c r="A31" s="396" t="s">
        <v>327</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8"/>
      <c r="AK31" s="421">
        <v>1</v>
      </c>
      <c r="AL31" s="422"/>
      <c r="AU31" s="240"/>
    </row>
    <row r="32" spans="1:61" x14ac:dyDescent="0.25">
      <c r="A32" s="396" t="s">
        <v>311</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8"/>
      <c r="AK32" s="421">
        <f>-AM68</f>
        <v>0</v>
      </c>
      <c r="AL32" s="422"/>
    </row>
    <row r="33" spans="1:95" x14ac:dyDescent="0.25">
      <c r="A33" s="396" t="s">
        <v>326</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8"/>
      <c r="AK33" s="421">
        <v>1</v>
      </c>
      <c r="AL33" s="422"/>
    </row>
    <row r="34" spans="1:95" x14ac:dyDescent="0.25">
      <c r="A34" s="396" t="s">
        <v>325</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8"/>
      <c r="AK34" s="421">
        <v>1</v>
      </c>
      <c r="AL34" s="422"/>
    </row>
    <row r="35" spans="1:95"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8"/>
      <c r="AK35" s="419"/>
      <c r="AL35" s="420"/>
    </row>
    <row r="36" spans="1:95" x14ac:dyDescent="0.25">
      <c r="A36" s="396" t="s">
        <v>304</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8"/>
      <c r="AK36" s="406">
        <v>0.2</v>
      </c>
      <c r="AL36" s="407"/>
    </row>
    <row r="37" spans="1:95" x14ac:dyDescent="0.25">
      <c r="A37" s="396" t="s">
        <v>576</v>
      </c>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8"/>
      <c r="AK37" s="421">
        <v>0</v>
      </c>
      <c r="AL37" s="422"/>
    </row>
    <row r="38" spans="1:95" x14ac:dyDescent="0.25">
      <c r="A38" s="396" t="s">
        <v>324</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8"/>
      <c r="AK38" s="419"/>
      <c r="AL38" s="420"/>
    </row>
    <row r="39" spans="1:95" x14ac:dyDescent="0.25">
      <c r="A39" s="396" t="s">
        <v>323</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8"/>
      <c r="AK39" s="417">
        <v>0</v>
      </c>
      <c r="AL39" s="418"/>
    </row>
    <row r="40" spans="1:95" x14ac:dyDescent="0.25">
      <c r="A40" s="396" t="s">
        <v>599</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8"/>
      <c r="AK40" s="419"/>
      <c r="AL40" s="420"/>
    </row>
    <row r="41" spans="1:95" x14ac:dyDescent="0.25">
      <c r="A41" s="396" t="s">
        <v>322</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8"/>
      <c r="AK41" s="406">
        <v>0</v>
      </c>
      <c r="AL41" s="407"/>
    </row>
    <row r="42" spans="1:95" x14ac:dyDescent="0.25">
      <c r="A42" s="396" t="s">
        <v>321</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8"/>
      <c r="AK42" s="406">
        <v>0</v>
      </c>
      <c r="AL42" s="407"/>
    </row>
    <row r="43" spans="1:95" x14ac:dyDescent="0.25">
      <c r="A43" s="396" t="s">
        <v>320</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8"/>
      <c r="AK43" s="406">
        <v>0</v>
      </c>
      <c r="AL43" s="407"/>
      <c r="BJ43" s="243"/>
    </row>
    <row r="44" spans="1:95" x14ac:dyDescent="0.25">
      <c r="A44" s="396" t="s">
        <v>319</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8"/>
      <c r="AK44" s="406">
        <v>0.14080000000000001</v>
      </c>
      <c r="AL44" s="407"/>
      <c r="BE44" s="244"/>
      <c r="BF44" s="244"/>
      <c r="BG44" s="244"/>
      <c r="BH44" s="244"/>
      <c r="BI44" s="244"/>
      <c r="BJ44" s="244"/>
    </row>
    <row r="45" spans="1:95" x14ac:dyDescent="0.25">
      <c r="A45" s="396" t="s">
        <v>318</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406">
        <f>1-AK43</f>
        <v>1</v>
      </c>
      <c r="AL45" s="407"/>
    </row>
    <row r="46" spans="1:95" ht="16.5" thickBot="1" x14ac:dyDescent="0.3">
      <c r="A46" s="408" t="s">
        <v>600</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10"/>
      <c r="AK46" s="411">
        <f>AK45*AK44+AK43*AK42*(1-AK36)</f>
        <v>0.14080000000000001</v>
      </c>
      <c r="AL46" s="412"/>
    </row>
    <row r="47" spans="1:95" x14ac:dyDescent="0.25">
      <c r="A47" s="413" t="s">
        <v>317</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369">
        <v>2026</v>
      </c>
      <c r="AL47" s="416"/>
      <c r="AM47" s="245">
        <v>2027</v>
      </c>
      <c r="AN47" s="246">
        <v>2028</v>
      </c>
      <c r="AO47" s="246">
        <v>2029</v>
      </c>
      <c r="AP47" s="246">
        <v>2030</v>
      </c>
      <c r="AQ47" s="246">
        <v>2031</v>
      </c>
      <c r="AR47" s="246">
        <v>2032</v>
      </c>
      <c r="AS47" s="246">
        <v>2033</v>
      </c>
      <c r="AT47" s="246">
        <v>2034</v>
      </c>
      <c r="AU47" s="246">
        <v>2035</v>
      </c>
      <c r="AV47" s="246">
        <v>2036</v>
      </c>
      <c r="AW47" s="246">
        <v>2037</v>
      </c>
      <c r="AX47" s="246">
        <v>2038</v>
      </c>
      <c r="AY47" s="246">
        <v>2039</v>
      </c>
      <c r="AZ47" s="246">
        <v>2040</v>
      </c>
      <c r="BA47" s="246">
        <v>2041</v>
      </c>
      <c r="BB47" s="246">
        <v>2042</v>
      </c>
      <c r="BC47" s="246">
        <v>2043</v>
      </c>
      <c r="BD47" s="246">
        <v>2044</v>
      </c>
      <c r="BE47" s="246">
        <v>2045</v>
      </c>
      <c r="BF47" s="246">
        <v>2046</v>
      </c>
      <c r="BG47" s="246">
        <v>2047</v>
      </c>
      <c r="BH47" s="246">
        <v>2048</v>
      </c>
      <c r="BI47" s="246">
        <v>2049</v>
      </c>
      <c r="BJ47" s="246">
        <v>2050</v>
      </c>
      <c r="BK47" s="246">
        <v>2051</v>
      </c>
      <c r="BL47" s="246">
        <v>2052</v>
      </c>
      <c r="BM47" s="246">
        <v>2053</v>
      </c>
      <c r="BN47" s="246">
        <v>2054</v>
      </c>
      <c r="BO47" s="246">
        <v>2055</v>
      </c>
      <c r="BP47" s="246">
        <v>2056</v>
      </c>
      <c r="BQ47" s="246">
        <v>2057</v>
      </c>
      <c r="BR47" s="246">
        <v>2058</v>
      </c>
      <c r="BS47" s="246">
        <v>2059</v>
      </c>
      <c r="BT47" s="246">
        <v>2060</v>
      </c>
      <c r="BU47" s="246">
        <v>2061</v>
      </c>
      <c r="BV47" s="246">
        <v>2062</v>
      </c>
      <c r="BW47" s="246">
        <v>2063</v>
      </c>
      <c r="BX47" s="246">
        <v>2064</v>
      </c>
      <c r="BY47" s="246">
        <v>2065</v>
      </c>
      <c r="BZ47" s="246">
        <v>2066</v>
      </c>
      <c r="CA47" s="246">
        <v>2067</v>
      </c>
      <c r="CB47" s="246">
        <v>2068</v>
      </c>
      <c r="CC47" s="246">
        <v>2069</v>
      </c>
      <c r="CD47" s="246">
        <v>2070</v>
      </c>
      <c r="CE47" s="246">
        <v>2071</v>
      </c>
      <c r="CF47" s="246">
        <v>2072</v>
      </c>
      <c r="CG47" s="246">
        <v>2073</v>
      </c>
      <c r="CH47" s="246">
        <v>2074</v>
      </c>
      <c r="CI47" s="246">
        <v>2075</v>
      </c>
      <c r="CJ47" s="246">
        <v>2076</v>
      </c>
      <c r="CK47" s="246">
        <v>2077</v>
      </c>
      <c r="CL47" s="246">
        <v>2078</v>
      </c>
      <c r="CM47" s="246">
        <v>2079</v>
      </c>
      <c r="CN47" s="246">
        <v>2080</v>
      </c>
      <c r="CO47" s="246">
        <v>2081</v>
      </c>
      <c r="CP47" s="246">
        <v>2082</v>
      </c>
      <c r="CQ47" s="246">
        <v>2083</v>
      </c>
    </row>
    <row r="48" spans="1:95" outlineLevel="1" x14ac:dyDescent="0.25">
      <c r="A48" s="396" t="s">
        <v>316</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8"/>
      <c r="AK48" s="399">
        <v>0.04</v>
      </c>
      <c r="AL48" s="400"/>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c r="BA48" s="247">
        <v>0.04</v>
      </c>
      <c r="BB48" s="247">
        <v>0.04</v>
      </c>
      <c r="BC48" s="247">
        <v>0.04</v>
      </c>
      <c r="BD48" s="247">
        <v>0.04</v>
      </c>
      <c r="BE48" s="247">
        <v>0.04</v>
      </c>
      <c r="BF48" s="247">
        <v>0.04</v>
      </c>
      <c r="BG48" s="247">
        <v>0.04</v>
      </c>
      <c r="BH48" s="247">
        <v>0.04</v>
      </c>
      <c r="BI48" s="247">
        <v>0.04</v>
      </c>
      <c r="BJ48" s="247">
        <v>0.04</v>
      </c>
      <c r="BK48" s="247">
        <v>0.04</v>
      </c>
      <c r="BL48" s="247">
        <v>0.04</v>
      </c>
      <c r="BM48" s="247">
        <v>0.04</v>
      </c>
      <c r="BN48" s="247">
        <v>0.04</v>
      </c>
      <c r="BO48" s="247">
        <v>0.04</v>
      </c>
      <c r="BP48" s="247">
        <v>0.04</v>
      </c>
      <c r="BQ48" s="247">
        <v>0.04</v>
      </c>
      <c r="BR48" s="247">
        <v>0.04</v>
      </c>
      <c r="BS48" s="247">
        <v>0.04</v>
      </c>
      <c r="BT48" s="247">
        <v>0.04</v>
      </c>
      <c r="BU48" s="247">
        <v>0.04</v>
      </c>
      <c r="BV48" s="247">
        <v>0.04</v>
      </c>
      <c r="BW48" s="247">
        <v>0.04</v>
      </c>
      <c r="BX48" s="247">
        <v>0.04</v>
      </c>
      <c r="BY48" s="247">
        <v>0.04</v>
      </c>
      <c r="BZ48" s="247">
        <v>0.04</v>
      </c>
      <c r="CA48" s="247">
        <v>0.04</v>
      </c>
      <c r="CB48" s="247">
        <v>0.04</v>
      </c>
      <c r="CC48" s="247">
        <v>0.04</v>
      </c>
      <c r="CD48" s="247">
        <v>0.04</v>
      </c>
      <c r="CE48" s="247">
        <v>0.04</v>
      </c>
      <c r="CF48" s="247">
        <v>0.04</v>
      </c>
      <c r="CG48" s="247">
        <v>0.04</v>
      </c>
      <c r="CH48" s="247">
        <v>0.04</v>
      </c>
      <c r="CI48" s="247">
        <v>0.04</v>
      </c>
      <c r="CJ48" s="247">
        <v>0.04</v>
      </c>
      <c r="CK48" s="247">
        <v>0.04</v>
      </c>
      <c r="CL48" s="247">
        <v>0.04</v>
      </c>
      <c r="CM48" s="247">
        <v>0.04</v>
      </c>
      <c r="CN48" s="247">
        <v>0.04</v>
      </c>
      <c r="CO48" s="247">
        <v>0.04</v>
      </c>
      <c r="CP48" s="247">
        <v>0.04</v>
      </c>
      <c r="CQ48" s="247">
        <v>0.04</v>
      </c>
    </row>
    <row r="49" spans="1:95" outlineLevel="1" x14ac:dyDescent="0.25">
      <c r="A49" s="396" t="s">
        <v>315</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8"/>
      <c r="AK49" s="399">
        <f>AK48</f>
        <v>0.04</v>
      </c>
      <c r="AL49" s="400"/>
      <c r="AM49" s="247">
        <f>(1+AK49)*(1+AM48)-1</f>
        <v>8.1600000000000117E-2</v>
      </c>
      <c r="AN49" s="248">
        <f>(1+AM49)*(1+AN48)-1</f>
        <v>0.12486400000000009</v>
      </c>
      <c r="AO49" s="248">
        <f t="shared" ref="AO49:CQ49" si="0">(1+AN49)*(1+AO48)-1</f>
        <v>0.16985856000000021</v>
      </c>
      <c r="AP49" s="248">
        <f t="shared" si="0"/>
        <v>0.21665290240000035</v>
      </c>
      <c r="AQ49" s="248">
        <f t="shared" si="0"/>
        <v>0.26531901849600037</v>
      </c>
      <c r="AR49" s="248">
        <f t="shared" si="0"/>
        <v>0.31593177923584048</v>
      </c>
      <c r="AS49" s="248">
        <f t="shared" si="0"/>
        <v>0.3685690504052741</v>
      </c>
      <c r="AT49" s="248">
        <f t="shared" si="0"/>
        <v>0.42331181242148519</v>
      </c>
      <c r="AU49" s="248">
        <f t="shared" si="0"/>
        <v>0.48024428491834459</v>
      </c>
      <c r="AV49" s="248">
        <f t="shared" si="0"/>
        <v>0.53945405631507848</v>
      </c>
      <c r="AW49" s="248">
        <f t="shared" si="0"/>
        <v>0.60103221856768174</v>
      </c>
      <c r="AX49" s="248">
        <f t="shared" si="0"/>
        <v>0.66507350731038906</v>
      </c>
      <c r="AY49" s="248">
        <f t="shared" si="0"/>
        <v>0.73167644760280459</v>
      </c>
      <c r="AZ49" s="248">
        <f t="shared" si="0"/>
        <v>0.80094350550691673</v>
      </c>
      <c r="BA49" s="248">
        <f t="shared" si="0"/>
        <v>0.87298124572719349</v>
      </c>
      <c r="BB49" s="248">
        <f t="shared" si="0"/>
        <v>0.94790049555628131</v>
      </c>
      <c r="BC49" s="248">
        <f t="shared" si="0"/>
        <v>1.0258165153785326</v>
      </c>
      <c r="BD49" s="248">
        <f>(1+BC49)*(1+BD48)-1</f>
        <v>1.1068491759936738</v>
      </c>
      <c r="BE49" s="248">
        <f t="shared" si="0"/>
        <v>1.1911231430334208</v>
      </c>
      <c r="BF49" s="248">
        <f t="shared" si="0"/>
        <v>1.2787680687547578</v>
      </c>
      <c r="BG49" s="248">
        <f t="shared" si="0"/>
        <v>1.369918791504948</v>
      </c>
      <c r="BH49" s="248">
        <f t="shared" si="0"/>
        <v>1.4647155431651462</v>
      </c>
      <c r="BI49" s="248">
        <f t="shared" si="0"/>
        <v>1.5633041648917523</v>
      </c>
      <c r="BJ49" s="248">
        <f t="shared" si="0"/>
        <v>1.6658363314874225</v>
      </c>
      <c r="BK49" s="248">
        <f t="shared" si="0"/>
        <v>1.7724697847469195</v>
      </c>
      <c r="BL49" s="248">
        <f t="shared" si="0"/>
        <v>1.8833685761367964</v>
      </c>
      <c r="BM49" s="248">
        <f t="shared" si="0"/>
        <v>1.9987033191822685</v>
      </c>
      <c r="BN49" s="248">
        <f t="shared" si="0"/>
        <v>2.1186514519495594</v>
      </c>
      <c r="BO49" s="248">
        <f t="shared" si="0"/>
        <v>2.2433975100275418</v>
      </c>
      <c r="BP49" s="248">
        <f t="shared" si="0"/>
        <v>2.3731334104286437</v>
      </c>
      <c r="BQ49" s="248">
        <f t="shared" si="0"/>
        <v>2.5080587468457893</v>
      </c>
      <c r="BR49" s="248">
        <f t="shared" si="0"/>
        <v>2.6483810967196209</v>
      </c>
      <c r="BS49" s="248">
        <f t="shared" si="0"/>
        <v>2.7943163405884057</v>
      </c>
      <c r="BT49" s="248">
        <f t="shared" si="0"/>
        <v>2.9460889942119421</v>
      </c>
      <c r="BU49" s="248">
        <f t="shared" si="0"/>
        <v>3.1039325539804201</v>
      </c>
      <c r="BV49" s="248">
        <f t="shared" si="0"/>
        <v>3.2680898561396372</v>
      </c>
      <c r="BW49" s="248">
        <f t="shared" si="0"/>
        <v>3.438813450385223</v>
      </c>
      <c r="BX49" s="248">
        <f t="shared" si="0"/>
        <v>3.6163659884006325</v>
      </c>
      <c r="BY49" s="248">
        <f t="shared" si="0"/>
        <v>3.8010206279366576</v>
      </c>
      <c r="BZ49" s="248">
        <f t="shared" si="0"/>
        <v>3.993061453054124</v>
      </c>
      <c r="CA49" s="248">
        <f t="shared" si="0"/>
        <v>4.1927839111762895</v>
      </c>
      <c r="CB49" s="248">
        <f t="shared" si="0"/>
        <v>4.4004952676233415</v>
      </c>
      <c r="CC49" s="248">
        <f t="shared" si="0"/>
        <v>4.6165150783282751</v>
      </c>
      <c r="CD49" s="248">
        <f t="shared" si="0"/>
        <v>4.8411756814614062</v>
      </c>
      <c r="CE49" s="248">
        <f t="shared" si="0"/>
        <v>5.0748227087198625</v>
      </c>
      <c r="CF49" s="248">
        <f t="shared" si="0"/>
        <v>5.317815617068657</v>
      </c>
      <c r="CG49" s="248">
        <f t="shared" si="0"/>
        <v>5.5705282417514033</v>
      </c>
      <c r="CH49" s="248">
        <f t="shared" si="0"/>
        <v>5.8333493714214599</v>
      </c>
      <c r="CI49" s="248">
        <f t="shared" si="0"/>
        <v>6.1066833462783183</v>
      </c>
      <c r="CJ49" s="248">
        <f t="shared" si="0"/>
        <v>6.3909506801294516</v>
      </c>
      <c r="CK49" s="248">
        <f t="shared" si="0"/>
        <v>6.6865887073346295</v>
      </c>
      <c r="CL49" s="248">
        <f t="shared" si="0"/>
        <v>6.9940522556280147</v>
      </c>
      <c r="CM49" s="248">
        <f t="shared" si="0"/>
        <v>7.3138143458531353</v>
      </c>
      <c r="CN49" s="248">
        <f t="shared" si="0"/>
        <v>7.6463669196872601</v>
      </c>
      <c r="CO49" s="248">
        <f t="shared" si="0"/>
        <v>7.9922215964747512</v>
      </c>
      <c r="CP49" s="248">
        <f t="shared" si="0"/>
        <v>8.3519104603337411</v>
      </c>
      <c r="CQ49" s="248">
        <f t="shared" si="0"/>
        <v>8.7259868787470918</v>
      </c>
    </row>
    <row r="50" spans="1:95" s="229" customFormat="1" ht="16.5" thickBot="1" x14ac:dyDescent="0.3">
      <c r="A50" s="401" t="s">
        <v>583</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3"/>
      <c r="AK50" s="404">
        <f>AK51*1000</f>
        <v>0</v>
      </c>
      <c r="AL50" s="405"/>
      <c r="AM50" s="249">
        <v>0</v>
      </c>
      <c r="AN50" s="250">
        <v>0</v>
      </c>
      <c r="AO50" s="250">
        <v>0</v>
      </c>
      <c r="AP50" s="250">
        <v>0</v>
      </c>
      <c r="AQ50" s="250">
        <v>0</v>
      </c>
      <c r="AR50" s="250">
        <v>0</v>
      </c>
      <c r="AS50" s="250">
        <v>0</v>
      </c>
      <c r="AT50" s="250">
        <v>0</v>
      </c>
      <c r="AU50" s="250">
        <v>0</v>
      </c>
      <c r="AV50" s="250">
        <v>0</v>
      </c>
      <c r="AW50" s="250">
        <v>0</v>
      </c>
      <c r="AX50" s="250">
        <v>0</v>
      </c>
      <c r="AY50" s="250">
        <v>0</v>
      </c>
      <c r="AZ50" s="250">
        <v>0</v>
      </c>
      <c r="BA50" s="250">
        <v>0</v>
      </c>
      <c r="BB50" s="250">
        <v>0</v>
      </c>
      <c r="BC50" s="250">
        <v>0</v>
      </c>
      <c r="BD50" s="250">
        <v>0</v>
      </c>
      <c r="BE50" s="250">
        <v>0</v>
      </c>
      <c r="BF50" s="250">
        <v>0</v>
      </c>
      <c r="BG50" s="250">
        <v>0</v>
      </c>
      <c r="BH50" s="250">
        <v>0</v>
      </c>
      <c r="BI50" s="250">
        <v>0</v>
      </c>
      <c r="BJ50" s="250">
        <v>0</v>
      </c>
      <c r="BK50" s="250">
        <v>0</v>
      </c>
      <c r="BL50" s="250">
        <v>0</v>
      </c>
      <c r="BM50" s="250">
        <v>0</v>
      </c>
      <c r="BN50" s="250">
        <v>0</v>
      </c>
      <c r="BO50" s="250">
        <v>0</v>
      </c>
      <c r="BP50" s="250">
        <v>0</v>
      </c>
      <c r="BQ50" s="250">
        <v>0</v>
      </c>
      <c r="BR50" s="250">
        <v>0</v>
      </c>
      <c r="BS50" s="250">
        <v>0</v>
      </c>
      <c r="BT50" s="250">
        <v>0</v>
      </c>
      <c r="BU50" s="250">
        <v>0</v>
      </c>
      <c r="BV50" s="250">
        <v>0</v>
      </c>
      <c r="BW50" s="250">
        <v>0</v>
      </c>
      <c r="BX50" s="250">
        <v>0</v>
      </c>
      <c r="BY50" s="250">
        <v>0</v>
      </c>
      <c r="BZ50" s="250">
        <v>0</v>
      </c>
      <c r="CA50" s="250">
        <v>0</v>
      </c>
      <c r="CB50" s="250">
        <v>0</v>
      </c>
      <c r="CC50" s="250">
        <v>0</v>
      </c>
      <c r="CD50" s="250">
        <v>0</v>
      </c>
      <c r="CE50" s="250">
        <v>0</v>
      </c>
      <c r="CF50" s="250">
        <v>0</v>
      </c>
      <c r="CG50" s="250">
        <v>0</v>
      </c>
      <c r="CH50" s="250">
        <v>0</v>
      </c>
      <c r="CI50" s="250">
        <v>0</v>
      </c>
      <c r="CJ50" s="250">
        <v>0</v>
      </c>
      <c r="CK50" s="250">
        <v>0</v>
      </c>
      <c r="CL50" s="250">
        <v>0</v>
      </c>
      <c r="CM50" s="250">
        <v>0</v>
      </c>
      <c r="CN50" s="250">
        <v>0</v>
      </c>
      <c r="CO50" s="250">
        <v>0</v>
      </c>
      <c r="CP50" s="250">
        <v>0</v>
      </c>
      <c r="CQ50" s="250">
        <v>0</v>
      </c>
    </row>
    <row r="51" spans="1:95" hidden="1" x14ac:dyDescent="0.25">
      <c r="A51" s="390" t="s">
        <v>584</v>
      </c>
      <c r="B51" s="391"/>
      <c r="C51" s="391"/>
      <c r="D51" s="391"/>
      <c r="E51" s="391"/>
      <c r="F51" s="391"/>
      <c r="G51" s="391"/>
      <c r="H51" s="391"/>
      <c r="I51" s="391"/>
      <c r="J51" s="391"/>
      <c r="K51" s="391"/>
      <c r="L51" s="391"/>
      <c r="M51" s="391"/>
      <c r="N51" s="391"/>
      <c r="O51" s="391"/>
      <c r="P51" s="391"/>
      <c r="Q51" s="391"/>
      <c r="R51" s="391"/>
      <c r="S51" s="391"/>
      <c r="T51" s="391"/>
      <c r="U51" s="391"/>
      <c r="V51" s="391"/>
      <c r="W51" s="391"/>
      <c r="X51" s="391"/>
      <c r="Y51" s="391"/>
      <c r="Z51" s="391"/>
      <c r="AA51" s="391"/>
      <c r="AB51" s="391"/>
      <c r="AC51" s="391"/>
      <c r="AD51" s="391"/>
      <c r="AE51" s="391"/>
      <c r="AF51" s="391"/>
      <c r="AG51" s="391"/>
      <c r="AH51" s="391"/>
      <c r="AI51" s="391"/>
      <c r="AJ51" s="391"/>
      <c r="AK51" s="392">
        <v>0</v>
      </c>
      <c r="AL51" s="392"/>
      <c r="AM51" s="251">
        <v>0</v>
      </c>
      <c r="AN51" s="252">
        <v>0</v>
      </c>
      <c r="AO51" s="252">
        <v>0</v>
      </c>
      <c r="AP51" s="252">
        <v>0</v>
      </c>
      <c r="AQ51" s="252">
        <v>0</v>
      </c>
      <c r="AR51" s="252">
        <v>0</v>
      </c>
      <c r="AS51" s="252">
        <v>0</v>
      </c>
      <c r="AT51" s="252">
        <v>0</v>
      </c>
      <c r="AU51" s="252">
        <v>0</v>
      </c>
      <c r="AV51" s="252">
        <v>0</v>
      </c>
      <c r="AW51" s="252">
        <v>0</v>
      </c>
      <c r="AX51" s="252">
        <v>0</v>
      </c>
      <c r="AY51" s="252">
        <v>0</v>
      </c>
      <c r="AZ51" s="252">
        <v>0</v>
      </c>
      <c r="BA51" s="252">
        <v>0</v>
      </c>
      <c r="BB51" s="252">
        <v>0</v>
      </c>
      <c r="BC51" s="252">
        <v>0</v>
      </c>
      <c r="BD51" s="252">
        <v>0</v>
      </c>
      <c r="BE51" s="252">
        <v>0</v>
      </c>
      <c r="BF51" s="252">
        <v>0</v>
      </c>
      <c r="BG51" s="252">
        <v>0</v>
      </c>
      <c r="BH51" s="252">
        <v>0</v>
      </c>
      <c r="BI51" s="252">
        <v>0</v>
      </c>
      <c r="BJ51" s="252">
        <v>0</v>
      </c>
      <c r="BK51" s="252">
        <v>0</v>
      </c>
      <c r="BL51" s="252">
        <v>0</v>
      </c>
      <c r="BM51" s="252">
        <v>0</v>
      </c>
      <c r="BN51" s="252">
        <v>0</v>
      </c>
      <c r="BO51" s="252">
        <v>0</v>
      </c>
      <c r="BP51" s="252">
        <v>0</v>
      </c>
      <c r="BQ51" s="252">
        <v>0</v>
      </c>
      <c r="BR51" s="252">
        <v>0</v>
      </c>
      <c r="BS51" s="252">
        <v>0</v>
      </c>
      <c r="BT51" s="252">
        <v>0</v>
      </c>
      <c r="BU51" s="252">
        <v>0</v>
      </c>
      <c r="BV51" s="252">
        <v>0</v>
      </c>
      <c r="BW51" s="252">
        <v>0</v>
      </c>
      <c r="BX51" s="252">
        <v>0</v>
      </c>
      <c r="BY51" s="252">
        <v>0</v>
      </c>
      <c r="BZ51" s="252">
        <v>0</v>
      </c>
      <c r="CA51" s="252">
        <v>0</v>
      </c>
      <c r="CB51" s="252">
        <v>0</v>
      </c>
      <c r="CC51" s="252">
        <v>0</v>
      </c>
      <c r="CD51" s="252">
        <v>0</v>
      </c>
      <c r="CE51" s="252">
        <v>0</v>
      </c>
      <c r="CF51" s="252">
        <v>0</v>
      </c>
      <c r="CG51" s="252">
        <v>0</v>
      </c>
      <c r="CH51" s="252">
        <v>0</v>
      </c>
      <c r="CI51" s="252">
        <v>0</v>
      </c>
      <c r="CJ51" s="252">
        <v>0</v>
      </c>
      <c r="CK51" s="252">
        <v>0</v>
      </c>
      <c r="CL51" s="252">
        <v>0</v>
      </c>
      <c r="CM51" s="252">
        <v>0</v>
      </c>
      <c r="CN51" s="252">
        <v>0</v>
      </c>
      <c r="CO51" s="252">
        <v>0</v>
      </c>
      <c r="CP51" s="252">
        <v>0</v>
      </c>
      <c r="CQ51" s="252">
        <v>0</v>
      </c>
    </row>
    <row r="52" spans="1:95" hidden="1" x14ac:dyDescent="0.25">
      <c r="A52" s="393" t="s">
        <v>585</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84"/>
      <c r="AL52" s="384"/>
      <c r="AM52" s="253">
        <v>0</v>
      </c>
      <c r="AN52" s="254">
        <v>0</v>
      </c>
      <c r="AO52" s="254">
        <v>0</v>
      </c>
      <c r="AP52" s="254">
        <v>0</v>
      </c>
      <c r="AQ52" s="254">
        <v>0</v>
      </c>
      <c r="AR52" s="254">
        <v>0</v>
      </c>
      <c r="AS52" s="254">
        <v>0</v>
      </c>
      <c r="AT52" s="254">
        <v>0</v>
      </c>
      <c r="AU52" s="254">
        <v>0</v>
      </c>
      <c r="AV52" s="254">
        <v>0</v>
      </c>
      <c r="AW52" s="254">
        <v>0</v>
      </c>
      <c r="AX52" s="254">
        <v>0</v>
      </c>
      <c r="AY52" s="254">
        <v>0</v>
      </c>
      <c r="AZ52" s="254">
        <v>0</v>
      </c>
      <c r="BA52" s="254">
        <v>0</v>
      </c>
      <c r="BB52" s="254">
        <v>0</v>
      </c>
      <c r="BC52" s="254">
        <v>0</v>
      </c>
      <c r="BD52" s="254">
        <v>0</v>
      </c>
      <c r="BE52" s="254">
        <v>0</v>
      </c>
      <c r="BF52" s="254">
        <v>0</v>
      </c>
      <c r="BG52" s="254">
        <v>0</v>
      </c>
      <c r="BH52" s="254">
        <v>0</v>
      </c>
      <c r="BI52" s="254">
        <v>0</v>
      </c>
      <c r="BJ52" s="254">
        <v>0</v>
      </c>
      <c r="BK52" s="254">
        <v>0</v>
      </c>
      <c r="BL52" s="254">
        <v>0</v>
      </c>
      <c r="BM52" s="254">
        <v>0</v>
      </c>
      <c r="BN52" s="254">
        <v>0</v>
      </c>
      <c r="BO52" s="254">
        <v>0</v>
      </c>
      <c r="BP52" s="254">
        <v>0</v>
      </c>
      <c r="BQ52" s="254">
        <v>0</v>
      </c>
      <c r="BR52" s="254">
        <v>0</v>
      </c>
      <c r="BS52" s="254">
        <v>0</v>
      </c>
      <c r="BT52" s="254">
        <v>0</v>
      </c>
      <c r="BU52" s="254">
        <v>0</v>
      </c>
      <c r="BV52" s="254">
        <v>0</v>
      </c>
      <c r="BW52" s="254">
        <v>0</v>
      </c>
      <c r="BX52" s="254">
        <v>0</v>
      </c>
      <c r="BY52" s="254">
        <v>0</v>
      </c>
      <c r="BZ52" s="254">
        <v>0</v>
      </c>
      <c r="CA52" s="254">
        <v>0</v>
      </c>
      <c r="CB52" s="254">
        <v>0</v>
      </c>
      <c r="CC52" s="254">
        <v>0</v>
      </c>
      <c r="CD52" s="254">
        <v>0</v>
      </c>
      <c r="CE52" s="254">
        <v>0</v>
      </c>
      <c r="CF52" s="254">
        <v>0</v>
      </c>
      <c r="CG52" s="254">
        <v>0</v>
      </c>
      <c r="CH52" s="254">
        <v>0</v>
      </c>
      <c r="CI52" s="254">
        <v>0</v>
      </c>
      <c r="CJ52" s="254">
        <v>0</v>
      </c>
      <c r="CK52" s="254">
        <v>0</v>
      </c>
      <c r="CL52" s="254">
        <v>0</v>
      </c>
      <c r="CM52" s="254">
        <v>0</v>
      </c>
      <c r="CN52" s="254">
        <v>0</v>
      </c>
      <c r="CO52" s="254">
        <v>0</v>
      </c>
      <c r="CP52" s="254">
        <v>0</v>
      </c>
      <c r="CQ52" s="254">
        <v>0</v>
      </c>
    </row>
    <row r="53" spans="1:95" hidden="1" x14ac:dyDescent="0.25">
      <c r="A53" s="393" t="s">
        <v>586</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v>0</v>
      </c>
      <c r="AL53" s="395"/>
      <c r="AM53" s="255">
        <v>0</v>
      </c>
      <c r="AN53" s="256">
        <v>0</v>
      </c>
      <c r="AO53" s="256">
        <v>0</v>
      </c>
      <c r="AP53" s="256">
        <v>0</v>
      </c>
      <c r="AQ53" s="256">
        <v>0</v>
      </c>
      <c r="AR53" s="256">
        <v>0</v>
      </c>
      <c r="AS53" s="256">
        <v>0</v>
      </c>
      <c r="AT53" s="256">
        <v>0</v>
      </c>
      <c r="AU53" s="256">
        <v>0</v>
      </c>
      <c r="AV53" s="256">
        <v>0</v>
      </c>
      <c r="AW53" s="256">
        <v>0</v>
      </c>
      <c r="AX53" s="256">
        <v>0</v>
      </c>
      <c r="AY53" s="256">
        <v>0</v>
      </c>
      <c r="AZ53" s="256">
        <v>0</v>
      </c>
      <c r="BA53" s="256">
        <v>0</v>
      </c>
      <c r="BB53" s="256">
        <v>0</v>
      </c>
      <c r="BC53" s="256">
        <v>0</v>
      </c>
      <c r="BD53" s="256">
        <v>0</v>
      </c>
      <c r="BE53" s="256">
        <v>0</v>
      </c>
      <c r="BF53" s="256">
        <v>0</v>
      </c>
      <c r="BG53" s="256">
        <v>0</v>
      </c>
      <c r="BH53" s="256">
        <v>0</v>
      </c>
      <c r="BI53" s="256">
        <v>0</v>
      </c>
      <c r="BJ53" s="256">
        <v>0</v>
      </c>
      <c r="BK53" s="256">
        <v>0</v>
      </c>
      <c r="BL53" s="256">
        <v>0</v>
      </c>
      <c r="BM53" s="256">
        <v>0</v>
      </c>
      <c r="BN53" s="256">
        <v>0</v>
      </c>
      <c r="BO53" s="256">
        <v>0</v>
      </c>
      <c r="BP53" s="256">
        <v>0</v>
      </c>
      <c r="BQ53" s="256">
        <v>0</v>
      </c>
      <c r="BR53" s="256">
        <v>0</v>
      </c>
      <c r="BS53" s="256">
        <v>0</v>
      </c>
      <c r="BT53" s="256">
        <v>0</v>
      </c>
      <c r="BU53" s="256">
        <v>0</v>
      </c>
      <c r="BV53" s="256">
        <v>0</v>
      </c>
      <c r="BW53" s="256">
        <v>0</v>
      </c>
      <c r="BX53" s="256">
        <v>0</v>
      </c>
      <c r="BY53" s="256">
        <v>0</v>
      </c>
      <c r="BZ53" s="256">
        <v>0</v>
      </c>
      <c r="CA53" s="256">
        <v>0</v>
      </c>
      <c r="CB53" s="256">
        <v>0</v>
      </c>
      <c r="CC53" s="256">
        <v>0</v>
      </c>
      <c r="CD53" s="256">
        <v>0</v>
      </c>
      <c r="CE53" s="256">
        <v>0</v>
      </c>
      <c r="CF53" s="256">
        <v>0</v>
      </c>
      <c r="CG53" s="256">
        <v>0</v>
      </c>
      <c r="CH53" s="256">
        <v>0</v>
      </c>
      <c r="CI53" s="256">
        <v>0</v>
      </c>
      <c r="CJ53" s="256">
        <v>0</v>
      </c>
      <c r="CK53" s="256">
        <v>0</v>
      </c>
      <c r="CL53" s="256">
        <v>0</v>
      </c>
      <c r="CM53" s="256">
        <v>0</v>
      </c>
      <c r="CN53" s="256">
        <v>0</v>
      </c>
      <c r="CO53" s="256">
        <v>0</v>
      </c>
      <c r="CP53" s="256">
        <v>0</v>
      </c>
      <c r="CQ53" s="256">
        <v>0</v>
      </c>
    </row>
    <row r="54" spans="1:95" ht="16.5" hidden="1" thickBot="1" x14ac:dyDescent="0.3">
      <c r="A54" s="382" t="s">
        <v>587</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257"/>
      <c r="AN54" s="258"/>
      <c r="AO54" s="258"/>
      <c r="AP54" s="258"/>
      <c r="AQ54" s="258"/>
      <c r="AR54" s="258"/>
      <c r="AS54" s="258"/>
      <c r="AT54" s="258"/>
      <c r="AU54" s="258"/>
      <c r="AV54" s="258"/>
      <c r="AW54" s="258"/>
      <c r="AX54" s="258"/>
      <c r="AY54" s="258"/>
      <c r="AZ54" s="258"/>
      <c r="BA54" s="258"/>
      <c r="BB54" s="258"/>
      <c r="BC54" s="258"/>
      <c r="BD54" s="258"/>
      <c r="BE54" s="258"/>
      <c r="BF54" s="258"/>
      <c r="BG54" s="258"/>
      <c r="BH54" s="258"/>
      <c r="BI54" s="258"/>
      <c r="BJ54" s="258"/>
      <c r="BK54" s="258"/>
      <c r="BL54" s="258"/>
      <c r="BM54" s="258"/>
      <c r="BN54" s="258"/>
      <c r="BO54" s="258"/>
      <c r="BP54" s="258"/>
      <c r="BQ54" s="258"/>
      <c r="BR54" s="258"/>
      <c r="BS54" s="258"/>
      <c r="BT54" s="258"/>
      <c r="BU54" s="258"/>
      <c r="BV54" s="258"/>
      <c r="BW54" s="258"/>
      <c r="BX54" s="258"/>
      <c r="BY54" s="258"/>
      <c r="BZ54" s="258"/>
      <c r="CA54" s="258"/>
      <c r="CB54" s="258"/>
      <c r="CC54" s="258"/>
      <c r="CD54" s="258"/>
      <c r="CE54" s="258"/>
      <c r="CF54" s="258"/>
      <c r="CG54" s="258"/>
      <c r="CH54" s="258"/>
      <c r="CI54" s="258"/>
      <c r="CJ54" s="258"/>
      <c r="CK54" s="258"/>
      <c r="CL54" s="258"/>
      <c r="CM54" s="258"/>
      <c r="CN54" s="258"/>
      <c r="CO54" s="258"/>
      <c r="CP54" s="258"/>
      <c r="CQ54" s="258"/>
    </row>
    <row r="55" spans="1:95" hidden="1" x14ac:dyDescent="0.25"/>
    <row r="56" spans="1:95" hidden="1" x14ac:dyDescent="0.25"/>
    <row r="57" spans="1:95" hidden="1" x14ac:dyDescent="0.25"/>
    <row r="58" spans="1:95" s="109" customFormat="1" ht="24" hidden="1" customHeight="1" x14ac:dyDescent="0.25">
      <c r="A58" s="385" t="s">
        <v>601</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68">
        <f>AK47</f>
        <v>2026</v>
      </c>
      <c r="AL58" s="369"/>
      <c r="AM58" s="282">
        <f>AM47</f>
        <v>2027</v>
      </c>
      <c r="AN58" s="282">
        <f t="shared" ref="AN58:CQ58" si="1">AN47</f>
        <v>2028</v>
      </c>
      <c r="AO58" s="282">
        <f t="shared" si="1"/>
        <v>2029</v>
      </c>
      <c r="AP58" s="282">
        <f t="shared" si="1"/>
        <v>2030</v>
      </c>
      <c r="AQ58" s="282">
        <f t="shared" si="1"/>
        <v>2031</v>
      </c>
      <c r="AR58" s="282">
        <f t="shared" si="1"/>
        <v>2032</v>
      </c>
      <c r="AS58" s="282">
        <f t="shared" si="1"/>
        <v>2033</v>
      </c>
      <c r="AT58" s="282">
        <f t="shared" si="1"/>
        <v>2034</v>
      </c>
      <c r="AU58" s="282">
        <f t="shared" si="1"/>
        <v>2035</v>
      </c>
      <c r="AV58" s="282">
        <f t="shared" si="1"/>
        <v>2036</v>
      </c>
      <c r="AW58" s="282">
        <f t="shared" si="1"/>
        <v>2037</v>
      </c>
      <c r="AX58" s="282">
        <f t="shared" si="1"/>
        <v>2038</v>
      </c>
      <c r="AY58" s="282">
        <f t="shared" si="1"/>
        <v>2039</v>
      </c>
      <c r="AZ58" s="282">
        <f t="shared" si="1"/>
        <v>2040</v>
      </c>
      <c r="BA58" s="282">
        <f t="shared" si="1"/>
        <v>2041</v>
      </c>
      <c r="BB58" s="282">
        <f t="shared" si="1"/>
        <v>2042</v>
      </c>
      <c r="BC58" s="282">
        <f t="shared" si="1"/>
        <v>2043</v>
      </c>
      <c r="BD58" s="282">
        <f t="shared" si="1"/>
        <v>2044</v>
      </c>
      <c r="BE58" s="282">
        <f t="shared" si="1"/>
        <v>2045</v>
      </c>
      <c r="BF58" s="282">
        <f t="shared" si="1"/>
        <v>2046</v>
      </c>
      <c r="BG58" s="282">
        <f t="shared" si="1"/>
        <v>2047</v>
      </c>
      <c r="BH58" s="282">
        <f t="shared" si="1"/>
        <v>2048</v>
      </c>
      <c r="BI58" s="282">
        <f t="shared" si="1"/>
        <v>2049</v>
      </c>
      <c r="BJ58" s="282">
        <f t="shared" si="1"/>
        <v>2050</v>
      </c>
      <c r="BK58" s="282">
        <f t="shared" si="1"/>
        <v>2051</v>
      </c>
      <c r="BL58" s="282">
        <f t="shared" si="1"/>
        <v>2052</v>
      </c>
      <c r="BM58" s="282">
        <f t="shared" si="1"/>
        <v>2053</v>
      </c>
      <c r="BN58" s="282">
        <f t="shared" si="1"/>
        <v>2054</v>
      </c>
      <c r="BO58" s="282">
        <f t="shared" si="1"/>
        <v>2055</v>
      </c>
      <c r="BP58" s="282">
        <f t="shared" si="1"/>
        <v>2056</v>
      </c>
      <c r="BQ58" s="282">
        <f t="shared" si="1"/>
        <v>2057</v>
      </c>
      <c r="BR58" s="282">
        <f t="shared" si="1"/>
        <v>2058</v>
      </c>
      <c r="BS58" s="282">
        <f t="shared" si="1"/>
        <v>2059</v>
      </c>
      <c r="BT58" s="282">
        <f t="shared" si="1"/>
        <v>2060</v>
      </c>
      <c r="BU58" s="282">
        <f t="shared" si="1"/>
        <v>2061</v>
      </c>
      <c r="BV58" s="282">
        <f t="shared" si="1"/>
        <v>2062</v>
      </c>
      <c r="BW58" s="282">
        <f t="shared" si="1"/>
        <v>2063</v>
      </c>
      <c r="BX58" s="282">
        <f t="shared" si="1"/>
        <v>2064</v>
      </c>
      <c r="BY58" s="282">
        <f t="shared" si="1"/>
        <v>2065</v>
      </c>
      <c r="BZ58" s="282">
        <f t="shared" si="1"/>
        <v>2066</v>
      </c>
      <c r="CA58" s="282">
        <f t="shared" si="1"/>
        <v>2067</v>
      </c>
      <c r="CB58" s="282">
        <f t="shared" si="1"/>
        <v>2068</v>
      </c>
      <c r="CC58" s="282">
        <f t="shared" si="1"/>
        <v>2069</v>
      </c>
      <c r="CD58" s="282">
        <f t="shared" si="1"/>
        <v>2070</v>
      </c>
      <c r="CE58" s="282">
        <f t="shared" si="1"/>
        <v>2071</v>
      </c>
      <c r="CF58" s="282">
        <f t="shared" si="1"/>
        <v>2072</v>
      </c>
      <c r="CG58" s="282">
        <f t="shared" si="1"/>
        <v>2073</v>
      </c>
      <c r="CH58" s="282">
        <f t="shared" si="1"/>
        <v>2074</v>
      </c>
      <c r="CI58" s="282">
        <f t="shared" si="1"/>
        <v>2075</v>
      </c>
      <c r="CJ58" s="282">
        <f t="shared" si="1"/>
        <v>2076</v>
      </c>
      <c r="CK58" s="282">
        <f t="shared" si="1"/>
        <v>2077</v>
      </c>
      <c r="CL58" s="282">
        <f t="shared" si="1"/>
        <v>2078</v>
      </c>
      <c r="CM58" s="282">
        <f t="shared" si="1"/>
        <v>2079</v>
      </c>
      <c r="CN58" s="282">
        <f t="shared" si="1"/>
        <v>2080</v>
      </c>
      <c r="CO58" s="282">
        <f t="shared" si="1"/>
        <v>2081</v>
      </c>
      <c r="CP58" s="282">
        <f t="shared" si="1"/>
        <v>2082</v>
      </c>
      <c r="CQ58" s="282">
        <f t="shared" si="1"/>
        <v>2083</v>
      </c>
    </row>
    <row r="59" spans="1:95" s="109" customFormat="1" ht="11.25" hidden="1" customHeight="1" x14ac:dyDescent="0.25">
      <c r="A59" s="387" t="s">
        <v>602</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259"/>
      <c r="AN59" s="259"/>
      <c r="AO59" s="259"/>
      <c r="AP59" s="259"/>
      <c r="AQ59" s="259"/>
      <c r="AR59" s="259"/>
      <c r="AS59" s="259"/>
      <c r="AT59" s="259"/>
      <c r="AU59" s="259"/>
      <c r="AV59" s="259"/>
      <c r="AW59" s="259"/>
      <c r="AX59" s="259"/>
      <c r="AY59" s="259"/>
      <c r="AZ59" s="259"/>
      <c r="BA59" s="259"/>
      <c r="BB59" s="259"/>
      <c r="BC59" s="259"/>
      <c r="BD59" s="259"/>
      <c r="BE59" s="259"/>
      <c r="BF59" s="259"/>
      <c r="BG59" s="259"/>
      <c r="BH59" s="259"/>
      <c r="BI59" s="259"/>
      <c r="BJ59" s="259"/>
      <c r="BK59" s="259"/>
      <c r="BL59" s="259"/>
      <c r="BM59" s="259"/>
      <c r="BN59" s="259"/>
      <c r="BO59" s="259"/>
      <c r="BP59" s="259"/>
      <c r="BQ59" s="259"/>
      <c r="BR59" s="259"/>
      <c r="BS59" s="259"/>
      <c r="BT59" s="259"/>
      <c r="BU59" s="259"/>
      <c r="BV59" s="259"/>
      <c r="BW59" s="259"/>
      <c r="BX59" s="259"/>
      <c r="BY59" s="259"/>
      <c r="BZ59" s="259"/>
      <c r="CA59" s="259"/>
      <c r="CB59" s="259"/>
      <c r="CC59" s="259"/>
      <c r="CD59" s="259"/>
      <c r="CE59" s="259"/>
      <c r="CF59" s="259"/>
      <c r="CG59" s="259"/>
      <c r="CH59" s="259"/>
      <c r="CI59" s="259"/>
      <c r="CJ59" s="259"/>
      <c r="CK59" s="259"/>
      <c r="CL59" s="259"/>
      <c r="CM59" s="259"/>
      <c r="CN59" s="259"/>
      <c r="CO59" s="259"/>
      <c r="CP59" s="259"/>
      <c r="CQ59" s="259"/>
    </row>
    <row r="60" spans="1:95" s="109" customFormat="1" ht="12" hidden="1" customHeight="1" x14ac:dyDescent="0.25">
      <c r="A60" s="376" t="s">
        <v>603</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260"/>
      <c r="AN60" s="260"/>
      <c r="AO60" s="260"/>
      <c r="AP60" s="260"/>
      <c r="AQ60" s="260"/>
      <c r="AR60" s="260"/>
      <c r="AS60" s="260"/>
      <c r="AT60" s="260"/>
      <c r="AU60" s="260"/>
      <c r="AV60" s="260"/>
      <c r="AW60" s="260"/>
      <c r="AX60" s="260"/>
      <c r="AY60" s="260"/>
      <c r="AZ60" s="260"/>
      <c r="BA60" s="260"/>
      <c r="BB60" s="260"/>
      <c r="BC60" s="260"/>
      <c r="BD60" s="260"/>
      <c r="BE60" s="260"/>
      <c r="BF60" s="260"/>
      <c r="BG60" s="260"/>
      <c r="BH60" s="260"/>
      <c r="BI60" s="260"/>
      <c r="BJ60" s="260"/>
      <c r="BK60" s="260"/>
      <c r="BL60" s="260"/>
      <c r="BM60" s="260"/>
      <c r="BN60" s="260"/>
      <c r="BO60" s="260"/>
      <c r="BP60" s="260"/>
      <c r="BQ60" s="260"/>
      <c r="BR60" s="260"/>
      <c r="BS60" s="260"/>
      <c r="BT60" s="260"/>
      <c r="BU60" s="260"/>
      <c r="BV60" s="260"/>
      <c r="BW60" s="260"/>
      <c r="BX60" s="260"/>
      <c r="BY60" s="260"/>
      <c r="BZ60" s="260"/>
      <c r="CA60" s="260"/>
      <c r="CB60" s="260"/>
      <c r="CC60" s="260"/>
      <c r="CD60" s="260"/>
      <c r="CE60" s="260"/>
      <c r="CF60" s="260"/>
      <c r="CG60" s="260"/>
      <c r="CH60" s="260"/>
      <c r="CI60" s="260"/>
      <c r="CJ60" s="260"/>
      <c r="CK60" s="260"/>
      <c r="CL60" s="260"/>
      <c r="CM60" s="260"/>
      <c r="CN60" s="260"/>
      <c r="CO60" s="260"/>
      <c r="CP60" s="260"/>
      <c r="CQ60" s="260"/>
    </row>
    <row r="61" spans="1:95" s="109" customFormat="1" ht="12" hidden="1" customHeight="1" x14ac:dyDescent="0.25">
      <c r="A61" s="376" t="s">
        <v>604</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260"/>
      <c r="AN61" s="260"/>
      <c r="AO61" s="260"/>
      <c r="AP61" s="260"/>
      <c r="AQ61" s="260"/>
      <c r="AR61" s="260"/>
      <c r="AS61" s="260"/>
      <c r="AT61" s="260"/>
      <c r="AU61" s="260"/>
      <c r="AV61" s="260"/>
      <c r="AW61" s="260"/>
      <c r="AX61" s="260"/>
      <c r="AY61" s="260"/>
      <c r="AZ61" s="260"/>
      <c r="BA61" s="260"/>
      <c r="BB61" s="260"/>
      <c r="BC61" s="260"/>
      <c r="BD61" s="260"/>
      <c r="BE61" s="260"/>
      <c r="BF61" s="260"/>
      <c r="BG61" s="260"/>
      <c r="BH61" s="260"/>
      <c r="BI61" s="260"/>
      <c r="BJ61" s="260"/>
      <c r="BK61" s="260"/>
      <c r="BL61" s="260"/>
      <c r="BM61" s="260"/>
      <c r="BN61" s="260"/>
      <c r="BO61" s="260"/>
      <c r="BP61" s="260"/>
      <c r="BQ61" s="260"/>
      <c r="BR61" s="260"/>
      <c r="BS61" s="260"/>
      <c r="BT61" s="260"/>
      <c r="BU61" s="260"/>
      <c r="BV61" s="260"/>
      <c r="BW61" s="260"/>
      <c r="BX61" s="260"/>
      <c r="BY61" s="260"/>
      <c r="BZ61" s="260"/>
      <c r="CA61" s="260"/>
      <c r="CB61" s="260"/>
      <c r="CC61" s="260"/>
      <c r="CD61" s="260"/>
      <c r="CE61" s="260"/>
      <c r="CF61" s="260"/>
      <c r="CG61" s="260"/>
      <c r="CH61" s="260"/>
      <c r="CI61" s="260"/>
      <c r="CJ61" s="260"/>
      <c r="CK61" s="260"/>
      <c r="CL61" s="260"/>
      <c r="CM61" s="260"/>
      <c r="CN61" s="260"/>
      <c r="CO61" s="260"/>
      <c r="CP61" s="260"/>
      <c r="CQ61" s="260"/>
    </row>
    <row r="62" spans="1:95" s="109" customFormat="1" ht="12" hidden="1" customHeight="1" thickBot="1" x14ac:dyDescent="0.3">
      <c r="A62" s="379" t="s">
        <v>605</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261"/>
      <c r="AN62" s="261"/>
      <c r="AO62" s="261"/>
      <c r="AP62" s="261"/>
      <c r="AQ62" s="261"/>
      <c r="AR62" s="261"/>
      <c r="AS62" s="261"/>
      <c r="AT62" s="261"/>
      <c r="AU62" s="261"/>
      <c r="AV62" s="261"/>
      <c r="AW62" s="261"/>
      <c r="AX62" s="261"/>
      <c r="AY62" s="261"/>
      <c r="AZ62" s="261"/>
      <c r="BA62" s="261"/>
      <c r="BB62" s="261"/>
      <c r="BC62" s="261"/>
      <c r="BD62" s="261"/>
      <c r="BE62" s="261"/>
      <c r="BF62" s="261"/>
      <c r="BG62" s="261"/>
      <c r="BH62" s="261"/>
      <c r="BI62" s="261"/>
      <c r="BJ62" s="261"/>
      <c r="BK62" s="261"/>
      <c r="BL62" s="261"/>
      <c r="BM62" s="261"/>
      <c r="BN62" s="261"/>
      <c r="BO62" s="261"/>
      <c r="BP62" s="261"/>
      <c r="BQ62" s="261"/>
      <c r="BR62" s="261"/>
      <c r="BS62" s="261"/>
      <c r="BT62" s="261"/>
      <c r="BU62" s="261"/>
      <c r="BV62" s="261"/>
      <c r="BW62" s="261"/>
      <c r="BX62" s="261"/>
      <c r="BY62" s="261"/>
      <c r="BZ62" s="261"/>
      <c r="CA62" s="261"/>
      <c r="CB62" s="261"/>
      <c r="CC62" s="261"/>
      <c r="CD62" s="261"/>
      <c r="CE62" s="261"/>
      <c r="CF62" s="261"/>
      <c r="CG62" s="261"/>
      <c r="CH62" s="261"/>
      <c r="CI62" s="261"/>
      <c r="CJ62" s="261"/>
      <c r="CK62" s="261"/>
      <c r="CL62" s="261"/>
      <c r="CM62" s="261"/>
      <c r="CN62" s="261"/>
      <c r="CO62" s="261"/>
      <c r="CP62" s="261"/>
      <c r="CQ62" s="261"/>
    </row>
    <row r="63" spans="1:95" ht="16.5" thickBot="1" x14ac:dyDescent="0.3">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3"/>
      <c r="AM63" s="263"/>
      <c r="AN63" s="263"/>
      <c r="AO63" s="263"/>
      <c r="AP63" s="263"/>
      <c r="AQ63" s="263"/>
      <c r="AR63" s="263"/>
      <c r="AS63" s="263"/>
      <c r="AT63" s="263"/>
      <c r="AU63" s="263"/>
      <c r="AV63" s="264"/>
      <c r="AW63" s="264"/>
      <c r="AX63" s="264"/>
      <c r="AY63" s="264"/>
      <c r="AZ63" s="264"/>
      <c r="BA63" s="264"/>
      <c r="BB63" s="264"/>
      <c r="BC63" s="264"/>
      <c r="BD63" s="264"/>
      <c r="BE63" s="264"/>
      <c r="BF63" s="264"/>
      <c r="BG63" s="264"/>
      <c r="BH63" s="264"/>
      <c r="BI63" s="264"/>
      <c r="BJ63" s="264"/>
      <c r="BK63" s="264"/>
      <c r="BL63" s="264"/>
      <c r="BM63" s="264"/>
      <c r="BN63" s="264"/>
      <c r="BO63" s="264"/>
      <c r="BP63" s="264"/>
      <c r="BQ63" s="264"/>
      <c r="BR63" s="264"/>
      <c r="BS63" s="264"/>
      <c r="BT63" s="264"/>
      <c r="BU63" s="264"/>
      <c r="BV63" s="264"/>
      <c r="BW63" s="264"/>
      <c r="BX63" s="264"/>
      <c r="BY63" s="264"/>
      <c r="BZ63" s="264"/>
      <c r="CA63" s="264"/>
      <c r="CB63" s="264"/>
      <c r="CC63" s="264"/>
      <c r="CD63" s="264"/>
      <c r="CE63" s="264"/>
      <c r="CF63" s="264"/>
      <c r="CG63" s="264"/>
      <c r="CH63" s="264"/>
      <c r="CI63" s="264"/>
      <c r="CJ63" s="264"/>
      <c r="CK63" s="264"/>
      <c r="CL63" s="264"/>
      <c r="CM63" s="264"/>
      <c r="CN63" s="264"/>
      <c r="CO63" s="264"/>
      <c r="CP63" s="264"/>
      <c r="CQ63" s="264"/>
    </row>
    <row r="64" spans="1:95" s="240" customFormat="1" x14ac:dyDescent="0.25">
      <c r="A64" s="366" t="s">
        <v>606</v>
      </c>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f>AK47</f>
        <v>2026</v>
      </c>
      <c r="AL64" s="369"/>
      <c r="AM64" s="282">
        <f t="shared" ref="AM64:CQ64" si="2">AM47</f>
        <v>2027</v>
      </c>
      <c r="AN64" s="282">
        <f t="shared" si="2"/>
        <v>2028</v>
      </c>
      <c r="AO64" s="282">
        <f t="shared" si="2"/>
        <v>2029</v>
      </c>
      <c r="AP64" s="282">
        <f t="shared" si="2"/>
        <v>2030</v>
      </c>
      <c r="AQ64" s="282">
        <f t="shared" si="2"/>
        <v>2031</v>
      </c>
      <c r="AR64" s="282">
        <f t="shared" si="2"/>
        <v>2032</v>
      </c>
      <c r="AS64" s="282">
        <f t="shared" si="2"/>
        <v>2033</v>
      </c>
      <c r="AT64" s="282">
        <f t="shared" si="2"/>
        <v>2034</v>
      </c>
      <c r="AU64" s="282">
        <f t="shared" si="2"/>
        <v>2035</v>
      </c>
      <c r="AV64" s="282">
        <f t="shared" si="2"/>
        <v>2036</v>
      </c>
      <c r="AW64" s="282">
        <f t="shared" si="2"/>
        <v>2037</v>
      </c>
      <c r="AX64" s="282">
        <f t="shared" si="2"/>
        <v>2038</v>
      </c>
      <c r="AY64" s="282">
        <f t="shared" si="2"/>
        <v>2039</v>
      </c>
      <c r="AZ64" s="282">
        <f t="shared" si="2"/>
        <v>2040</v>
      </c>
      <c r="BA64" s="282">
        <f t="shared" si="2"/>
        <v>2041</v>
      </c>
      <c r="BB64" s="282">
        <f t="shared" si="2"/>
        <v>2042</v>
      </c>
      <c r="BC64" s="282">
        <f t="shared" si="2"/>
        <v>2043</v>
      </c>
      <c r="BD64" s="282">
        <f t="shared" si="2"/>
        <v>2044</v>
      </c>
      <c r="BE64" s="282">
        <f t="shared" si="2"/>
        <v>2045</v>
      </c>
      <c r="BF64" s="282">
        <f t="shared" si="2"/>
        <v>2046</v>
      </c>
      <c r="BG64" s="282">
        <f t="shared" si="2"/>
        <v>2047</v>
      </c>
      <c r="BH64" s="282">
        <f t="shared" si="2"/>
        <v>2048</v>
      </c>
      <c r="BI64" s="282">
        <f t="shared" si="2"/>
        <v>2049</v>
      </c>
      <c r="BJ64" s="282">
        <f t="shared" si="2"/>
        <v>2050</v>
      </c>
      <c r="BK64" s="282">
        <f t="shared" si="2"/>
        <v>2051</v>
      </c>
      <c r="BL64" s="282">
        <f t="shared" si="2"/>
        <v>2052</v>
      </c>
      <c r="BM64" s="282">
        <f t="shared" si="2"/>
        <v>2053</v>
      </c>
      <c r="BN64" s="282">
        <f t="shared" si="2"/>
        <v>2054</v>
      </c>
      <c r="BO64" s="282">
        <f t="shared" si="2"/>
        <v>2055</v>
      </c>
      <c r="BP64" s="282">
        <f t="shared" si="2"/>
        <v>2056</v>
      </c>
      <c r="BQ64" s="282">
        <f t="shared" si="2"/>
        <v>2057</v>
      </c>
      <c r="BR64" s="282">
        <f t="shared" si="2"/>
        <v>2058</v>
      </c>
      <c r="BS64" s="282">
        <f t="shared" si="2"/>
        <v>2059</v>
      </c>
      <c r="BT64" s="282">
        <f t="shared" si="2"/>
        <v>2060</v>
      </c>
      <c r="BU64" s="282">
        <f t="shared" si="2"/>
        <v>2061</v>
      </c>
      <c r="BV64" s="282">
        <f t="shared" si="2"/>
        <v>2062</v>
      </c>
      <c r="BW64" s="282">
        <f t="shared" si="2"/>
        <v>2063</v>
      </c>
      <c r="BX64" s="282">
        <f t="shared" si="2"/>
        <v>2064</v>
      </c>
      <c r="BY64" s="282">
        <f t="shared" si="2"/>
        <v>2065</v>
      </c>
      <c r="BZ64" s="282">
        <f t="shared" si="2"/>
        <v>2066</v>
      </c>
      <c r="CA64" s="282">
        <f t="shared" si="2"/>
        <v>2067</v>
      </c>
      <c r="CB64" s="282">
        <f t="shared" si="2"/>
        <v>2068</v>
      </c>
      <c r="CC64" s="282">
        <f t="shared" si="2"/>
        <v>2069</v>
      </c>
      <c r="CD64" s="282">
        <f t="shared" si="2"/>
        <v>2070</v>
      </c>
      <c r="CE64" s="282">
        <f t="shared" si="2"/>
        <v>2071</v>
      </c>
      <c r="CF64" s="282">
        <f t="shared" si="2"/>
        <v>2072</v>
      </c>
      <c r="CG64" s="282">
        <f t="shared" si="2"/>
        <v>2073</v>
      </c>
      <c r="CH64" s="282">
        <f t="shared" si="2"/>
        <v>2074</v>
      </c>
      <c r="CI64" s="282">
        <f t="shared" si="2"/>
        <v>2075</v>
      </c>
      <c r="CJ64" s="282">
        <f t="shared" si="2"/>
        <v>2076</v>
      </c>
      <c r="CK64" s="282">
        <f t="shared" si="2"/>
        <v>2077</v>
      </c>
      <c r="CL64" s="282">
        <f t="shared" si="2"/>
        <v>2078</v>
      </c>
      <c r="CM64" s="282">
        <f t="shared" si="2"/>
        <v>2079</v>
      </c>
      <c r="CN64" s="282">
        <f t="shared" si="2"/>
        <v>2080</v>
      </c>
      <c r="CO64" s="282">
        <f t="shared" si="2"/>
        <v>2081</v>
      </c>
      <c r="CP64" s="282">
        <f t="shared" si="2"/>
        <v>2082</v>
      </c>
      <c r="CQ64" s="282">
        <f t="shared" si="2"/>
        <v>2083</v>
      </c>
    </row>
    <row r="65" spans="1:95" s="229" customFormat="1" ht="15" x14ac:dyDescent="0.25">
      <c r="A65" s="355" t="s">
        <v>314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f>AK50*$AK$28</f>
        <v>0</v>
      </c>
      <c r="AL65" s="358"/>
      <c r="AM65" s="265">
        <v>0</v>
      </c>
      <c r="AN65" s="265">
        <v>0</v>
      </c>
      <c r="AO65" s="265">
        <v>0</v>
      </c>
      <c r="AP65" s="265">
        <v>0</v>
      </c>
      <c r="AQ65" s="265">
        <v>0</v>
      </c>
      <c r="AR65" s="265">
        <v>0</v>
      </c>
      <c r="AS65" s="265">
        <v>0</v>
      </c>
      <c r="AT65" s="265">
        <v>0</v>
      </c>
      <c r="AU65" s="265">
        <v>0</v>
      </c>
      <c r="AV65" s="265">
        <v>0</v>
      </c>
      <c r="AW65" s="265">
        <v>0</v>
      </c>
      <c r="AX65" s="265">
        <v>0</v>
      </c>
      <c r="AY65" s="265">
        <v>0</v>
      </c>
      <c r="AZ65" s="265">
        <v>0</v>
      </c>
      <c r="BA65" s="265">
        <v>0</v>
      </c>
      <c r="BB65" s="265">
        <v>0</v>
      </c>
      <c r="BC65" s="265">
        <v>0</v>
      </c>
      <c r="BD65" s="265">
        <v>0</v>
      </c>
      <c r="BE65" s="265">
        <v>0</v>
      </c>
      <c r="BF65" s="265">
        <v>0</v>
      </c>
      <c r="BG65" s="265">
        <v>0</v>
      </c>
      <c r="BH65" s="265">
        <v>0</v>
      </c>
      <c r="BI65" s="265">
        <v>0</v>
      </c>
      <c r="BJ65" s="265">
        <v>0</v>
      </c>
      <c r="BK65" s="265">
        <v>0</v>
      </c>
      <c r="BL65" s="265">
        <v>0</v>
      </c>
      <c r="BM65" s="265">
        <v>0</v>
      </c>
      <c r="BN65" s="265">
        <v>0</v>
      </c>
      <c r="BO65" s="265">
        <v>0</v>
      </c>
      <c r="BP65" s="265">
        <v>0</v>
      </c>
      <c r="BQ65" s="265">
        <v>0</v>
      </c>
      <c r="BR65" s="265">
        <v>0</v>
      </c>
      <c r="BS65" s="265">
        <v>0</v>
      </c>
      <c r="BT65" s="265">
        <v>0</v>
      </c>
      <c r="BU65" s="265">
        <v>0</v>
      </c>
      <c r="BV65" s="265">
        <v>0</v>
      </c>
      <c r="BW65" s="265">
        <v>0</v>
      </c>
      <c r="BX65" s="265">
        <v>0</v>
      </c>
      <c r="BY65" s="265">
        <v>0</v>
      </c>
      <c r="BZ65" s="265">
        <v>0</v>
      </c>
      <c r="CA65" s="265">
        <v>0</v>
      </c>
      <c r="CB65" s="265">
        <v>0</v>
      </c>
      <c r="CC65" s="265">
        <v>0</v>
      </c>
      <c r="CD65" s="265">
        <v>0</v>
      </c>
      <c r="CE65" s="265">
        <v>0</v>
      </c>
      <c r="CF65" s="265">
        <v>0</v>
      </c>
      <c r="CG65" s="265">
        <v>0</v>
      </c>
      <c r="CH65" s="265">
        <v>0</v>
      </c>
      <c r="CI65" s="265">
        <v>0</v>
      </c>
      <c r="CJ65" s="265">
        <v>0</v>
      </c>
      <c r="CK65" s="265">
        <v>0</v>
      </c>
      <c r="CL65" s="265">
        <v>0</v>
      </c>
      <c r="CM65" s="265">
        <v>0</v>
      </c>
      <c r="CN65" s="265">
        <v>0</v>
      </c>
      <c r="CO65" s="265">
        <v>0</v>
      </c>
      <c r="CP65" s="265">
        <v>0</v>
      </c>
      <c r="CQ65" s="265">
        <v>0</v>
      </c>
    </row>
    <row r="66" spans="1:95" x14ac:dyDescent="0.25">
      <c r="A66" s="355" t="s">
        <v>313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6"/>
      <c r="AK66" s="361">
        <f>SUM(AK67:AK71)</f>
        <v>0</v>
      </c>
      <c r="AL66" s="362"/>
      <c r="AM66" s="266">
        <v>-2033.3143959183681</v>
      </c>
      <c r="AN66" s="266">
        <v>-2012.352391836735</v>
      </c>
      <c r="AO66" s="266">
        <v>-1991.3903877551027</v>
      </c>
      <c r="AP66" s="266">
        <v>-1970.4283836734699</v>
      </c>
      <c r="AQ66" s="266">
        <v>-1949.4663795918373</v>
      </c>
      <c r="AR66" s="266">
        <v>-1928.5043755102045</v>
      </c>
      <c r="AS66" s="266">
        <v>-1907.5423714285719</v>
      </c>
      <c r="AT66" s="266">
        <v>-1886.5803673469391</v>
      </c>
      <c r="AU66" s="266">
        <v>-1865.6183632653067</v>
      </c>
      <c r="AV66" s="266">
        <v>-1844.6563591836739</v>
      </c>
      <c r="AW66" s="266">
        <v>-1823.6943551020413</v>
      </c>
      <c r="AX66" s="266">
        <v>-1802.7323510204085</v>
      </c>
      <c r="AY66" s="266">
        <v>-1781.7703469387759</v>
      </c>
      <c r="AZ66" s="266">
        <v>-1760.8083428571431</v>
      </c>
      <c r="BA66" s="266">
        <v>-1739.8463387755105</v>
      </c>
      <c r="BB66" s="266">
        <v>-1718.8843346938777</v>
      </c>
      <c r="BC66" s="266">
        <v>-1697.9223306122453</v>
      </c>
      <c r="BD66" s="266">
        <v>-1676.9603265306125</v>
      </c>
      <c r="BE66" s="266">
        <v>-1655.9983224489799</v>
      </c>
      <c r="BF66" s="266">
        <v>-1635.0363183673471</v>
      </c>
      <c r="BG66" s="266">
        <v>-1614.0743142857145</v>
      </c>
      <c r="BH66" s="266">
        <v>-1593.1123102040817</v>
      </c>
      <c r="BI66" s="266">
        <v>-1572.1503061224494</v>
      </c>
      <c r="BJ66" s="266">
        <v>-1551.1883020408166</v>
      </c>
      <c r="BK66" s="266">
        <v>-1530.226297959184</v>
      </c>
      <c r="BL66" s="266">
        <v>-1509.2642938775512</v>
      </c>
      <c r="BM66" s="266">
        <v>-1488.3022897959186</v>
      </c>
      <c r="BN66" s="266">
        <v>-1467.3402857142858</v>
      </c>
      <c r="BO66" s="266">
        <v>-1446.3782816326532</v>
      </c>
      <c r="BP66" s="266">
        <v>-1425.4162775510204</v>
      </c>
      <c r="BQ66" s="266">
        <v>-1404.454273469388</v>
      </c>
      <c r="BR66" s="266">
        <v>-1383.4922693877552</v>
      </c>
      <c r="BS66" s="266">
        <v>-1362.5302653061226</v>
      </c>
      <c r="BT66" s="266">
        <v>-1341.5682612244898</v>
      </c>
      <c r="BU66" s="266">
        <v>-1320.6062571428572</v>
      </c>
      <c r="BV66" s="266">
        <v>-1299.6442530612246</v>
      </c>
      <c r="BW66" s="266">
        <v>-1278.682248979592</v>
      </c>
      <c r="BX66" s="266">
        <v>-1257.7202448979592</v>
      </c>
      <c r="BY66" s="266">
        <v>-1236.7582408163266</v>
      </c>
      <c r="BZ66" s="266">
        <v>-1215.7962367346938</v>
      </c>
      <c r="CA66" s="266">
        <v>-1194.8342326530612</v>
      </c>
      <c r="CB66" s="266">
        <v>-1173.8722285714286</v>
      </c>
      <c r="CC66" s="266">
        <v>-1152.9102244897958</v>
      </c>
      <c r="CD66" s="266">
        <v>-1131.9482204081633</v>
      </c>
      <c r="CE66" s="266">
        <v>-1110.9862163265307</v>
      </c>
      <c r="CF66" s="266">
        <v>-1090.0242122448979</v>
      </c>
      <c r="CG66" s="266">
        <v>-1069.0622081632653</v>
      </c>
      <c r="CH66" s="266">
        <v>-1048.1002040816327</v>
      </c>
      <c r="CI66" s="266">
        <v>-1027.1381999999999</v>
      </c>
      <c r="CJ66" s="266">
        <v>-1027.1381999999999</v>
      </c>
      <c r="CK66" s="266">
        <v>-1027.1381999999999</v>
      </c>
      <c r="CL66" s="266">
        <v>-1027.1381999999999</v>
      </c>
      <c r="CM66" s="266">
        <v>-1027.1381999999999</v>
      </c>
      <c r="CN66" s="266">
        <v>-1027.1381999999999</v>
      </c>
      <c r="CO66" s="266">
        <v>-1027.1381999999999</v>
      </c>
      <c r="CP66" s="266">
        <v>-1027.1381999999999</v>
      </c>
      <c r="CQ66" s="266">
        <v>-1027.1381999999999</v>
      </c>
    </row>
    <row r="67" spans="1:95" x14ac:dyDescent="0.25">
      <c r="A67" s="355" t="s">
        <v>312</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61">
        <f>-AK52*1000/1.2</f>
        <v>0</v>
      </c>
      <c r="AL67" s="362"/>
      <c r="AM67" s="266">
        <v>0</v>
      </c>
      <c r="AN67" s="266">
        <v>0</v>
      </c>
      <c r="AO67" s="266">
        <v>0</v>
      </c>
      <c r="AP67" s="266">
        <v>0</v>
      </c>
      <c r="AQ67" s="266">
        <v>0</v>
      </c>
      <c r="AR67" s="266">
        <v>0</v>
      </c>
      <c r="AS67" s="266">
        <v>0</v>
      </c>
      <c r="AT67" s="266">
        <v>0</v>
      </c>
      <c r="AU67" s="266">
        <v>0</v>
      </c>
      <c r="AV67" s="266">
        <v>0</v>
      </c>
      <c r="AW67" s="266">
        <v>0</v>
      </c>
      <c r="AX67" s="266">
        <v>0</v>
      </c>
      <c r="AY67" s="266">
        <v>0</v>
      </c>
      <c r="AZ67" s="266">
        <v>0</v>
      </c>
      <c r="BA67" s="266">
        <v>0</v>
      </c>
      <c r="BB67" s="266">
        <v>0</v>
      </c>
      <c r="BC67" s="266">
        <v>0</v>
      </c>
      <c r="BD67" s="266">
        <v>0</v>
      </c>
      <c r="BE67" s="266">
        <v>0</v>
      </c>
      <c r="BF67" s="266">
        <v>0</v>
      </c>
      <c r="BG67" s="266">
        <v>0</v>
      </c>
      <c r="BH67" s="266">
        <v>0</v>
      </c>
      <c r="BI67" s="266">
        <v>0</v>
      </c>
      <c r="BJ67" s="266">
        <v>0</v>
      </c>
      <c r="BK67" s="266">
        <v>0</v>
      </c>
      <c r="BL67" s="266">
        <v>0</v>
      </c>
      <c r="BM67" s="266">
        <v>0</v>
      </c>
      <c r="BN67" s="266">
        <v>0</v>
      </c>
      <c r="BO67" s="266">
        <v>0</v>
      </c>
      <c r="BP67" s="266">
        <v>0</v>
      </c>
      <c r="BQ67" s="266">
        <v>0</v>
      </c>
      <c r="BR67" s="266">
        <v>0</v>
      </c>
      <c r="BS67" s="266">
        <v>0</v>
      </c>
      <c r="BT67" s="266">
        <v>0</v>
      </c>
      <c r="BU67" s="266">
        <v>0</v>
      </c>
      <c r="BV67" s="266">
        <v>0</v>
      </c>
      <c r="BW67" s="266">
        <v>0</v>
      </c>
      <c r="BX67" s="266">
        <v>0</v>
      </c>
      <c r="BY67" s="266">
        <v>0</v>
      </c>
      <c r="BZ67" s="266">
        <v>0</v>
      </c>
      <c r="CA67" s="266">
        <v>0</v>
      </c>
      <c r="CB67" s="266">
        <v>0</v>
      </c>
      <c r="CC67" s="266">
        <v>0</v>
      </c>
      <c r="CD67" s="266">
        <v>0</v>
      </c>
      <c r="CE67" s="266">
        <v>0</v>
      </c>
      <c r="CF67" s="266">
        <v>0</v>
      </c>
      <c r="CG67" s="266">
        <v>0</v>
      </c>
      <c r="CH67" s="266">
        <v>0</v>
      </c>
      <c r="CI67" s="266">
        <v>0</v>
      </c>
      <c r="CJ67" s="266">
        <v>0</v>
      </c>
      <c r="CK67" s="266">
        <v>0</v>
      </c>
      <c r="CL67" s="266">
        <v>0</v>
      </c>
      <c r="CM67" s="266">
        <v>0</v>
      </c>
      <c r="CN67" s="266">
        <v>0</v>
      </c>
      <c r="CO67" s="266">
        <v>0</v>
      </c>
      <c r="CP67" s="266">
        <v>0</v>
      </c>
      <c r="CQ67" s="266">
        <v>0</v>
      </c>
    </row>
    <row r="68" spans="1:95" x14ac:dyDescent="0.25">
      <c r="A68" s="355" t="str">
        <f>A32</f>
        <v>Прочие расходы при эксплуатации объекта, руб. без НДС</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61">
        <f>-AK53*1000/1.2</f>
        <v>0</v>
      </c>
      <c r="AL68" s="362"/>
      <c r="AM68" s="266">
        <v>0</v>
      </c>
      <c r="AN68" s="266">
        <v>0</v>
      </c>
      <c r="AO68" s="266">
        <v>0</v>
      </c>
      <c r="AP68" s="266">
        <v>0</v>
      </c>
      <c r="AQ68" s="266">
        <v>0</v>
      </c>
      <c r="AR68" s="266">
        <v>0</v>
      </c>
      <c r="AS68" s="266">
        <v>0</v>
      </c>
      <c r="AT68" s="266">
        <v>0</v>
      </c>
      <c r="AU68" s="266">
        <v>0</v>
      </c>
      <c r="AV68" s="266">
        <v>0</v>
      </c>
      <c r="AW68" s="266">
        <v>0</v>
      </c>
      <c r="AX68" s="266">
        <v>0</v>
      </c>
      <c r="AY68" s="266">
        <v>0</v>
      </c>
      <c r="AZ68" s="266">
        <v>0</v>
      </c>
      <c r="BA68" s="266">
        <v>0</v>
      </c>
      <c r="BB68" s="266">
        <v>0</v>
      </c>
      <c r="BC68" s="266">
        <v>0</v>
      </c>
      <c r="BD68" s="266">
        <v>0</v>
      </c>
      <c r="BE68" s="266">
        <v>0</v>
      </c>
      <c r="BF68" s="266">
        <v>0</v>
      </c>
      <c r="BG68" s="266">
        <v>0</v>
      </c>
      <c r="BH68" s="266">
        <v>0</v>
      </c>
      <c r="BI68" s="266">
        <v>0</v>
      </c>
      <c r="BJ68" s="266">
        <v>0</v>
      </c>
      <c r="BK68" s="266">
        <v>0</v>
      </c>
      <c r="BL68" s="266">
        <v>0</v>
      </c>
      <c r="BM68" s="266">
        <v>0</v>
      </c>
      <c r="BN68" s="266">
        <v>0</v>
      </c>
      <c r="BO68" s="266">
        <v>0</v>
      </c>
      <c r="BP68" s="266">
        <v>0</v>
      </c>
      <c r="BQ68" s="266">
        <v>0</v>
      </c>
      <c r="BR68" s="266">
        <v>0</v>
      </c>
      <c r="BS68" s="266">
        <v>0</v>
      </c>
      <c r="BT68" s="266">
        <v>0</v>
      </c>
      <c r="BU68" s="266">
        <v>0</v>
      </c>
      <c r="BV68" s="266">
        <v>0</v>
      </c>
      <c r="BW68" s="266">
        <v>0</v>
      </c>
      <c r="BX68" s="266">
        <v>0</v>
      </c>
      <c r="BY68" s="266">
        <v>0</v>
      </c>
      <c r="BZ68" s="266">
        <v>0</v>
      </c>
      <c r="CA68" s="266">
        <v>0</v>
      </c>
      <c r="CB68" s="266">
        <v>0</v>
      </c>
      <c r="CC68" s="266">
        <v>0</v>
      </c>
      <c r="CD68" s="266">
        <v>0</v>
      </c>
      <c r="CE68" s="266">
        <v>0</v>
      </c>
      <c r="CF68" s="266">
        <v>0</v>
      </c>
      <c r="CG68" s="266">
        <v>0</v>
      </c>
      <c r="CH68" s="266">
        <v>0</v>
      </c>
      <c r="CI68" s="266">
        <v>0</v>
      </c>
      <c r="CJ68" s="266">
        <v>0</v>
      </c>
      <c r="CK68" s="266">
        <v>0</v>
      </c>
      <c r="CL68" s="266">
        <v>0</v>
      </c>
      <c r="CM68" s="266">
        <v>0</v>
      </c>
      <c r="CN68" s="266">
        <v>0</v>
      </c>
      <c r="CO68" s="266">
        <v>0</v>
      </c>
      <c r="CP68" s="266">
        <v>0</v>
      </c>
      <c r="CQ68" s="266">
        <v>0</v>
      </c>
    </row>
    <row r="69" spans="1:95" x14ac:dyDescent="0.25">
      <c r="A69" s="355" t="s">
        <v>576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61">
        <f>-$AK$37*(1+AK$49)*$AK$28*365</f>
        <v>0</v>
      </c>
      <c r="AL69" s="362"/>
      <c r="AM69" s="266">
        <v>0</v>
      </c>
      <c r="AN69" s="266">
        <v>0</v>
      </c>
      <c r="AO69" s="266">
        <v>0</v>
      </c>
      <c r="AP69" s="266">
        <v>0</v>
      </c>
      <c r="AQ69" s="266">
        <v>0</v>
      </c>
      <c r="AR69" s="266">
        <v>0</v>
      </c>
      <c r="AS69" s="266">
        <v>0</v>
      </c>
      <c r="AT69" s="266">
        <v>0</v>
      </c>
      <c r="AU69" s="266">
        <v>0</v>
      </c>
      <c r="AV69" s="266">
        <v>0</v>
      </c>
      <c r="AW69" s="266">
        <v>0</v>
      </c>
      <c r="AX69" s="266">
        <v>0</v>
      </c>
      <c r="AY69" s="266">
        <v>0</v>
      </c>
      <c r="AZ69" s="266">
        <v>0</v>
      </c>
      <c r="BA69" s="266">
        <v>0</v>
      </c>
      <c r="BB69" s="266">
        <v>0</v>
      </c>
      <c r="BC69" s="266">
        <v>0</v>
      </c>
      <c r="BD69" s="266">
        <v>0</v>
      </c>
      <c r="BE69" s="266">
        <v>0</v>
      </c>
      <c r="BF69" s="266">
        <v>0</v>
      </c>
      <c r="BG69" s="266">
        <v>0</v>
      </c>
      <c r="BH69" s="266">
        <v>0</v>
      </c>
      <c r="BI69" s="266">
        <v>0</v>
      </c>
      <c r="BJ69" s="266">
        <v>0</v>
      </c>
      <c r="BK69" s="266">
        <v>0</v>
      </c>
      <c r="BL69" s="266">
        <v>0</v>
      </c>
      <c r="BM69" s="266">
        <v>0</v>
      </c>
      <c r="BN69" s="266">
        <v>0</v>
      </c>
      <c r="BO69" s="266">
        <v>0</v>
      </c>
      <c r="BP69" s="266">
        <v>0</v>
      </c>
      <c r="BQ69" s="266">
        <v>0</v>
      </c>
      <c r="BR69" s="266">
        <v>0</v>
      </c>
      <c r="BS69" s="266">
        <v>0</v>
      </c>
      <c r="BT69" s="266">
        <v>0</v>
      </c>
      <c r="BU69" s="266">
        <v>0</v>
      </c>
      <c r="BV69" s="266">
        <v>0</v>
      </c>
      <c r="BW69" s="266">
        <v>0</v>
      </c>
      <c r="BX69" s="266">
        <v>0</v>
      </c>
      <c r="BY69" s="266">
        <v>0</v>
      </c>
      <c r="BZ69" s="266">
        <v>0</v>
      </c>
      <c r="CA69" s="266">
        <v>0</v>
      </c>
      <c r="CB69" s="266">
        <v>0</v>
      </c>
      <c r="CC69" s="266">
        <v>0</v>
      </c>
      <c r="CD69" s="266">
        <v>0</v>
      </c>
      <c r="CE69" s="266">
        <v>0</v>
      </c>
      <c r="CF69" s="266">
        <v>0</v>
      </c>
      <c r="CG69" s="266">
        <v>0</v>
      </c>
      <c r="CH69" s="266">
        <v>0</v>
      </c>
      <c r="CI69" s="266">
        <v>0</v>
      </c>
      <c r="CJ69" s="266">
        <v>0</v>
      </c>
      <c r="CK69" s="266">
        <v>0</v>
      </c>
      <c r="CL69" s="266">
        <v>0</v>
      </c>
      <c r="CM69" s="266">
        <v>0</v>
      </c>
      <c r="CN69" s="266">
        <v>0</v>
      </c>
      <c r="CO69" s="266">
        <v>0</v>
      </c>
      <c r="CP69" s="266">
        <v>0</v>
      </c>
      <c r="CQ69" s="266">
        <v>0</v>
      </c>
    </row>
    <row r="70" spans="1:95" x14ac:dyDescent="0.25">
      <c r="A70" s="355" t="s">
        <v>576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70"/>
      <c r="AL70" s="371"/>
      <c r="AM70" s="266">
        <v>0</v>
      </c>
      <c r="AN70" s="266">
        <v>0</v>
      </c>
      <c r="AO70" s="266">
        <v>0</v>
      </c>
      <c r="AP70" s="266">
        <v>0</v>
      </c>
      <c r="AQ70" s="266">
        <v>0</v>
      </c>
      <c r="AR70" s="266">
        <v>0</v>
      </c>
      <c r="AS70" s="266">
        <v>0</v>
      </c>
      <c r="AT70" s="266">
        <v>0</v>
      </c>
      <c r="AU70" s="266">
        <v>0</v>
      </c>
      <c r="AV70" s="266">
        <v>0</v>
      </c>
      <c r="AW70" s="266">
        <v>0</v>
      </c>
      <c r="AX70" s="266">
        <v>0</v>
      </c>
      <c r="AY70" s="266">
        <v>0</v>
      </c>
      <c r="AZ70" s="266">
        <v>0</v>
      </c>
      <c r="BA70" s="266">
        <v>0</v>
      </c>
      <c r="BB70" s="266">
        <v>0</v>
      </c>
      <c r="BC70" s="266">
        <v>0</v>
      </c>
      <c r="BD70" s="266">
        <v>0</v>
      </c>
      <c r="BE70" s="266">
        <v>0</v>
      </c>
      <c r="BF70" s="266">
        <v>0</v>
      </c>
      <c r="BG70" s="266">
        <v>0</v>
      </c>
      <c r="BH70" s="266">
        <v>0</v>
      </c>
      <c r="BI70" s="266">
        <v>0</v>
      </c>
      <c r="BJ70" s="266">
        <v>0</v>
      </c>
      <c r="BK70" s="266">
        <v>0</v>
      </c>
      <c r="BL70" s="266">
        <v>0</v>
      </c>
      <c r="BM70" s="266">
        <v>0</v>
      </c>
      <c r="BN70" s="266">
        <v>0</v>
      </c>
      <c r="BO70" s="266">
        <v>0</v>
      </c>
      <c r="BP70" s="266">
        <v>0</v>
      </c>
      <c r="BQ70" s="266">
        <v>0</v>
      </c>
      <c r="BR70" s="266">
        <v>0</v>
      </c>
      <c r="BS70" s="266">
        <v>0</v>
      </c>
      <c r="BT70" s="266">
        <v>0</v>
      </c>
      <c r="BU70" s="266">
        <v>0</v>
      </c>
      <c r="BV70" s="266">
        <v>0</v>
      </c>
      <c r="BW70" s="266">
        <v>0</v>
      </c>
      <c r="BX70" s="266">
        <v>0</v>
      </c>
      <c r="BY70" s="266">
        <v>0</v>
      </c>
      <c r="BZ70" s="266">
        <v>0</v>
      </c>
      <c r="CA70" s="266">
        <v>0</v>
      </c>
      <c r="CB70" s="266">
        <v>0</v>
      </c>
      <c r="CC70" s="266">
        <v>0</v>
      </c>
      <c r="CD70" s="266">
        <v>0</v>
      </c>
      <c r="CE70" s="266">
        <v>0</v>
      </c>
      <c r="CF70" s="266">
        <v>0</v>
      </c>
      <c r="CG70" s="266">
        <v>0</v>
      </c>
      <c r="CH70" s="266">
        <v>0</v>
      </c>
      <c r="CI70" s="266">
        <v>0</v>
      </c>
      <c r="CJ70" s="266">
        <v>0</v>
      </c>
      <c r="CK70" s="266">
        <v>0</v>
      </c>
      <c r="CL70" s="266">
        <v>0</v>
      </c>
      <c r="CM70" s="266">
        <v>0</v>
      </c>
      <c r="CN70" s="266">
        <v>0</v>
      </c>
      <c r="CO70" s="266">
        <v>0</v>
      </c>
      <c r="CP70" s="266">
        <v>0</v>
      </c>
      <c r="CQ70" s="266">
        <v>0</v>
      </c>
    </row>
    <row r="71" spans="1:95" x14ac:dyDescent="0.25">
      <c r="A71" s="355" t="s">
        <v>310</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70"/>
      <c r="AL71" s="371"/>
      <c r="AM71" s="266">
        <v>-2033.3143959183681</v>
      </c>
      <c r="AN71" s="266">
        <v>-2012.352391836735</v>
      </c>
      <c r="AO71" s="266">
        <v>-1991.3903877551027</v>
      </c>
      <c r="AP71" s="266">
        <v>-1970.4283836734699</v>
      </c>
      <c r="AQ71" s="266">
        <v>-1949.4663795918373</v>
      </c>
      <c r="AR71" s="266">
        <v>-1928.5043755102045</v>
      </c>
      <c r="AS71" s="266">
        <v>-1907.5423714285719</v>
      </c>
      <c r="AT71" s="266">
        <v>-1886.5803673469391</v>
      </c>
      <c r="AU71" s="266">
        <v>-1865.6183632653067</v>
      </c>
      <c r="AV71" s="266">
        <v>-1844.6563591836739</v>
      </c>
      <c r="AW71" s="266">
        <v>-1823.6943551020413</v>
      </c>
      <c r="AX71" s="266">
        <v>-1802.7323510204085</v>
      </c>
      <c r="AY71" s="266">
        <v>-1781.7703469387759</v>
      </c>
      <c r="AZ71" s="266">
        <v>-1760.8083428571431</v>
      </c>
      <c r="BA71" s="266">
        <v>-1739.8463387755105</v>
      </c>
      <c r="BB71" s="266">
        <v>-1718.8843346938777</v>
      </c>
      <c r="BC71" s="266">
        <v>-1697.9223306122453</v>
      </c>
      <c r="BD71" s="266">
        <v>-1676.9603265306125</v>
      </c>
      <c r="BE71" s="266">
        <v>-1655.9983224489799</v>
      </c>
      <c r="BF71" s="266">
        <v>-1635.0363183673471</v>
      </c>
      <c r="BG71" s="266">
        <v>-1614.0743142857145</v>
      </c>
      <c r="BH71" s="266">
        <v>-1593.1123102040817</v>
      </c>
      <c r="BI71" s="266">
        <v>-1572.1503061224494</v>
      </c>
      <c r="BJ71" s="266">
        <v>-1551.1883020408166</v>
      </c>
      <c r="BK71" s="266">
        <v>-1530.226297959184</v>
      </c>
      <c r="BL71" s="266">
        <v>-1509.2642938775512</v>
      </c>
      <c r="BM71" s="266">
        <v>-1488.3022897959186</v>
      </c>
      <c r="BN71" s="266">
        <v>-1467.3402857142858</v>
      </c>
      <c r="BO71" s="266">
        <v>-1446.3782816326532</v>
      </c>
      <c r="BP71" s="266">
        <v>-1425.4162775510204</v>
      </c>
      <c r="BQ71" s="266">
        <v>-1404.454273469388</v>
      </c>
      <c r="BR71" s="266">
        <v>-1383.4922693877552</v>
      </c>
      <c r="BS71" s="266">
        <v>-1362.5302653061226</v>
      </c>
      <c r="BT71" s="266">
        <v>-1341.5682612244898</v>
      </c>
      <c r="BU71" s="266">
        <v>-1320.6062571428572</v>
      </c>
      <c r="BV71" s="266">
        <v>-1299.6442530612246</v>
      </c>
      <c r="BW71" s="266">
        <v>-1278.682248979592</v>
      </c>
      <c r="BX71" s="266">
        <v>-1257.7202448979592</v>
      </c>
      <c r="BY71" s="266">
        <v>-1236.7582408163266</v>
      </c>
      <c r="BZ71" s="266">
        <v>-1215.7962367346938</v>
      </c>
      <c r="CA71" s="266">
        <v>-1194.8342326530612</v>
      </c>
      <c r="CB71" s="266">
        <v>-1173.8722285714286</v>
      </c>
      <c r="CC71" s="266">
        <v>-1152.9102244897958</v>
      </c>
      <c r="CD71" s="266">
        <v>-1131.9482204081633</v>
      </c>
      <c r="CE71" s="266">
        <v>-1110.9862163265307</v>
      </c>
      <c r="CF71" s="266">
        <v>-1090.0242122448979</v>
      </c>
      <c r="CG71" s="266">
        <v>-1069.0622081632653</v>
      </c>
      <c r="CH71" s="266">
        <v>-1048.1002040816327</v>
      </c>
      <c r="CI71" s="266">
        <v>-1027.1381999999999</v>
      </c>
      <c r="CJ71" s="266">
        <v>-1027.1381999999999</v>
      </c>
      <c r="CK71" s="266">
        <v>-1027.1381999999999</v>
      </c>
      <c r="CL71" s="266">
        <v>-1027.1381999999999</v>
      </c>
      <c r="CM71" s="266">
        <v>-1027.1381999999999</v>
      </c>
      <c r="CN71" s="266">
        <v>-1027.1381999999999</v>
      </c>
      <c r="CO71" s="266">
        <v>-1027.1381999999999</v>
      </c>
      <c r="CP71" s="266">
        <v>-1027.1381999999999</v>
      </c>
      <c r="CQ71" s="266">
        <v>-1027.1381999999999</v>
      </c>
    </row>
    <row r="72" spans="1:95" s="229" customFormat="1" ht="15" x14ac:dyDescent="0.25">
      <c r="A72" s="355" t="s">
        <v>607</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57">
        <f>AK65+AK66</f>
        <v>0</v>
      </c>
      <c r="AL72" s="358"/>
      <c r="AM72" s="265">
        <v>-2033.3143959183681</v>
      </c>
      <c r="AN72" s="265">
        <v>-2012.352391836735</v>
      </c>
      <c r="AO72" s="265">
        <v>-1991.3903877551027</v>
      </c>
      <c r="AP72" s="265">
        <v>-1970.4283836734699</v>
      </c>
      <c r="AQ72" s="265">
        <v>-1949.4663795918373</v>
      </c>
      <c r="AR72" s="265">
        <v>-1928.5043755102045</v>
      </c>
      <c r="AS72" s="265">
        <v>-1907.5423714285719</v>
      </c>
      <c r="AT72" s="265">
        <v>-1886.5803673469391</v>
      </c>
      <c r="AU72" s="265">
        <v>-1865.6183632653067</v>
      </c>
      <c r="AV72" s="265">
        <v>-1844.6563591836739</v>
      </c>
      <c r="AW72" s="265">
        <v>-1823.6943551020413</v>
      </c>
      <c r="AX72" s="265">
        <v>-1802.7323510204085</v>
      </c>
      <c r="AY72" s="265">
        <v>-1781.7703469387759</v>
      </c>
      <c r="AZ72" s="265">
        <v>-1760.8083428571431</v>
      </c>
      <c r="BA72" s="265">
        <v>-1739.8463387755105</v>
      </c>
      <c r="BB72" s="265">
        <v>-1718.8843346938777</v>
      </c>
      <c r="BC72" s="265">
        <v>-1697.9223306122453</v>
      </c>
      <c r="BD72" s="265">
        <v>-1676.9603265306125</v>
      </c>
      <c r="BE72" s="265">
        <v>-1655.9983224489799</v>
      </c>
      <c r="BF72" s="265">
        <v>-1635.0363183673471</v>
      </c>
      <c r="BG72" s="265">
        <v>-1614.0743142857145</v>
      </c>
      <c r="BH72" s="265">
        <v>-1593.1123102040817</v>
      </c>
      <c r="BI72" s="265">
        <v>-1572.1503061224494</v>
      </c>
      <c r="BJ72" s="265">
        <v>-1551.1883020408166</v>
      </c>
      <c r="BK72" s="265">
        <v>-1530.226297959184</v>
      </c>
      <c r="BL72" s="265">
        <v>-1509.2642938775512</v>
      </c>
      <c r="BM72" s="265">
        <v>-1488.3022897959186</v>
      </c>
      <c r="BN72" s="265">
        <v>-1467.3402857142858</v>
      </c>
      <c r="BO72" s="265">
        <v>-1446.3782816326532</v>
      </c>
      <c r="BP72" s="265">
        <v>-1425.4162775510204</v>
      </c>
      <c r="BQ72" s="265">
        <v>-1404.454273469388</v>
      </c>
      <c r="BR72" s="265">
        <v>-1383.4922693877552</v>
      </c>
      <c r="BS72" s="265">
        <v>-1362.5302653061226</v>
      </c>
      <c r="BT72" s="265">
        <v>-1341.5682612244898</v>
      </c>
      <c r="BU72" s="265">
        <v>-1320.6062571428572</v>
      </c>
      <c r="BV72" s="265">
        <v>-1299.6442530612246</v>
      </c>
      <c r="BW72" s="265">
        <v>-1278.682248979592</v>
      </c>
      <c r="BX72" s="265">
        <v>-1257.7202448979592</v>
      </c>
      <c r="BY72" s="265">
        <v>-1236.7582408163266</v>
      </c>
      <c r="BZ72" s="265">
        <v>-1215.7962367346938</v>
      </c>
      <c r="CA72" s="265">
        <v>-1194.8342326530612</v>
      </c>
      <c r="CB72" s="265">
        <v>-1173.8722285714286</v>
      </c>
      <c r="CC72" s="265">
        <v>-1152.9102244897958</v>
      </c>
      <c r="CD72" s="265">
        <v>-1131.9482204081633</v>
      </c>
      <c r="CE72" s="265">
        <v>-1110.9862163265307</v>
      </c>
      <c r="CF72" s="265">
        <v>-1090.0242122448979</v>
      </c>
      <c r="CG72" s="265">
        <v>-1069.0622081632653</v>
      </c>
      <c r="CH72" s="265">
        <v>-1048.1002040816327</v>
      </c>
      <c r="CI72" s="265">
        <v>-1027.1381999999999</v>
      </c>
      <c r="CJ72" s="265">
        <v>-1027.1381999999999</v>
      </c>
      <c r="CK72" s="265">
        <v>-1027.1381999999999</v>
      </c>
      <c r="CL72" s="265">
        <v>-1027.1381999999999</v>
      </c>
      <c r="CM72" s="265">
        <v>-1027.1381999999999</v>
      </c>
      <c r="CN72" s="265">
        <v>-1027.1381999999999</v>
      </c>
      <c r="CO72" s="265">
        <v>-1027.1381999999999</v>
      </c>
      <c r="CP72" s="265">
        <v>-1027.1381999999999</v>
      </c>
      <c r="CQ72" s="265">
        <v>-1027.1381999999999</v>
      </c>
    </row>
    <row r="73" spans="1:95" x14ac:dyDescent="0.25">
      <c r="A73" s="355" t="s">
        <v>306</v>
      </c>
      <c r="B73" s="356"/>
      <c r="C73" s="356"/>
      <c r="D73" s="356"/>
      <c r="E73" s="356"/>
      <c r="F73" s="356"/>
      <c r="G73" s="356"/>
      <c r="H73" s="356"/>
      <c r="I73" s="356"/>
      <c r="J73" s="356"/>
      <c r="K73" s="356"/>
      <c r="L73" s="356"/>
      <c r="M73" s="356"/>
      <c r="N73" s="356"/>
      <c r="O73" s="356"/>
      <c r="P73" s="356"/>
      <c r="Q73" s="356"/>
      <c r="R73" s="356"/>
      <c r="S73" s="356"/>
      <c r="T73" s="356"/>
      <c r="U73" s="356"/>
      <c r="V73" s="356"/>
      <c r="W73" s="356"/>
      <c r="X73" s="356"/>
      <c r="Y73" s="356"/>
      <c r="Z73" s="356"/>
      <c r="AA73" s="356"/>
      <c r="AB73" s="356"/>
      <c r="AC73" s="356"/>
      <c r="AD73" s="356"/>
      <c r="AE73" s="356"/>
      <c r="AF73" s="356"/>
      <c r="AG73" s="356"/>
      <c r="AH73" s="356"/>
      <c r="AI73" s="356"/>
      <c r="AJ73" s="356"/>
      <c r="AK73" s="361">
        <v>0</v>
      </c>
      <c r="AL73" s="362"/>
      <c r="AM73" s="266">
        <v>-1905.6367346938778</v>
      </c>
      <c r="AN73" s="266">
        <v>-1905.6367346938778</v>
      </c>
      <c r="AO73" s="266">
        <v>-1905.6367346938778</v>
      </c>
      <c r="AP73" s="266">
        <v>-1905.6367346938778</v>
      </c>
      <c r="AQ73" s="266">
        <v>-1905.6367346938778</v>
      </c>
      <c r="AR73" s="266">
        <v>-1905.6367346938778</v>
      </c>
      <c r="AS73" s="266">
        <v>-1905.6367346938778</v>
      </c>
      <c r="AT73" s="266">
        <v>-1905.6367346938778</v>
      </c>
      <c r="AU73" s="266">
        <v>-1905.6367346938778</v>
      </c>
      <c r="AV73" s="266">
        <v>-1905.6367346938778</v>
      </c>
      <c r="AW73" s="266">
        <v>-1905.6367346938778</v>
      </c>
      <c r="AX73" s="266">
        <v>-1905.6367346938778</v>
      </c>
      <c r="AY73" s="266">
        <v>-1905.6367346938778</v>
      </c>
      <c r="AZ73" s="266">
        <v>-1905.6367346938778</v>
      </c>
      <c r="BA73" s="266">
        <v>-1905.6367346938778</v>
      </c>
      <c r="BB73" s="266">
        <v>-1905.6367346938778</v>
      </c>
      <c r="BC73" s="266">
        <v>-1905.6367346938778</v>
      </c>
      <c r="BD73" s="266">
        <v>-1905.6367346938778</v>
      </c>
      <c r="BE73" s="266">
        <v>-1905.6367346938778</v>
      </c>
      <c r="BF73" s="266">
        <v>-1905.6367346938778</v>
      </c>
      <c r="BG73" s="266">
        <v>-1905.6367346938778</v>
      </c>
      <c r="BH73" s="266">
        <v>-1905.6367346938778</v>
      </c>
      <c r="BI73" s="266">
        <v>-1905.6367346938778</v>
      </c>
      <c r="BJ73" s="266">
        <v>-1905.6367346938778</v>
      </c>
      <c r="BK73" s="266">
        <v>-1905.6367346938778</v>
      </c>
      <c r="BL73" s="266">
        <v>-1905.6367346938778</v>
      </c>
      <c r="BM73" s="266">
        <v>-1905.6367346938778</v>
      </c>
      <c r="BN73" s="266">
        <v>-1905.6367346938778</v>
      </c>
      <c r="BO73" s="266">
        <v>-1905.6367346938778</v>
      </c>
      <c r="BP73" s="266">
        <v>-1905.6367346938778</v>
      </c>
      <c r="BQ73" s="266">
        <v>-1905.6367346938778</v>
      </c>
      <c r="BR73" s="266">
        <v>-1905.6367346938778</v>
      </c>
      <c r="BS73" s="266">
        <v>-1905.6367346938778</v>
      </c>
      <c r="BT73" s="266">
        <v>-1905.6367346938778</v>
      </c>
      <c r="BU73" s="266">
        <v>-1905.6367346938778</v>
      </c>
      <c r="BV73" s="266">
        <v>-1905.6367346938778</v>
      </c>
      <c r="BW73" s="266">
        <v>-1905.6367346938778</v>
      </c>
      <c r="BX73" s="266">
        <v>-1905.6367346938778</v>
      </c>
      <c r="BY73" s="266">
        <v>-1905.6367346938778</v>
      </c>
      <c r="BZ73" s="266">
        <v>-1905.6367346938778</v>
      </c>
      <c r="CA73" s="266">
        <v>-1905.6367346938778</v>
      </c>
      <c r="CB73" s="266">
        <v>-1905.6367346938778</v>
      </c>
      <c r="CC73" s="266">
        <v>-1905.6367346938778</v>
      </c>
      <c r="CD73" s="266">
        <v>-1905.6367346938778</v>
      </c>
      <c r="CE73" s="266">
        <v>-1905.6367346938778</v>
      </c>
      <c r="CF73" s="266">
        <v>-1905.6367346938778</v>
      </c>
      <c r="CG73" s="266">
        <v>-1905.6367346938778</v>
      </c>
      <c r="CH73" s="266">
        <v>-1905.6367346938778</v>
      </c>
      <c r="CI73" s="266">
        <v>-1905.6367346938778</v>
      </c>
      <c r="CJ73" s="266">
        <v>0</v>
      </c>
      <c r="CK73" s="266">
        <v>0</v>
      </c>
      <c r="CL73" s="266">
        <v>0</v>
      </c>
      <c r="CM73" s="266">
        <v>0</v>
      </c>
      <c r="CN73" s="266">
        <v>0</v>
      </c>
      <c r="CO73" s="266">
        <v>0</v>
      </c>
      <c r="CP73" s="266">
        <v>0</v>
      </c>
      <c r="CQ73" s="266">
        <v>0</v>
      </c>
    </row>
    <row r="74" spans="1:95" s="229" customFormat="1" ht="15" x14ac:dyDescent="0.25">
      <c r="A74" s="355" t="s">
        <v>608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f>AK72+AK73</f>
        <v>0</v>
      </c>
      <c r="AL74" s="358"/>
      <c r="AM74" s="265">
        <v>-3938.9511306122458</v>
      </c>
      <c r="AN74" s="265">
        <v>-3917.9891265306128</v>
      </c>
      <c r="AO74" s="265">
        <v>-3897.0271224489807</v>
      </c>
      <c r="AP74" s="265">
        <v>-3876.0651183673476</v>
      </c>
      <c r="AQ74" s="265">
        <v>-3855.103114285715</v>
      </c>
      <c r="AR74" s="265">
        <v>-3834.141110204082</v>
      </c>
      <c r="AS74" s="265">
        <v>-3813.1791061224494</v>
      </c>
      <c r="AT74" s="265">
        <v>-3792.2171020408168</v>
      </c>
      <c r="AU74" s="265">
        <v>-3771.2550979591842</v>
      </c>
      <c r="AV74" s="265">
        <v>-3750.2930938775517</v>
      </c>
      <c r="AW74" s="265">
        <v>-3729.3310897959191</v>
      </c>
      <c r="AX74" s="265">
        <v>-3708.3690857142865</v>
      </c>
      <c r="AY74" s="265">
        <v>-3687.4070816326539</v>
      </c>
      <c r="AZ74" s="265">
        <v>-3666.4450775510209</v>
      </c>
      <c r="BA74" s="265">
        <v>-3645.4830734693883</v>
      </c>
      <c r="BB74" s="265">
        <v>-3624.5210693877552</v>
      </c>
      <c r="BC74" s="265">
        <v>-3603.5590653061231</v>
      </c>
      <c r="BD74" s="265">
        <v>-3582.5970612244901</v>
      </c>
      <c r="BE74" s="265">
        <v>-3561.6350571428575</v>
      </c>
      <c r="BF74" s="265">
        <v>-3540.6730530612249</v>
      </c>
      <c r="BG74" s="265">
        <v>-3519.7110489795923</v>
      </c>
      <c r="BH74" s="265">
        <v>-3498.7490448979597</v>
      </c>
      <c r="BI74" s="265">
        <v>-3477.7870408163271</v>
      </c>
      <c r="BJ74" s="265">
        <v>-3456.8250367346945</v>
      </c>
      <c r="BK74" s="265">
        <v>-3435.863032653062</v>
      </c>
      <c r="BL74" s="265">
        <v>-3414.9010285714289</v>
      </c>
      <c r="BM74" s="265">
        <v>-3393.9390244897963</v>
      </c>
      <c r="BN74" s="265">
        <v>-3372.9770204081633</v>
      </c>
      <c r="BO74" s="265">
        <v>-3352.0150163265307</v>
      </c>
      <c r="BP74" s="265">
        <v>-3331.0530122448981</v>
      </c>
      <c r="BQ74" s="265">
        <v>-3310.0910081632655</v>
      </c>
      <c r="BR74" s="265">
        <v>-3289.129004081633</v>
      </c>
      <c r="BS74" s="265">
        <v>-3268.1670000000004</v>
      </c>
      <c r="BT74" s="265">
        <v>-3247.2049959183678</v>
      </c>
      <c r="BU74" s="265">
        <v>-3226.2429918367352</v>
      </c>
      <c r="BV74" s="265">
        <v>-3205.2809877551026</v>
      </c>
      <c r="BW74" s="265">
        <v>-3184.31898367347</v>
      </c>
      <c r="BX74" s="265">
        <v>-3163.356979591837</v>
      </c>
      <c r="BY74" s="265">
        <v>-3142.3949755102044</v>
      </c>
      <c r="BZ74" s="265">
        <v>-3121.4329714285714</v>
      </c>
      <c r="CA74" s="265">
        <v>-3100.4709673469388</v>
      </c>
      <c r="CB74" s="265">
        <v>-3079.5089632653062</v>
      </c>
      <c r="CC74" s="265">
        <v>-3058.5469591836736</v>
      </c>
      <c r="CD74" s="265">
        <v>-3037.584955102041</v>
      </c>
      <c r="CE74" s="265">
        <v>-3016.6229510204084</v>
      </c>
      <c r="CF74" s="265">
        <v>-2995.6609469387759</v>
      </c>
      <c r="CG74" s="265">
        <v>-2974.6989428571433</v>
      </c>
      <c r="CH74" s="265">
        <v>-2953.7369387755107</v>
      </c>
      <c r="CI74" s="265">
        <v>-2932.7749346938776</v>
      </c>
      <c r="CJ74" s="265">
        <v>-1027.1381999999999</v>
      </c>
      <c r="CK74" s="265">
        <v>-1027.1381999999999</v>
      </c>
      <c r="CL74" s="265">
        <v>-1027.1381999999999</v>
      </c>
      <c r="CM74" s="265">
        <v>-1027.1381999999999</v>
      </c>
      <c r="CN74" s="265">
        <v>-1027.1381999999999</v>
      </c>
      <c r="CO74" s="265">
        <v>-1027.1381999999999</v>
      </c>
      <c r="CP74" s="265">
        <v>-1027.1381999999999</v>
      </c>
      <c r="CQ74" s="265">
        <v>-1027.1381999999999</v>
      </c>
    </row>
    <row r="75" spans="1:95" x14ac:dyDescent="0.25">
      <c r="A75" s="355" t="s">
        <v>305</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61">
        <f>-AL61</f>
        <v>0</v>
      </c>
      <c r="AL75" s="362"/>
      <c r="AM75" s="266">
        <f t="shared" ref="AM75:CQ75" si="3">-AM61</f>
        <v>0</v>
      </c>
      <c r="AN75" s="266">
        <f t="shared" si="3"/>
        <v>0</v>
      </c>
      <c r="AO75" s="266">
        <f t="shared" si="3"/>
        <v>0</v>
      </c>
      <c r="AP75" s="266">
        <f t="shared" si="3"/>
        <v>0</v>
      </c>
      <c r="AQ75" s="266">
        <f t="shared" si="3"/>
        <v>0</v>
      </c>
      <c r="AR75" s="266">
        <f t="shared" si="3"/>
        <v>0</v>
      </c>
      <c r="AS75" s="266">
        <f t="shared" si="3"/>
        <v>0</v>
      </c>
      <c r="AT75" s="266">
        <f t="shared" si="3"/>
        <v>0</v>
      </c>
      <c r="AU75" s="266">
        <f t="shared" si="3"/>
        <v>0</v>
      </c>
      <c r="AV75" s="266">
        <f t="shared" si="3"/>
        <v>0</v>
      </c>
      <c r="AW75" s="266">
        <f t="shared" si="3"/>
        <v>0</v>
      </c>
      <c r="AX75" s="266">
        <f t="shared" si="3"/>
        <v>0</v>
      </c>
      <c r="AY75" s="266">
        <f t="shared" si="3"/>
        <v>0</v>
      </c>
      <c r="AZ75" s="266">
        <f t="shared" si="3"/>
        <v>0</v>
      </c>
      <c r="BA75" s="266">
        <f t="shared" si="3"/>
        <v>0</v>
      </c>
      <c r="BB75" s="266">
        <f t="shared" si="3"/>
        <v>0</v>
      </c>
      <c r="BC75" s="266">
        <f t="shared" si="3"/>
        <v>0</v>
      </c>
      <c r="BD75" s="266">
        <f t="shared" si="3"/>
        <v>0</v>
      </c>
      <c r="BE75" s="266">
        <f t="shared" si="3"/>
        <v>0</v>
      </c>
      <c r="BF75" s="266">
        <f t="shared" si="3"/>
        <v>0</v>
      </c>
      <c r="BG75" s="266">
        <f t="shared" si="3"/>
        <v>0</v>
      </c>
      <c r="BH75" s="266">
        <f t="shared" si="3"/>
        <v>0</v>
      </c>
      <c r="BI75" s="266">
        <f t="shared" si="3"/>
        <v>0</v>
      </c>
      <c r="BJ75" s="266">
        <f t="shared" si="3"/>
        <v>0</v>
      </c>
      <c r="BK75" s="266">
        <f t="shared" si="3"/>
        <v>0</v>
      </c>
      <c r="BL75" s="266">
        <f t="shared" si="3"/>
        <v>0</v>
      </c>
      <c r="BM75" s="266">
        <f t="shared" si="3"/>
        <v>0</v>
      </c>
      <c r="BN75" s="266">
        <f t="shared" si="3"/>
        <v>0</v>
      </c>
      <c r="BO75" s="266">
        <f t="shared" si="3"/>
        <v>0</v>
      </c>
      <c r="BP75" s="266">
        <f t="shared" si="3"/>
        <v>0</v>
      </c>
      <c r="BQ75" s="266">
        <f t="shared" si="3"/>
        <v>0</v>
      </c>
      <c r="BR75" s="266">
        <f t="shared" si="3"/>
        <v>0</v>
      </c>
      <c r="BS75" s="266">
        <f t="shared" si="3"/>
        <v>0</v>
      </c>
      <c r="BT75" s="266">
        <f t="shared" si="3"/>
        <v>0</v>
      </c>
      <c r="BU75" s="266">
        <f t="shared" si="3"/>
        <v>0</v>
      </c>
      <c r="BV75" s="266">
        <f t="shared" si="3"/>
        <v>0</v>
      </c>
      <c r="BW75" s="266">
        <f t="shared" si="3"/>
        <v>0</v>
      </c>
      <c r="BX75" s="266">
        <f t="shared" si="3"/>
        <v>0</v>
      </c>
      <c r="BY75" s="266">
        <f t="shared" si="3"/>
        <v>0</v>
      </c>
      <c r="BZ75" s="266">
        <f t="shared" si="3"/>
        <v>0</v>
      </c>
      <c r="CA75" s="266">
        <f t="shared" si="3"/>
        <v>0</v>
      </c>
      <c r="CB75" s="266">
        <f t="shared" si="3"/>
        <v>0</v>
      </c>
      <c r="CC75" s="266">
        <f t="shared" si="3"/>
        <v>0</v>
      </c>
      <c r="CD75" s="266">
        <f t="shared" si="3"/>
        <v>0</v>
      </c>
      <c r="CE75" s="266">
        <f t="shared" si="3"/>
        <v>0</v>
      </c>
      <c r="CF75" s="266">
        <f t="shared" si="3"/>
        <v>0</v>
      </c>
      <c r="CG75" s="266">
        <f t="shared" si="3"/>
        <v>0</v>
      </c>
      <c r="CH75" s="266">
        <f t="shared" si="3"/>
        <v>0</v>
      </c>
      <c r="CI75" s="266">
        <f t="shared" si="3"/>
        <v>0</v>
      </c>
      <c r="CJ75" s="266">
        <f t="shared" si="3"/>
        <v>0</v>
      </c>
      <c r="CK75" s="266">
        <f t="shared" si="3"/>
        <v>0</v>
      </c>
      <c r="CL75" s="266">
        <f t="shared" si="3"/>
        <v>0</v>
      </c>
      <c r="CM75" s="266">
        <f t="shared" si="3"/>
        <v>0</v>
      </c>
      <c r="CN75" s="266">
        <f t="shared" si="3"/>
        <v>0</v>
      </c>
      <c r="CO75" s="266">
        <f t="shared" si="3"/>
        <v>0</v>
      </c>
      <c r="CP75" s="266">
        <f t="shared" si="3"/>
        <v>0</v>
      </c>
      <c r="CQ75" s="266">
        <f t="shared" si="3"/>
        <v>0</v>
      </c>
    </row>
    <row r="76" spans="1:95" s="229" customFormat="1" ht="15" x14ac:dyDescent="0.25">
      <c r="A76" s="355" t="s">
        <v>309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v>0</v>
      </c>
      <c r="AL76" s="358"/>
      <c r="AM76" s="265">
        <v>-3938.9511306122458</v>
      </c>
      <c r="AN76" s="265">
        <v>-3917.9891265306128</v>
      </c>
      <c r="AO76" s="265">
        <v>-3897.0271224489807</v>
      </c>
      <c r="AP76" s="265">
        <v>-3876.0651183673476</v>
      </c>
      <c r="AQ76" s="265">
        <v>-3855.103114285715</v>
      </c>
      <c r="AR76" s="265">
        <v>-3834.141110204082</v>
      </c>
      <c r="AS76" s="265">
        <v>-3813.1791061224494</v>
      </c>
      <c r="AT76" s="265">
        <v>-3792.2171020408168</v>
      </c>
      <c r="AU76" s="265">
        <v>-3771.2550979591842</v>
      </c>
      <c r="AV76" s="265">
        <v>-3750.2930938775517</v>
      </c>
      <c r="AW76" s="265">
        <v>-3729.3310897959191</v>
      </c>
      <c r="AX76" s="265">
        <v>-3708.3690857142865</v>
      </c>
      <c r="AY76" s="265">
        <v>-3687.4070816326539</v>
      </c>
      <c r="AZ76" s="265">
        <v>-3666.4450775510209</v>
      </c>
      <c r="BA76" s="265">
        <v>-3645.4830734693883</v>
      </c>
      <c r="BB76" s="265">
        <v>-3624.5210693877552</v>
      </c>
      <c r="BC76" s="265">
        <v>-3603.5590653061231</v>
      </c>
      <c r="BD76" s="265">
        <v>-3582.5970612244901</v>
      </c>
      <c r="BE76" s="265">
        <v>-3561.6350571428575</v>
      </c>
      <c r="BF76" s="265">
        <v>-3540.6730530612249</v>
      </c>
      <c r="BG76" s="265">
        <v>-3519.7110489795923</v>
      </c>
      <c r="BH76" s="265">
        <v>-3498.7490448979597</v>
      </c>
      <c r="BI76" s="265">
        <v>-3477.7870408163271</v>
      </c>
      <c r="BJ76" s="265">
        <v>-3456.8250367346945</v>
      </c>
      <c r="BK76" s="265">
        <v>-3435.863032653062</v>
      </c>
      <c r="BL76" s="265">
        <v>-3414.9010285714289</v>
      </c>
      <c r="BM76" s="265">
        <v>-3393.9390244897963</v>
      </c>
      <c r="BN76" s="265">
        <v>-3372.9770204081633</v>
      </c>
      <c r="BO76" s="265">
        <v>-3352.0150163265307</v>
      </c>
      <c r="BP76" s="265">
        <v>-3331.0530122448981</v>
      </c>
      <c r="BQ76" s="265">
        <v>-3310.0910081632655</v>
      </c>
      <c r="BR76" s="265">
        <v>-3289.129004081633</v>
      </c>
      <c r="BS76" s="265">
        <v>-3268.1670000000004</v>
      </c>
      <c r="BT76" s="265">
        <v>-3247.2049959183678</v>
      </c>
      <c r="BU76" s="265">
        <v>-3226.2429918367352</v>
      </c>
      <c r="BV76" s="265">
        <v>-3205.2809877551026</v>
      </c>
      <c r="BW76" s="265">
        <v>-3184.31898367347</v>
      </c>
      <c r="BX76" s="265">
        <v>-3163.356979591837</v>
      </c>
      <c r="BY76" s="265">
        <v>-3142.3949755102044</v>
      </c>
      <c r="BZ76" s="265">
        <v>-3121.4329714285714</v>
      </c>
      <c r="CA76" s="265">
        <v>-3100.4709673469388</v>
      </c>
      <c r="CB76" s="265">
        <v>-3079.5089632653062</v>
      </c>
      <c r="CC76" s="265">
        <v>-3058.5469591836736</v>
      </c>
      <c r="CD76" s="265">
        <v>-3037.584955102041</v>
      </c>
      <c r="CE76" s="265">
        <v>-3016.6229510204084</v>
      </c>
      <c r="CF76" s="265">
        <v>-2995.6609469387759</v>
      </c>
      <c r="CG76" s="265">
        <v>-2974.6989428571433</v>
      </c>
      <c r="CH76" s="265">
        <v>-2953.7369387755107</v>
      </c>
      <c r="CI76" s="265">
        <v>-2932.7749346938776</v>
      </c>
      <c r="CJ76" s="265">
        <v>-1027.1381999999999</v>
      </c>
      <c r="CK76" s="265">
        <v>-1027.1381999999999</v>
      </c>
      <c r="CL76" s="265">
        <v>-1027.1381999999999</v>
      </c>
      <c r="CM76" s="265">
        <v>-1027.1381999999999</v>
      </c>
      <c r="CN76" s="265">
        <v>-1027.1381999999999</v>
      </c>
      <c r="CO76" s="265">
        <v>-1027.1381999999999</v>
      </c>
      <c r="CP76" s="265">
        <v>-1027.1381999999999</v>
      </c>
      <c r="CQ76" s="265">
        <v>-1027.1381999999999</v>
      </c>
    </row>
    <row r="77" spans="1:95" x14ac:dyDescent="0.25">
      <c r="A77" s="355" t="s">
        <v>304</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70"/>
      <c r="AL77" s="371"/>
      <c r="AM77" s="266">
        <v>787.79022612244921</v>
      </c>
      <c r="AN77" s="266">
        <v>783.59782530612256</v>
      </c>
      <c r="AO77" s="266">
        <v>779.40542448979613</v>
      </c>
      <c r="AP77" s="266">
        <v>775.21302367346959</v>
      </c>
      <c r="AQ77" s="266">
        <v>771.02062285714305</v>
      </c>
      <c r="AR77" s="266">
        <v>766.8282220408164</v>
      </c>
      <c r="AS77" s="266">
        <v>762.63582122448997</v>
      </c>
      <c r="AT77" s="266">
        <v>758.44342040816343</v>
      </c>
      <c r="AU77" s="266">
        <v>754.25101959183689</v>
      </c>
      <c r="AV77" s="266">
        <v>750.05861877551035</v>
      </c>
      <c r="AW77" s="266">
        <v>745.86621795918381</v>
      </c>
      <c r="AX77" s="266">
        <v>741.67381714285739</v>
      </c>
      <c r="AY77" s="266">
        <v>737.48141632653085</v>
      </c>
      <c r="AZ77" s="266">
        <v>733.28901551020419</v>
      </c>
      <c r="BA77" s="266">
        <v>729.09661469387765</v>
      </c>
      <c r="BB77" s="266">
        <v>724.90421387755111</v>
      </c>
      <c r="BC77" s="266">
        <v>720.71181306122469</v>
      </c>
      <c r="BD77" s="266">
        <v>716.51941224489804</v>
      </c>
      <c r="BE77" s="266">
        <v>712.3270114285715</v>
      </c>
      <c r="BF77" s="266">
        <v>708.13461061224507</v>
      </c>
      <c r="BG77" s="266">
        <v>703.94220979591853</v>
      </c>
      <c r="BH77" s="266">
        <v>699.74980897959199</v>
      </c>
      <c r="BI77" s="266">
        <v>695.55740816326545</v>
      </c>
      <c r="BJ77" s="266">
        <v>691.36500734693891</v>
      </c>
      <c r="BK77" s="266">
        <v>687.17260653061248</v>
      </c>
      <c r="BL77" s="266">
        <v>682.98020571428583</v>
      </c>
      <c r="BM77" s="266">
        <v>678.78780489795929</v>
      </c>
      <c r="BN77" s="266">
        <v>674.59540408163275</v>
      </c>
      <c r="BO77" s="266">
        <v>670.40300326530621</v>
      </c>
      <c r="BP77" s="266">
        <v>666.21060244897967</v>
      </c>
      <c r="BQ77" s="266">
        <v>662.01820163265313</v>
      </c>
      <c r="BR77" s="266">
        <v>657.82580081632659</v>
      </c>
      <c r="BS77" s="266">
        <v>653.63340000000017</v>
      </c>
      <c r="BT77" s="266">
        <v>649.44099918367363</v>
      </c>
      <c r="BU77" s="266">
        <v>645.24859836734709</v>
      </c>
      <c r="BV77" s="266">
        <v>641.05619755102055</v>
      </c>
      <c r="BW77" s="266">
        <v>636.86379673469401</v>
      </c>
      <c r="BX77" s="266">
        <v>632.67139591836747</v>
      </c>
      <c r="BY77" s="266">
        <v>628.47899510204093</v>
      </c>
      <c r="BZ77" s="266">
        <v>624.28659428571427</v>
      </c>
      <c r="CA77" s="266">
        <v>620.09419346938785</v>
      </c>
      <c r="CB77" s="266">
        <v>615.90179265306131</v>
      </c>
      <c r="CC77" s="266">
        <v>611.70939183673477</v>
      </c>
      <c r="CD77" s="266">
        <v>607.51699102040823</v>
      </c>
      <c r="CE77" s="266">
        <v>603.32459020408169</v>
      </c>
      <c r="CF77" s="266">
        <v>599.13218938775515</v>
      </c>
      <c r="CG77" s="266">
        <v>594.93978857142872</v>
      </c>
      <c r="CH77" s="266">
        <v>590.74738775510218</v>
      </c>
      <c r="CI77" s="266">
        <v>586.55498693877553</v>
      </c>
      <c r="CJ77" s="266">
        <v>205.42764</v>
      </c>
      <c r="CK77" s="266">
        <v>205.42764</v>
      </c>
      <c r="CL77" s="266">
        <v>205.42764</v>
      </c>
      <c r="CM77" s="266">
        <v>205.42764</v>
      </c>
      <c r="CN77" s="266">
        <v>205.42764</v>
      </c>
      <c r="CO77" s="266">
        <v>205.42764</v>
      </c>
      <c r="CP77" s="266">
        <v>205.42764</v>
      </c>
      <c r="CQ77" s="266">
        <v>205.42764</v>
      </c>
    </row>
    <row r="78" spans="1:95" ht="16.5" thickBot="1" x14ac:dyDescent="0.3">
      <c r="A78" s="372" t="s">
        <v>308</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f>AK76+AL77</f>
        <v>0</v>
      </c>
      <c r="AL78" s="375"/>
      <c r="AM78" s="267">
        <v>-3151.1609044897968</v>
      </c>
      <c r="AN78" s="267">
        <v>-3134.3913012244902</v>
      </c>
      <c r="AO78" s="267">
        <v>-3117.6216979591845</v>
      </c>
      <c r="AP78" s="267">
        <v>-3100.8520946938779</v>
      </c>
      <c r="AQ78" s="267">
        <v>-3084.0824914285722</v>
      </c>
      <c r="AR78" s="267">
        <v>-3067.3128881632656</v>
      </c>
      <c r="AS78" s="267">
        <v>-3050.5432848979594</v>
      </c>
      <c r="AT78" s="267">
        <v>-3033.7736816326533</v>
      </c>
      <c r="AU78" s="267">
        <v>-3017.0040783673476</v>
      </c>
      <c r="AV78" s="267">
        <v>-3000.2344751020414</v>
      </c>
      <c r="AW78" s="267">
        <v>-2983.4648718367353</v>
      </c>
      <c r="AX78" s="267">
        <v>-2966.6952685714291</v>
      </c>
      <c r="AY78" s="267">
        <v>-2949.9256653061229</v>
      </c>
      <c r="AZ78" s="267">
        <v>-2933.1560620408168</v>
      </c>
      <c r="BA78" s="267">
        <v>-2916.3864587755106</v>
      </c>
      <c r="BB78" s="267">
        <v>-2899.616855510204</v>
      </c>
      <c r="BC78" s="267">
        <v>-2882.8472522448983</v>
      </c>
      <c r="BD78" s="267">
        <v>-2866.0776489795921</v>
      </c>
      <c r="BE78" s="267">
        <v>-2849.308045714286</v>
      </c>
      <c r="BF78" s="267">
        <v>-2832.5384424489798</v>
      </c>
      <c r="BG78" s="267">
        <v>-2815.7688391836737</v>
      </c>
      <c r="BH78" s="267">
        <v>-2798.999235918368</v>
      </c>
      <c r="BI78" s="267">
        <v>-2782.2296326530618</v>
      </c>
      <c r="BJ78" s="267">
        <v>-2765.4600293877556</v>
      </c>
      <c r="BK78" s="267">
        <v>-2748.6904261224495</v>
      </c>
      <c r="BL78" s="267">
        <v>-2731.9208228571433</v>
      </c>
      <c r="BM78" s="267">
        <v>-2715.1512195918372</v>
      </c>
      <c r="BN78" s="267">
        <v>-2698.3816163265305</v>
      </c>
      <c r="BO78" s="267">
        <v>-2681.6120130612244</v>
      </c>
      <c r="BP78" s="267">
        <v>-2664.8424097959187</v>
      </c>
      <c r="BQ78" s="267">
        <v>-2648.0728065306125</v>
      </c>
      <c r="BR78" s="267">
        <v>-2631.3032032653064</v>
      </c>
      <c r="BS78" s="267">
        <v>-2614.5336000000002</v>
      </c>
      <c r="BT78" s="267">
        <v>-2597.763996734694</v>
      </c>
      <c r="BU78" s="267">
        <v>-2580.9943934693883</v>
      </c>
      <c r="BV78" s="267">
        <v>-2564.2247902040822</v>
      </c>
      <c r="BW78" s="267">
        <v>-2547.455186938776</v>
      </c>
      <c r="BX78" s="267">
        <v>-2530.6855836734694</v>
      </c>
      <c r="BY78" s="267">
        <v>-2513.9159804081637</v>
      </c>
      <c r="BZ78" s="267">
        <v>-2497.1463771428571</v>
      </c>
      <c r="CA78" s="267">
        <v>-2480.3767738775509</v>
      </c>
      <c r="CB78" s="267">
        <v>-2463.6071706122448</v>
      </c>
      <c r="CC78" s="267">
        <v>-2446.8375673469391</v>
      </c>
      <c r="CD78" s="267">
        <v>-2430.0679640816329</v>
      </c>
      <c r="CE78" s="267">
        <v>-2413.2983608163267</v>
      </c>
      <c r="CF78" s="267">
        <v>-2396.5287575510206</v>
      </c>
      <c r="CG78" s="267">
        <v>-2379.7591542857144</v>
      </c>
      <c r="CH78" s="267">
        <v>-2362.9895510204087</v>
      </c>
      <c r="CI78" s="267">
        <v>-2346.2199477551021</v>
      </c>
      <c r="CJ78" s="267">
        <v>-821.71055999999987</v>
      </c>
      <c r="CK78" s="267">
        <v>-821.71055999999987</v>
      </c>
      <c r="CL78" s="267">
        <v>-821.71055999999987</v>
      </c>
      <c r="CM78" s="267">
        <v>-821.71055999999987</v>
      </c>
      <c r="CN78" s="267">
        <v>-821.71055999999987</v>
      </c>
      <c r="CO78" s="267">
        <v>-821.71055999999987</v>
      </c>
      <c r="CP78" s="267">
        <v>-821.71055999999987</v>
      </c>
      <c r="CQ78" s="267">
        <v>-821.71055999999987</v>
      </c>
    </row>
    <row r="79" spans="1:95" s="270" customFormat="1" ht="16.5" thickBot="1" x14ac:dyDescent="0.3">
      <c r="A79" s="268"/>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365">
        <v>0</v>
      </c>
      <c r="AL79" s="365"/>
      <c r="AM79" s="269">
        <v>1</v>
      </c>
      <c r="AN79" s="269">
        <f>AM79+1</f>
        <v>2</v>
      </c>
      <c r="AO79" s="269">
        <f t="shared" ref="AO79:CQ79" si="4">AN79+1</f>
        <v>3</v>
      </c>
      <c r="AP79" s="269">
        <f t="shared" si="4"/>
        <v>4</v>
      </c>
      <c r="AQ79" s="269">
        <f t="shared" si="4"/>
        <v>5</v>
      </c>
      <c r="AR79" s="269">
        <f t="shared" si="4"/>
        <v>6</v>
      </c>
      <c r="AS79" s="269">
        <f t="shared" si="4"/>
        <v>7</v>
      </c>
      <c r="AT79" s="269">
        <f t="shared" si="4"/>
        <v>8</v>
      </c>
      <c r="AU79" s="269">
        <f t="shared" si="4"/>
        <v>9</v>
      </c>
      <c r="AV79" s="269">
        <f t="shared" si="4"/>
        <v>10</v>
      </c>
      <c r="AW79" s="269">
        <f t="shared" si="4"/>
        <v>11</v>
      </c>
      <c r="AX79" s="269">
        <f t="shared" si="4"/>
        <v>12</v>
      </c>
      <c r="AY79" s="269">
        <f t="shared" si="4"/>
        <v>13</v>
      </c>
      <c r="AZ79" s="269">
        <f t="shared" si="4"/>
        <v>14</v>
      </c>
      <c r="BA79" s="269">
        <f t="shared" si="4"/>
        <v>15</v>
      </c>
      <c r="BB79" s="269">
        <f t="shared" si="4"/>
        <v>16</v>
      </c>
      <c r="BC79" s="269">
        <f t="shared" si="4"/>
        <v>17</v>
      </c>
      <c r="BD79" s="269">
        <f t="shared" si="4"/>
        <v>18</v>
      </c>
      <c r="BE79" s="269">
        <f t="shared" si="4"/>
        <v>19</v>
      </c>
      <c r="BF79" s="269">
        <f t="shared" si="4"/>
        <v>20</v>
      </c>
      <c r="BG79" s="269">
        <f t="shared" si="4"/>
        <v>21</v>
      </c>
      <c r="BH79" s="269">
        <f t="shared" si="4"/>
        <v>22</v>
      </c>
      <c r="BI79" s="269">
        <f t="shared" si="4"/>
        <v>23</v>
      </c>
      <c r="BJ79" s="269">
        <f t="shared" si="4"/>
        <v>24</v>
      </c>
      <c r="BK79" s="269">
        <f t="shared" si="4"/>
        <v>25</v>
      </c>
      <c r="BL79" s="269">
        <f t="shared" si="4"/>
        <v>26</v>
      </c>
      <c r="BM79" s="269">
        <f t="shared" si="4"/>
        <v>27</v>
      </c>
      <c r="BN79" s="269">
        <f t="shared" si="4"/>
        <v>28</v>
      </c>
      <c r="BO79" s="269">
        <f t="shared" si="4"/>
        <v>29</v>
      </c>
      <c r="BP79" s="269">
        <f t="shared" si="4"/>
        <v>30</v>
      </c>
      <c r="BQ79" s="269">
        <f t="shared" si="4"/>
        <v>31</v>
      </c>
      <c r="BR79" s="269">
        <f t="shared" si="4"/>
        <v>32</v>
      </c>
      <c r="BS79" s="269">
        <f t="shared" si="4"/>
        <v>33</v>
      </c>
      <c r="BT79" s="269">
        <f t="shared" si="4"/>
        <v>34</v>
      </c>
      <c r="BU79" s="269">
        <f t="shared" si="4"/>
        <v>35</v>
      </c>
      <c r="BV79" s="269">
        <f t="shared" si="4"/>
        <v>36</v>
      </c>
      <c r="BW79" s="269">
        <f t="shared" si="4"/>
        <v>37</v>
      </c>
      <c r="BX79" s="269">
        <f t="shared" si="4"/>
        <v>38</v>
      </c>
      <c r="BY79" s="269">
        <f t="shared" si="4"/>
        <v>39</v>
      </c>
      <c r="BZ79" s="269">
        <f t="shared" si="4"/>
        <v>40</v>
      </c>
      <c r="CA79" s="269">
        <f t="shared" si="4"/>
        <v>41</v>
      </c>
      <c r="CB79" s="269">
        <f t="shared" si="4"/>
        <v>42</v>
      </c>
      <c r="CC79" s="269">
        <f t="shared" si="4"/>
        <v>43</v>
      </c>
      <c r="CD79" s="269">
        <f t="shared" si="4"/>
        <v>44</v>
      </c>
      <c r="CE79" s="269">
        <f t="shared" si="4"/>
        <v>45</v>
      </c>
      <c r="CF79" s="269">
        <f t="shared" si="4"/>
        <v>46</v>
      </c>
      <c r="CG79" s="269">
        <f t="shared" si="4"/>
        <v>47</v>
      </c>
      <c r="CH79" s="269">
        <f t="shared" si="4"/>
        <v>48</v>
      </c>
      <c r="CI79" s="269">
        <f t="shared" si="4"/>
        <v>49</v>
      </c>
      <c r="CJ79" s="269">
        <f t="shared" si="4"/>
        <v>50</v>
      </c>
      <c r="CK79" s="269">
        <f t="shared" si="4"/>
        <v>51</v>
      </c>
      <c r="CL79" s="269">
        <f t="shared" si="4"/>
        <v>52</v>
      </c>
      <c r="CM79" s="269">
        <f t="shared" si="4"/>
        <v>53</v>
      </c>
      <c r="CN79" s="269">
        <f t="shared" si="4"/>
        <v>54</v>
      </c>
      <c r="CO79" s="269">
        <f t="shared" si="4"/>
        <v>55</v>
      </c>
      <c r="CP79" s="269">
        <f t="shared" si="4"/>
        <v>56</v>
      </c>
      <c r="CQ79" s="269">
        <f t="shared" si="4"/>
        <v>57</v>
      </c>
    </row>
    <row r="80" spans="1:95" x14ac:dyDescent="0.25">
      <c r="A80" s="366" t="s">
        <v>307</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f>AK47</f>
        <v>2026</v>
      </c>
      <c r="AL80" s="369"/>
      <c r="AM80" s="282">
        <f t="shared" ref="AM80:CQ80" si="5">AM47</f>
        <v>2027</v>
      </c>
      <c r="AN80" s="282">
        <f t="shared" si="5"/>
        <v>2028</v>
      </c>
      <c r="AO80" s="282">
        <f t="shared" si="5"/>
        <v>2029</v>
      </c>
      <c r="AP80" s="282">
        <f t="shared" si="5"/>
        <v>2030</v>
      </c>
      <c r="AQ80" s="282">
        <f t="shared" si="5"/>
        <v>2031</v>
      </c>
      <c r="AR80" s="282">
        <f t="shared" si="5"/>
        <v>2032</v>
      </c>
      <c r="AS80" s="282">
        <f t="shared" si="5"/>
        <v>2033</v>
      </c>
      <c r="AT80" s="282">
        <f t="shared" si="5"/>
        <v>2034</v>
      </c>
      <c r="AU80" s="282">
        <f t="shared" si="5"/>
        <v>2035</v>
      </c>
      <c r="AV80" s="282">
        <f t="shared" si="5"/>
        <v>2036</v>
      </c>
      <c r="AW80" s="282">
        <f t="shared" si="5"/>
        <v>2037</v>
      </c>
      <c r="AX80" s="282">
        <f t="shared" si="5"/>
        <v>2038</v>
      </c>
      <c r="AY80" s="282">
        <f t="shared" si="5"/>
        <v>2039</v>
      </c>
      <c r="AZ80" s="282">
        <f t="shared" si="5"/>
        <v>2040</v>
      </c>
      <c r="BA80" s="282">
        <f t="shared" si="5"/>
        <v>2041</v>
      </c>
      <c r="BB80" s="282">
        <f t="shared" si="5"/>
        <v>2042</v>
      </c>
      <c r="BC80" s="282">
        <f t="shared" si="5"/>
        <v>2043</v>
      </c>
      <c r="BD80" s="282">
        <f t="shared" si="5"/>
        <v>2044</v>
      </c>
      <c r="BE80" s="282">
        <f t="shared" si="5"/>
        <v>2045</v>
      </c>
      <c r="BF80" s="282">
        <f t="shared" si="5"/>
        <v>2046</v>
      </c>
      <c r="BG80" s="282">
        <f t="shared" si="5"/>
        <v>2047</v>
      </c>
      <c r="BH80" s="282">
        <f t="shared" si="5"/>
        <v>2048</v>
      </c>
      <c r="BI80" s="282">
        <f t="shared" si="5"/>
        <v>2049</v>
      </c>
      <c r="BJ80" s="282">
        <f t="shared" si="5"/>
        <v>2050</v>
      </c>
      <c r="BK80" s="282">
        <f t="shared" si="5"/>
        <v>2051</v>
      </c>
      <c r="BL80" s="282">
        <f t="shared" si="5"/>
        <v>2052</v>
      </c>
      <c r="BM80" s="282">
        <f t="shared" si="5"/>
        <v>2053</v>
      </c>
      <c r="BN80" s="282">
        <f t="shared" si="5"/>
        <v>2054</v>
      </c>
      <c r="BO80" s="282">
        <f t="shared" si="5"/>
        <v>2055</v>
      </c>
      <c r="BP80" s="282">
        <f t="shared" si="5"/>
        <v>2056</v>
      </c>
      <c r="BQ80" s="282">
        <f t="shared" si="5"/>
        <v>2057</v>
      </c>
      <c r="BR80" s="282">
        <f t="shared" si="5"/>
        <v>2058</v>
      </c>
      <c r="BS80" s="282">
        <f t="shared" si="5"/>
        <v>2059</v>
      </c>
      <c r="BT80" s="282">
        <f t="shared" si="5"/>
        <v>2060</v>
      </c>
      <c r="BU80" s="282">
        <f t="shared" si="5"/>
        <v>2061</v>
      </c>
      <c r="BV80" s="282">
        <f t="shared" si="5"/>
        <v>2062</v>
      </c>
      <c r="BW80" s="282">
        <f t="shared" si="5"/>
        <v>2063</v>
      </c>
      <c r="BX80" s="282">
        <f t="shared" si="5"/>
        <v>2064</v>
      </c>
      <c r="BY80" s="282">
        <f t="shared" si="5"/>
        <v>2065</v>
      </c>
      <c r="BZ80" s="282">
        <f t="shared" si="5"/>
        <v>2066</v>
      </c>
      <c r="CA80" s="282">
        <f t="shared" si="5"/>
        <v>2067</v>
      </c>
      <c r="CB80" s="282">
        <f t="shared" si="5"/>
        <v>2068</v>
      </c>
      <c r="CC80" s="282">
        <f t="shared" si="5"/>
        <v>2069</v>
      </c>
      <c r="CD80" s="282">
        <f t="shared" si="5"/>
        <v>2070</v>
      </c>
      <c r="CE80" s="282">
        <f t="shared" si="5"/>
        <v>2071</v>
      </c>
      <c r="CF80" s="282">
        <f t="shared" si="5"/>
        <v>2072</v>
      </c>
      <c r="CG80" s="282">
        <f t="shared" si="5"/>
        <v>2073</v>
      </c>
      <c r="CH80" s="282">
        <f t="shared" si="5"/>
        <v>2074</v>
      </c>
      <c r="CI80" s="282">
        <f t="shared" si="5"/>
        <v>2075</v>
      </c>
      <c r="CJ80" s="282">
        <f t="shared" si="5"/>
        <v>2076</v>
      </c>
      <c r="CK80" s="282">
        <f t="shared" si="5"/>
        <v>2077</v>
      </c>
      <c r="CL80" s="282">
        <f t="shared" si="5"/>
        <v>2078</v>
      </c>
      <c r="CM80" s="282">
        <f t="shared" si="5"/>
        <v>2079</v>
      </c>
      <c r="CN80" s="282">
        <f t="shared" si="5"/>
        <v>2080</v>
      </c>
      <c r="CO80" s="282">
        <f t="shared" si="5"/>
        <v>2081</v>
      </c>
      <c r="CP80" s="282">
        <f t="shared" si="5"/>
        <v>2082</v>
      </c>
      <c r="CQ80" s="282">
        <f t="shared" si="5"/>
        <v>2083</v>
      </c>
    </row>
    <row r="81" spans="1:95" s="229" customFormat="1" ht="15" x14ac:dyDescent="0.25">
      <c r="A81" s="355" t="s">
        <v>608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f>AK74</f>
        <v>0</v>
      </c>
      <c r="AL81" s="358"/>
      <c r="AM81" s="265">
        <f t="shared" ref="AM81:CQ81" si="6">AM74</f>
        <v>-3938.9511306122458</v>
      </c>
      <c r="AN81" s="265">
        <f t="shared" si="6"/>
        <v>-3917.9891265306128</v>
      </c>
      <c r="AO81" s="265">
        <f t="shared" si="6"/>
        <v>-3897.0271224489807</v>
      </c>
      <c r="AP81" s="265">
        <f t="shared" si="6"/>
        <v>-3876.0651183673476</v>
      </c>
      <c r="AQ81" s="265">
        <f t="shared" si="6"/>
        <v>-3855.103114285715</v>
      </c>
      <c r="AR81" s="265">
        <f t="shared" si="6"/>
        <v>-3834.141110204082</v>
      </c>
      <c r="AS81" s="265">
        <f t="shared" si="6"/>
        <v>-3813.1791061224494</v>
      </c>
      <c r="AT81" s="265">
        <f t="shared" si="6"/>
        <v>-3792.2171020408168</v>
      </c>
      <c r="AU81" s="265">
        <f t="shared" si="6"/>
        <v>-3771.2550979591842</v>
      </c>
      <c r="AV81" s="265">
        <f t="shared" si="6"/>
        <v>-3750.2930938775517</v>
      </c>
      <c r="AW81" s="265">
        <f t="shared" si="6"/>
        <v>-3729.3310897959191</v>
      </c>
      <c r="AX81" s="265">
        <f t="shared" si="6"/>
        <v>-3708.3690857142865</v>
      </c>
      <c r="AY81" s="265">
        <f t="shared" si="6"/>
        <v>-3687.4070816326539</v>
      </c>
      <c r="AZ81" s="265">
        <f t="shared" si="6"/>
        <v>-3666.4450775510209</v>
      </c>
      <c r="BA81" s="265">
        <f t="shared" si="6"/>
        <v>-3645.4830734693883</v>
      </c>
      <c r="BB81" s="265">
        <f t="shared" si="6"/>
        <v>-3624.5210693877552</v>
      </c>
      <c r="BC81" s="265">
        <f t="shared" si="6"/>
        <v>-3603.5590653061231</v>
      </c>
      <c r="BD81" s="265">
        <f t="shared" si="6"/>
        <v>-3582.5970612244901</v>
      </c>
      <c r="BE81" s="265">
        <f t="shared" si="6"/>
        <v>-3561.6350571428575</v>
      </c>
      <c r="BF81" s="265">
        <f t="shared" si="6"/>
        <v>-3540.6730530612249</v>
      </c>
      <c r="BG81" s="265">
        <f t="shared" si="6"/>
        <v>-3519.7110489795923</v>
      </c>
      <c r="BH81" s="265">
        <f t="shared" si="6"/>
        <v>-3498.7490448979597</v>
      </c>
      <c r="BI81" s="265">
        <f t="shared" si="6"/>
        <v>-3477.7870408163271</v>
      </c>
      <c r="BJ81" s="265">
        <f t="shared" si="6"/>
        <v>-3456.8250367346945</v>
      </c>
      <c r="BK81" s="265">
        <f t="shared" si="6"/>
        <v>-3435.863032653062</v>
      </c>
      <c r="BL81" s="265">
        <f t="shared" si="6"/>
        <v>-3414.9010285714289</v>
      </c>
      <c r="BM81" s="265">
        <f t="shared" si="6"/>
        <v>-3393.9390244897963</v>
      </c>
      <c r="BN81" s="265">
        <f t="shared" si="6"/>
        <v>-3372.9770204081633</v>
      </c>
      <c r="BO81" s="265">
        <f t="shared" si="6"/>
        <v>-3352.0150163265307</v>
      </c>
      <c r="BP81" s="265">
        <f t="shared" si="6"/>
        <v>-3331.0530122448981</v>
      </c>
      <c r="BQ81" s="265">
        <f t="shared" si="6"/>
        <v>-3310.0910081632655</v>
      </c>
      <c r="BR81" s="265">
        <f t="shared" si="6"/>
        <v>-3289.129004081633</v>
      </c>
      <c r="BS81" s="265">
        <f t="shared" si="6"/>
        <v>-3268.1670000000004</v>
      </c>
      <c r="BT81" s="265">
        <f t="shared" si="6"/>
        <v>-3247.2049959183678</v>
      </c>
      <c r="BU81" s="265">
        <f t="shared" si="6"/>
        <v>-3226.2429918367352</v>
      </c>
      <c r="BV81" s="265">
        <f t="shared" si="6"/>
        <v>-3205.2809877551026</v>
      </c>
      <c r="BW81" s="265">
        <f t="shared" si="6"/>
        <v>-3184.31898367347</v>
      </c>
      <c r="BX81" s="265">
        <f t="shared" si="6"/>
        <v>-3163.356979591837</v>
      </c>
      <c r="BY81" s="265">
        <f t="shared" si="6"/>
        <v>-3142.3949755102044</v>
      </c>
      <c r="BZ81" s="265">
        <f t="shared" si="6"/>
        <v>-3121.4329714285714</v>
      </c>
      <c r="CA81" s="265">
        <f t="shared" si="6"/>
        <v>-3100.4709673469388</v>
      </c>
      <c r="CB81" s="265">
        <f t="shared" si="6"/>
        <v>-3079.5089632653062</v>
      </c>
      <c r="CC81" s="265">
        <f t="shared" si="6"/>
        <v>-3058.5469591836736</v>
      </c>
      <c r="CD81" s="265">
        <f t="shared" si="6"/>
        <v>-3037.584955102041</v>
      </c>
      <c r="CE81" s="265">
        <f t="shared" si="6"/>
        <v>-3016.6229510204084</v>
      </c>
      <c r="CF81" s="265">
        <f t="shared" si="6"/>
        <v>-2995.6609469387759</v>
      </c>
      <c r="CG81" s="265">
        <f t="shared" si="6"/>
        <v>-2974.6989428571433</v>
      </c>
      <c r="CH81" s="265">
        <f t="shared" si="6"/>
        <v>-2953.7369387755107</v>
      </c>
      <c r="CI81" s="265">
        <f t="shared" si="6"/>
        <v>-2932.7749346938776</v>
      </c>
      <c r="CJ81" s="265">
        <f t="shared" si="6"/>
        <v>-1027.1381999999999</v>
      </c>
      <c r="CK81" s="265">
        <f t="shared" si="6"/>
        <v>-1027.1381999999999</v>
      </c>
      <c r="CL81" s="265">
        <f t="shared" si="6"/>
        <v>-1027.1381999999999</v>
      </c>
      <c r="CM81" s="265">
        <f t="shared" si="6"/>
        <v>-1027.1381999999999</v>
      </c>
      <c r="CN81" s="265">
        <f t="shared" si="6"/>
        <v>-1027.1381999999999</v>
      </c>
      <c r="CO81" s="265">
        <f t="shared" si="6"/>
        <v>-1027.1381999999999</v>
      </c>
      <c r="CP81" s="265">
        <f t="shared" si="6"/>
        <v>-1027.1381999999999</v>
      </c>
      <c r="CQ81" s="265">
        <f t="shared" si="6"/>
        <v>-1027.1381999999999</v>
      </c>
    </row>
    <row r="82" spans="1:95" x14ac:dyDescent="0.25">
      <c r="A82" s="355" t="s">
        <v>306</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61">
        <f>-AK73</f>
        <v>0</v>
      </c>
      <c r="AL82" s="362"/>
      <c r="AM82" s="266">
        <v>1905.6367346938778</v>
      </c>
      <c r="AN82" s="266">
        <v>1905.6367346938778</v>
      </c>
      <c r="AO82" s="266">
        <v>1905.6367346938778</v>
      </c>
      <c r="AP82" s="266">
        <v>1905.6367346938778</v>
      </c>
      <c r="AQ82" s="266">
        <v>1905.6367346938778</v>
      </c>
      <c r="AR82" s="266">
        <v>1905.6367346938778</v>
      </c>
      <c r="AS82" s="266">
        <v>1905.6367346938778</v>
      </c>
      <c r="AT82" s="266">
        <v>1905.6367346938778</v>
      </c>
      <c r="AU82" s="266">
        <v>1905.6367346938778</v>
      </c>
      <c r="AV82" s="266">
        <v>1905.6367346938778</v>
      </c>
      <c r="AW82" s="266">
        <v>1905.6367346938778</v>
      </c>
      <c r="AX82" s="266">
        <v>1905.6367346938778</v>
      </c>
      <c r="AY82" s="266">
        <v>1905.6367346938778</v>
      </c>
      <c r="AZ82" s="266">
        <v>1905.6367346938778</v>
      </c>
      <c r="BA82" s="266">
        <v>1905.6367346938778</v>
      </c>
      <c r="BB82" s="266">
        <v>1905.6367346938778</v>
      </c>
      <c r="BC82" s="266">
        <v>1905.6367346938778</v>
      </c>
      <c r="BD82" s="266">
        <v>1905.6367346938778</v>
      </c>
      <c r="BE82" s="266">
        <v>1905.6367346938778</v>
      </c>
      <c r="BF82" s="266">
        <v>1905.6367346938778</v>
      </c>
      <c r="BG82" s="266">
        <v>1905.6367346938778</v>
      </c>
      <c r="BH82" s="266">
        <v>1905.6367346938778</v>
      </c>
      <c r="BI82" s="266">
        <v>1905.6367346938778</v>
      </c>
      <c r="BJ82" s="266">
        <v>1905.6367346938778</v>
      </c>
      <c r="BK82" s="266">
        <v>1905.6367346938778</v>
      </c>
      <c r="BL82" s="266">
        <v>1905.6367346938778</v>
      </c>
      <c r="BM82" s="266">
        <v>1905.6367346938778</v>
      </c>
      <c r="BN82" s="266">
        <v>1905.6367346938778</v>
      </c>
      <c r="BO82" s="266">
        <v>1905.6367346938778</v>
      </c>
      <c r="BP82" s="266">
        <v>1905.6367346938778</v>
      </c>
      <c r="BQ82" s="266">
        <v>1905.6367346938778</v>
      </c>
      <c r="BR82" s="266">
        <v>1905.6367346938778</v>
      </c>
      <c r="BS82" s="266">
        <v>1905.6367346938778</v>
      </c>
      <c r="BT82" s="266">
        <v>1905.6367346938778</v>
      </c>
      <c r="BU82" s="266">
        <v>1905.6367346938778</v>
      </c>
      <c r="BV82" s="266">
        <v>1905.6367346938778</v>
      </c>
      <c r="BW82" s="266">
        <v>1905.6367346938778</v>
      </c>
      <c r="BX82" s="266">
        <v>1905.6367346938778</v>
      </c>
      <c r="BY82" s="266">
        <v>1905.6367346938778</v>
      </c>
      <c r="BZ82" s="266">
        <v>1905.6367346938778</v>
      </c>
      <c r="CA82" s="266">
        <v>1905.6367346938778</v>
      </c>
      <c r="CB82" s="266">
        <v>1905.6367346938778</v>
      </c>
      <c r="CC82" s="266">
        <v>1905.6367346938778</v>
      </c>
      <c r="CD82" s="266">
        <v>1905.6367346938778</v>
      </c>
      <c r="CE82" s="266">
        <v>1905.6367346938778</v>
      </c>
      <c r="CF82" s="266">
        <v>1905.6367346938778</v>
      </c>
      <c r="CG82" s="266">
        <v>1905.6367346938778</v>
      </c>
      <c r="CH82" s="266">
        <v>1905.6367346938778</v>
      </c>
      <c r="CI82" s="266">
        <v>1905.6367346938778</v>
      </c>
      <c r="CJ82" s="266">
        <v>0</v>
      </c>
      <c r="CK82" s="266">
        <v>0</v>
      </c>
      <c r="CL82" s="266">
        <v>0</v>
      </c>
      <c r="CM82" s="266">
        <v>0</v>
      </c>
      <c r="CN82" s="266">
        <v>0</v>
      </c>
      <c r="CO82" s="266">
        <v>0</v>
      </c>
      <c r="CP82" s="266">
        <v>0</v>
      </c>
      <c r="CQ82" s="266">
        <v>0</v>
      </c>
    </row>
    <row r="83" spans="1:95" x14ac:dyDescent="0.25">
      <c r="A83" s="355" t="s">
        <v>305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61">
        <f>AK75</f>
        <v>0</v>
      </c>
      <c r="AL83" s="362"/>
      <c r="AM83" s="266">
        <f t="shared" ref="AM83:CQ83" si="7">AM75</f>
        <v>0</v>
      </c>
      <c r="AN83" s="266">
        <f t="shared" si="7"/>
        <v>0</v>
      </c>
      <c r="AO83" s="266">
        <f t="shared" si="7"/>
        <v>0</v>
      </c>
      <c r="AP83" s="266">
        <f t="shared" si="7"/>
        <v>0</v>
      </c>
      <c r="AQ83" s="266">
        <f t="shared" si="7"/>
        <v>0</v>
      </c>
      <c r="AR83" s="266">
        <f t="shared" si="7"/>
        <v>0</v>
      </c>
      <c r="AS83" s="266">
        <f t="shared" si="7"/>
        <v>0</v>
      </c>
      <c r="AT83" s="266">
        <f t="shared" si="7"/>
        <v>0</v>
      </c>
      <c r="AU83" s="266">
        <f t="shared" si="7"/>
        <v>0</v>
      </c>
      <c r="AV83" s="266">
        <f t="shared" si="7"/>
        <v>0</v>
      </c>
      <c r="AW83" s="266">
        <f t="shared" si="7"/>
        <v>0</v>
      </c>
      <c r="AX83" s="266">
        <f t="shared" si="7"/>
        <v>0</v>
      </c>
      <c r="AY83" s="266">
        <f t="shared" si="7"/>
        <v>0</v>
      </c>
      <c r="AZ83" s="266">
        <f t="shared" si="7"/>
        <v>0</v>
      </c>
      <c r="BA83" s="266">
        <f t="shared" si="7"/>
        <v>0</v>
      </c>
      <c r="BB83" s="266">
        <f t="shared" si="7"/>
        <v>0</v>
      </c>
      <c r="BC83" s="266">
        <f t="shared" si="7"/>
        <v>0</v>
      </c>
      <c r="BD83" s="266">
        <f t="shared" si="7"/>
        <v>0</v>
      </c>
      <c r="BE83" s="266">
        <f t="shared" si="7"/>
        <v>0</v>
      </c>
      <c r="BF83" s="266">
        <f t="shared" si="7"/>
        <v>0</v>
      </c>
      <c r="BG83" s="266">
        <f t="shared" si="7"/>
        <v>0</v>
      </c>
      <c r="BH83" s="266">
        <f t="shared" si="7"/>
        <v>0</v>
      </c>
      <c r="BI83" s="266">
        <f t="shared" si="7"/>
        <v>0</v>
      </c>
      <c r="BJ83" s="266">
        <f t="shared" si="7"/>
        <v>0</v>
      </c>
      <c r="BK83" s="266">
        <f t="shared" si="7"/>
        <v>0</v>
      </c>
      <c r="BL83" s="266">
        <f t="shared" si="7"/>
        <v>0</v>
      </c>
      <c r="BM83" s="266">
        <f t="shared" si="7"/>
        <v>0</v>
      </c>
      <c r="BN83" s="266">
        <f t="shared" si="7"/>
        <v>0</v>
      </c>
      <c r="BO83" s="266">
        <f t="shared" si="7"/>
        <v>0</v>
      </c>
      <c r="BP83" s="266">
        <f t="shared" si="7"/>
        <v>0</v>
      </c>
      <c r="BQ83" s="266">
        <f t="shared" si="7"/>
        <v>0</v>
      </c>
      <c r="BR83" s="266">
        <f t="shared" si="7"/>
        <v>0</v>
      </c>
      <c r="BS83" s="266">
        <f t="shared" si="7"/>
        <v>0</v>
      </c>
      <c r="BT83" s="266">
        <f t="shared" si="7"/>
        <v>0</v>
      </c>
      <c r="BU83" s="266">
        <f t="shared" si="7"/>
        <v>0</v>
      </c>
      <c r="BV83" s="266">
        <f t="shared" si="7"/>
        <v>0</v>
      </c>
      <c r="BW83" s="266">
        <f t="shared" si="7"/>
        <v>0</v>
      </c>
      <c r="BX83" s="266">
        <f t="shared" si="7"/>
        <v>0</v>
      </c>
      <c r="BY83" s="266">
        <f t="shared" si="7"/>
        <v>0</v>
      </c>
      <c r="BZ83" s="266">
        <f t="shared" si="7"/>
        <v>0</v>
      </c>
      <c r="CA83" s="266">
        <f t="shared" si="7"/>
        <v>0</v>
      </c>
      <c r="CB83" s="266">
        <f t="shared" si="7"/>
        <v>0</v>
      </c>
      <c r="CC83" s="266">
        <f t="shared" si="7"/>
        <v>0</v>
      </c>
      <c r="CD83" s="266">
        <f t="shared" si="7"/>
        <v>0</v>
      </c>
      <c r="CE83" s="266">
        <f t="shared" si="7"/>
        <v>0</v>
      </c>
      <c r="CF83" s="266">
        <f t="shared" si="7"/>
        <v>0</v>
      </c>
      <c r="CG83" s="266">
        <f t="shared" si="7"/>
        <v>0</v>
      </c>
      <c r="CH83" s="266">
        <f t="shared" si="7"/>
        <v>0</v>
      </c>
      <c r="CI83" s="266">
        <f t="shared" si="7"/>
        <v>0</v>
      </c>
      <c r="CJ83" s="266">
        <f t="shared" si="7"/>
        <v>0</v>
      </c>
      <c r="CK83" s="266">
        <f t="shared" si="7"/>
        <v>0</v>
      </c>
      <c r="CL83" s="266">
        <f t="shared" si="7"/>
        <v>0</v>
      </c>
      <c r="CM83" s="266">
        <f t="shared" si="7"/>
        <v>0</v>
      </c>
      <c r="CN83" s="266">
        <f t="shared" si="7"/>
        <v>0</v>
      </c>
      <c r="CO83" s="266">
        <f t="shared" si="7"/>
        <v>0</v>
      </c>
      <c r="CP83" s="266">
        <f t="shared" si="7"/>
        <v>0</v>
      </c>
      <c r="CQ83" s="266">
        <f t="shared" si="7"/>
        <v>0</v>
      </c>
    </row>
    <row r="84" spans="1:95" x14ac:dyDescent="0.25">
      <c r="A84" s="355" t="s">
        <v>304</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61">
        <f>IF(SUM($AL$77:AL77)+SUM($A$84:A84)&gt;0,0,SUM($AL$77:AL77)-SUM($A$84:A84))</f>
        <v>0</v>
      </c>
      <c r="AL84" s="362"/>
      <c r="AM84" s="266">
        <f>IF(SUM($AL$77:AM77)+SUM($A$84:AK84)&gt;0,0,SUM($AL$77:AM77)-SUM($A$84:AK84))</f>
        <v>0</v>
      </c>
      <c r="AN84" s="266">
        <f>IF(SUM($AL$77:AN77)+SUM($A$84:AM84)&gt;0,0,SUM($AL$77:AN77)-SUM($A$84:AM84))</f>
        <v>0</v>
      </c>
      <c r="AO84" s="266">
        <f>IF(SUM($AL$77:AO77)+SUM($A$84:AN84)&gt;0,0,SUM($AL$77:AO77)-SUM($A$84:AN84))</f>
        <v>0</v>
      </c>
      <c r="AP84" s="266">
        <f>IF(SUM($AL$77:AP77)+SUM($A$84:AO84)&gt;0,0,SUM($AL$77:AP77)-SUM($A$84:AO84))</f>
        <v>0</v>
      </c>
      <c r="AQ84" s="266">
        <f>IF(SUM($AL$77:AQ77)+SUM($A$84:AP84)&gt;0,0,SUM($AL$77:AQ77)-SUM($A$84:AP84))</f>
        <v>0</v>
      </c>
      <c r="AR84" s="266">
        <f>IF(SUM($AL$77:AR77)+SUM($A$84:AQ84)&gt;0,0,SUM($AL$77:AR77)-SUM($A$84:AQ84))</f>
        <v>0</v>
      </c>
      <c r="AS84" s="266">
        <f>IF(SUM($AL$77:AS77)+SUM($A$84:AR84)&gt;0,0,SUM($AL$77:AS77)-SUM($A$84:AR84))</f>
        <v>0</v>
      </c>
      <c r="AT84" s="266">
        <f>IF(SUM($AL$77:AT77)+SUM($A$84:AS84)&gt;0,0,SUM($AL$77:AT77)-SUM($A$84:AS84))</f>
        <v>0</v>
      </c>
      <c r="AU84" s="266">
        <f>IF(SUM($AL$77:AU77)+SUM($A$84:AT84)&gt;0,0,SUM($AL$77:AU77)-SUM($A$84:AT84))</f>
        <v>0</v>
      </c>
      <c r="AV84" s="266">
        <f>IF(SUM($AL$77:AV77)+SUM($A$84:AU84)&gt;0,0,SUM($AL$77:AV77)-SUM($A$84:AU84))</f>
        <v>0</v>
      </c>
      <c r="AW84" s="266">
        <f>IF(SUM($AL$77:AW77)+SUM($A$84:AV84)&gt;0,0,SUM($AL$77:AW77)-SUM($A$84:AV84))</f>
        <v>0</v>
      </c>
      <c r="AX84" s="266">
        <f>IF(SUM($AL$77:AX77)+SUM($A$84:AW84)&gt;0,0,SUM($AL$77:AX77)-SUM($A$84:AW84))</f>
        <v>0</v>
      </c>
      <c r="AY84" s="266">
        <f>IF(SUM($AL$77:AY77)+SUM($A$84:AX84)&gt;0,0,SUM($AL$77:AY77)-SUM($A$84:AX84))</f>
        <v>0</v>
      </c>
      <c r="AZ84" s="266">
        <f>IF(SUM($AL$77:AZ77)+SUM($A$84:AY84)&gt;0,0,SUM($AL$77:AZ77)-SUM($A$84:AY84))</f>
        <v>0</v>
      </c>
      <c r="BA84" s="266">
        <f>IF(SUM($AL$77:BA77)+SUM($A$84:AZ84)&gt;0,0,SUM($AL$77:BA77)-SUM($A$84:AZ84))</f>
        <v>0</v>
      </c>
      <c r="BB84" s="266">
        <f>IF(SUM($AL$77:BB77)+SUM($A$84:BA84)&gt;0,0,SUM($AL$77:BB77)-SUM($A$84:BA84))</f>
        <v>0</v>
      </c>
      <c r="BC84" s="266">
        <f>IF(SUM($AL$77:BC77)+SUM($A$84:BB84)&gt;0,0,SUM($AL$77:BC77)-SUM($A$84:BB84))</f>
        <v>0</v>
      </c>
      <c r="BD84" s="266">
        <f>IF(SUM($AL$77:BD77)+SUM($A$84:BC84)&gt;0,0,SUM($AL$77:BD77)-SUM($A$84:BC84))</f>
        <v>0</v>
      </c>
      <c r="BE84" s="266">
        <f>IF(SUM($AL$77:BE77)+SUM($A$84:BD84)&gt;0,0,SUM($AL$77:BE77)-SUM($A$84:BD84))</f>
        <v>0</v>
      </c>
      <c r="BF84" s="266">
        <f>IF(SUM($AL$77:BF77)+SUM($A$84:BE84)&gt;0,0,SUM($AL$77:BF77)-SUM($A$84:BE84))</f>
        <v>0</v>
      </c>
      <c r="BG84" s="266">
        <f>IF(SUM($AL$77:BG77)+SUM($A$84:BF84)&gt;0,0,SUM($AL$77:BG77)-SUM($A$84:BF84))</f>
        <v>0</v>
      </c>
      <c r="BH84" s="266">
        <f>IF(SUM($AL$77:BH77)+SUM($A$84:BG84)&gt;0,0,SUM($AL$77:BH77)-SUM($A$84:BG84))</f>
        <v>0</v>
      </c>
      <c r="BI84" s="266">
        <f>IF(SUM($AL$77:BI77)+SUM($A$84:BH84)&gt;0,0,SUM($AL$77:BI77)-SUM($A$84:BH84))</f>
        <v>0</v>
      </c>
      <c r="BJ84" s="266">
        <f>IF(SUM($AL$77:BJ77)+SUM($A$84:BI84)&gt;0,0,SUM($AL$77:BJ77)-SUM($A$84:BI84))</f>
        <v>0</v>
      </c>
      <c r="BK84" s="266">
        <f>IF(SUM($AL$77:BK77)+SUM($A$84:BJ84)&gt;0,0,SUM($AL$77:BK77)-SUM($A$84:BJ84))</f>
        <v>0</v>
      </c>
      <c r="BL84" s="266">
        <f>IF(SUM($AL$77:BL77)+SUM($A$84:BK84)&gt;0,0,SUM($AL$77:BL77)-SUM($A$84:BK84))</f>
        <v>0</v>
      </c>
      <c r="BM84" s="266">
        <f>IF(SUM($AL$77:BM77)+SUM($A$84:BL84)&gt;0,0,SUM($AL$77:BM77)-SUM($A$84:BL84))</f>
        <v>0</v>
      </c>
      <c r="BN84" s="266">
        <f>IF(SUM($AL$77:BN77)+SUM($A$84:BM84)&gt;0,0,SUM($AL$77:BN77)-SUM($A$84:BM84))</f>
        <v>0</v>
      </c>
      <c r="BO84" s="266">
        <f>IF(SUM($AL$77:BO77)+SUM($A$84:BN84)&gt;0,0,SUM($AL$77:BO77)-SUM($A$84:BN84))</f>
        <v>0</v>
      </c>
      <c r="BP84" s="266">
        <f>IF(SUM($AL$77:BP77)+SUM($A$84:BO84)&gt;0,0,SUM($AL$77:BP77)-SUM($A$84:BO84))</f>
        <v>0</v>
      </c>
      <c r="BQ84" s="266">
        <f>IF(SUM($AL$77:BQ77)+SUM($A$84:BP84)&gt;0,0,SUM($AL$77:BQ77)-SUM($A$84:BP84))</f>
        <v>0</v>
      </c>
      <c r="BR84" s="266">
        <f>IF(SUM($AL$77:BR77)+SUM($A$84:BQ84)&gt;0,0,SUM($AL$77:BR77)-SUM($A$84:BQ84))</f>
        <v>0</v>
      </c>
      <c r="BS84" s="266">
        <f>IF(SUM($AL$77:BS77)+SUM($A$84:BR84)&gt;0,0,SUM($AL$77:BS77)-SUM($A$84:BR84))</f>
        <v>0</v>
      </c>
      <c r="BT84" s="266">
        <f>IF(SUM($AL$77:BT77)+SUM($A$84:BS84)&gt;0,0,SUM($AL$77:BT77)-SUM($A$84:BS84))</f>
        <v>0</v>
      </c>
      <c r="BU84" s="266">
        <f>IF(SUM($AL$77:BU77)+SUM($A$84:BT84)&gt;0,0,SUM($AL$77:BU77)-SUM($A$84:BT84))</f>
        <v>0</v>
      </c>
      <c r="BV84" s="266">
        <f>IF(SUM($AL$77:BV77)+SUM($A$84:BU84)&gt;0,0,SUM($AL$77:BV77)-SUM($A$84:BU84))</f>
        <v>0</v>
      </c>
      <c r="BW84" s="266">
        <f>IF(SUM($AL$77:BW77)+SUM($A$84:BV84)&gt;0,0,SUM($AL$77:BW77)-SUM($A$84:BV84))</f>
        <v>0</v>
      </c>
      <c r="BX84" s="266">
        <f>IF(SUM($AL$77:BX77)+SUM($A$84:BW84)&gt;0,0,SUM($AL$77:BX77)-SUM($A$84:BW84))</f>
        <v>0</v>
      </c>
      <c r="BY84" s="266">
        <f>IF(SUM($AL$77:BY77)+SUM($A$84:BX84)&gt;0,0,SUM($AL$77:BY77)-SUM($A$84:BX84))</f>
        <v>0</v>
      </c>
      <c r="BZ84" s="266">
        <f>IF(SUM($AL$77:BZ77)+SUM($A$84:BY84)&gt;0,0,SUM($AL$77:BZ77)-SUM($A$84:BY84))</f>
        <v>0</v>
      </c>
      <c r="CA84" s="266">
        <f>IF(SUM($AL$77:CA77)+SUM($A$84:BZ84)&gt;0,0,SUM($AL$77:CA77)-SUM($A$84:BZ84))</f>
        <v>0</v>
      </c>
      <c r="CB84" s="266">
        <f>IF(SUM($AL$77:CB77)+SUM($A$84:CA84)&gt;0,0,SUM($AL$77:CB77)-SUM($A$84:CA84))</f>
        <v>0</v>
      </c>
      <c r="CC84" s="266">
        <f>IF(SUM($AL$77:CC77)+SUM($A$84:CB84)&gt;0,0,SUM($AL$77:CC77)-SUM($A$84:CB84))</f>
        <v>0</v>
      </c>
      <c r="CD84" s="266">
        <f>IF(SUM($AL$77:CD77)+SUM($A$84:CC84)&gt;0,0,SUM($AL$77:CD77)-SUM($A$84:CC84))</f>
        <v>0</v>
      </c>
      <c r="CE84" s="266">
        <f>IF(SUM($AL$77:CE77)+SUM($A$84:CD84)&gt;0,0,SUM($AL$77:CE77)-SUM($A$84:CD84))</f>
        <v>0</v>
      </c>
      <c r="CF84" s="266">
        <f>IF(SUM($AL$77:CF77)+SUM($A$84:CE84)&gt;0,0,SUM($AL$77:CF77)-SUM($A$84:CE84))</f>
        <v>0</v>
      </c>
      <c r="CG84" s="266">
        <f>IF(SUM($AL$77:CG77)+SUM($A$84:CF84)&gt;0,0,SUM($AL$77:CG77)-SUM($A$84:CF84))</f>
        <v>0</v>
      </c>
      <c r="CH84" s="266">
        <f>IF(SUM($AL$77:CH77)+SUM($A$84:CG84)&gt;0,0,SUM($AL$77:CH77)-SUM($A$84:CG84))</f>
        <v>0</v>
      </c>
      <c r="CI84" s="266">
        <f>IF(SUM($AL$77:CI77)+SUM($A$84:CH84)&gt;0,0,SUM($AL$77:CI77)-SUM($A$84:CH84))</f>
        <v>0</v>
      </c>
      <c r="CJ84" s="266">
        <f>IF(SUM($AL$77:CJ77)+SUM($A$84:CI84)&gt;0,0,SUM($AL$77:CJ77)-SUM($A$84:CI84))</f>
        <v>0</v>
      </c>
      <c r="CK84" s="266">
        <f>IF(SUM($AL$77:CK77)+SUM($A$84:CJ84)&gt;0,0,SUM($AL$77:CK77)-SUM($A$84:CJ84))</f>
        <v>0</v>
      </c>
      <c r="CL84" s="266">
        <f>IF(SUM($AL$77:CL77)+SUM($A$84:CK84)&gt;0,0,SUM($AL$77:CL77)-SUM($A$84:CK84))</f>
        <v>0</v>
      </c>
      <c r="CM84" s="266">
        <f>IF(SUM($AL$77:CM77)+SUM($A$84:CL84)&gt;0,0,SUM($AL$77:CM77)-SUM($A$84:CL84))</f>
        <v>0</v>
      </c>
      <c r="CN84" s="266">
        <f>IF(SUM($AL$77:CN77)+SUM($A$84:CM84)&gt;0,0,SUM($AL$77:CN77)-SUM($A$84:CM84))</f>
        <v>0</v>
      </c>
      <c r="CO84" s="266">
        <f>IF(SUM($AL$77:CO77)+SUM($A$84:CN84)&gt;0,0,SUM($AL$77:CO77)-SUM($A$84:CN84))</f>
        <v>0</v>
      </c>
      <c r="CP84" s="266">
        <f>IF(SUM($AL$77:CP77)+SUM($A$84:CO84)&gt;0,0,SUM($AL$77:CP77)-SUM($A$84:CO84))</f>
        <v>0</v>
      </c>
      <c r="CQ84" s="266">
        <f>IF(SUM($AL$77:CQ77)+SUM($A$84:CP84)&gt;0,0,SUM($AL$77:CQ77)-SUM($A$84:CP84))</f>
        <v>0</v>
      </c>
    </row>
    <row r="85" spans="1:95" x14ac:dyDescent="0.25">
      <c r="A85" s="355" t="s">
        <v>303</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63">
        <f>IF(((SUM($AK$65:AK65)+SUM($AL$67:AL70))+SUM($AK$87:AK87))&lt;0,((SUM($AK$65:AK65)+SUM($AL$67:AL70))+SUM($AK$87:AK87))*0.2-SUM($A$85:A85),IF(SUM(A$85:$A85)&lt;0,0-SUM(A$85:$A85),0))</f>
        <v>-18675.240000000002</v>
      </c>
      <c r="AL85" s="364"/>
      <c r="AM85" s="271">
        <f>IF(((SUM($AK$65:AM65)+SUM($AL$67:AM70))+SUM($AK$87:AM87))&lt;0,((SUM($AK$65:AM65)+SUM($AL$67:AM70))+SUM($AK$87:AM87))*0.2-SUM($A$85:AK85),IF(SUM($A$85:AK85)&lt;0,0-SUM($A$85:AK85),0))</f>
        <v>0</v>
      </c>
      <c r="AN85" s="271">
        <f>IF(((SUM($AK$65:AN65)+SUM($AL$67:AN70))+SUM($AK$87:AN87))&lt;0,((SUM($AK$65:AN65)+SUM($AL$67:AN70))+SUM($AK$87:AN87))*0.2-SUM($A$85:AM85),IF(SUM($A$85:AM85)&lt;0,0-SUM($A$85:AM85),0))</f>
        <v>0</v>
      </c>
      <c r="AO85" s="271">
        <f>IF(((SUM($AK$65:AO65)+SUM($AL$67:AO70))+SUM($AK$87:AO87))&lt;0,((SUM($AK$65:AO65)+SUM($AL$67:AO70))+SUM($AK$87:AO87))*0.2-SUM($A$85:AN85),IF(SUM($A$85:AN85)&lt;0,0-SUM($A$85:AN85),0))</f>
        <v>0</v>
      </c>
      <c r="AP85" s="271">
        <f>IF(((SUM($AK$65:AP65)+SUM($AL$67:AP70))+SUM($AK$87:AP87))&lt;0,((SUM($AK$65:AP65)+SUM($AL$67:AP70))+SUM($AK$87:AP87))*0.2-SUM($A$85:AO85),IF(SUM($A$85:AO85)&lt;0,0-SUM($A$85:AO85),0))</f>
        <v>0</v>
      </c>
      <c r="AQ85" s="271">
        <f>IF(((SUM($AK$65:AQ65)+SUM($AL$67:AQ70))+SUM($AK$87:AQ87))&lt;0,((SUM($AK$65:AQ65)+SUM($AL$67:AQ70))+SUM($AK$87:AQ87))*0.2-SUM($A$85:AP85),IF(SUM($A$85:AP85)&lt;0,0-SUM($A$85:AP85),0))</f>
        <v>0</v>
      </c>
      <c r="AR85" s="271">
        <f>IF(((SUM($AK$65:AR65)+SUM($AL$67:AR70))+SUM($AK$87:AR87))&lt;0,((SUM($AK$65:AR65)+SUM($AL$67:AR70))+SUM($AK$87:AR87))*0.2-SUM($A$85:AQ85),IF(SUM($A$85:AQ85)&lt;0,0-SUM($A$85:AQ85),0))</f>
        <v>0</v>
      </c>
      <c r="AS85" s="271">
        <f>IF(((SUM($AK$65:AS65)+SUM($AL$67:AS70))+SUM($AK$87:AS87))&lt;0,((SUM($AK$65:AS65)+SUM($AL$67:AS70))+SUM($AK$87:AS87))*0.2-SUM($A$85:AR85),IF(SUM($A$85:AR85)&lt;0,0-SUM($A$85:AR85),0))</f>
        <v>0</v>
      </c>
      <c r="AT85" s="271">
        <f>IF(((SUM($AK$65:AT65)+SUM($AL$67:AT70))+SUM($AK$87:AT87))&lt;0,((SUM($AK$65:AT65)+SUM($AL$67:AT70))+SUM($AK$87:AT87))*0.2-SUM($A$85:AS85),IF(SUM($A$85:AS85)&lt;0,0-SUM($A$85:AS85),0))</f>
        <v>0</v>
      </c>
      <c r="AU85" s="271">
        <f>IF(((SUM($AK$65:AU65)+SUM($AL$67:AU70))+SUM($AK$87:AU87))&lt;0,((SUM($AK$65:AU65)+SUM($AL$67:AU70))+SUM($AK$87:AU87))*0.2-SUM($A$85:AT85),IF(SUM($A$85:AT85)&lt;0,0-SUM($A$85:AT85),0))</f>
        <v>0</v>
      </c>
      <c r="AV85" s="271">
        <f>IF(((SUM($AK$65:AV65)+SUM($AL$67:AV70))+SUM($AK$87:AV87))&lt;0,((SUM($AK$65:AV65)+SUM($AL$67:AV70))+SUM($AK$87:AV87))*0.2-SUM($A$85:AU85),IF(SUM($A$85:AU85)&lt;0,0-SUM($A$85:AU85),0))</f>
        <v>0</v>
      </c>
      <c r="AW85" s="271">
        <f>IF(((SUM($AK$65:AW65)+SUM($AL$67:AW70))+SUM($AK$87:AW87))&lt;0,((SUM($AK$65:AW65)+SUM($AL$67:AW70))+SUM($AK$87:AW87))*0.2-SUM($A$85:AV85),IF(SUM($A$85:AV85)&lt;0,0-SUM($A$85:AV85),0))</f>
        <v>0</v>
      </c>
      <c r="AX85" s="271">
        <f>IF(((SUM($AK$65:AX65)+SUM($AL$67:AX70))+SUM($AK$87:AX87))&lt;0,((SUM($AK$65:AX65)+SUM($AL$67:AX70))+SUM($AK$87:AX87))*0.2-SUM($A$85:AW85),IF(SUM($A$85:AW85)&lt;0,0-SUM($A$85:AW85),0))</f>
        <v>0</v>
      </c>
      <c r="AY85" s="271">
        <f>IF(((SUM($AK$65:AY65)+SUM($AL$67:AY70))+SUM($AK$87:AY87))&lt;0,((SUM($AK$65:AY65)+SUM($AL$67:AY70))+SUM($AK$87:AY87))*0.2-SUM($A$85:AX85),IF(SUM($A$85:AX85)&lt;0,0-SUM($A$85:AX85),0))</f>
        <v>0</v>
      </c>
      <c r="AZ85" s="271">
        <f>IF(((SUM($AK$65:AZ65)+SUM($AL$67:AZ70))+SUM($AK$87:AZ87))&lt;0,((SUM($AK$65:AZ65)+SUM($AL$67:AZ70))+SUM($AK$87:AZ87))*0.2-SUM($A$85:AY85),IF(SUM($A$85:AY85)&lt;0,0-SUM($A$85:AY85),0))</f>
        <v>0</v>
      </c>
      <c r="BA85" s="271">
        <f>IF(((SUM($AK$65:BA65)+SUM($AL$67:BA70))+SUM($AK$87:BA87))&lt;0,((SUM($AK$65:BA65)+SUM($AL$67:BA70))+SUM($AK$87:BA87))*0.2-SUM($A$85:AZ85),IF(SUM($A$85:AZ85)&lt;0,0-SUM($A$85:AZ85),0))</f>
        <v>0</v>
      </c>
      <c r="BB85" s="271">
        <f>IF(((SUM($AK$65:BB65)+SUM($AL$67:BB70))+SUM($AK$87:BB87))&lt;0,((SUM($AK$65:BB65)+SUM($AL$67:BB70))+SUM($AK$87:BB87))*0.2-SUM($A$85:BA85),IF(SUM($A$85:BA85)&lt;0,0-SUM($A$85:BA85),0))</f>
        <v>0</v>
      </c>
      <c r="BC85" s="271">
        <f>IF(((SUM($AK$65:BC65)+SUM($AL$67:BC70))+SUM($AK$87:BC87))&lt;0,((SUM($AK$65:BC65)+SUM($AL$67:BC70))+SUM($AK$87:BC87))*0.2-SUM($A$85:BB85),IF(SUM($A$85:BB85)&lt;0,0-SUM($A$85:BB85),0))</f>
        <v>0</v>
      </c>
      <c r="BD85" s="271">
        <f>IF(((SUM($AK$65:BD65)+SUM($AL$67:BD70))+SUM($AK$87:BD87))&lt;0,((SUM($AK$65:BD65)+SUM($AL$67:BD70))+SUM($AK$87:BD87))*0.2-SUM($A$85:BC85),IF(SUM($A$85:BC85)&lt;0,0-SUM($A$85:BC85),0))</f>
        <v>0</v>
      </c>
      <c r="BE85" s="271">
        <f>IF(((SUM($AK$65:BE65)+SUM($AL$67:BE70))+SUM($AK$87:BE87))&lt;0,((SUM($AK$65:BE65)+SUM($AL$67:BE70))+SUM($AK$87:BE87))*0.2-SUM($A$85:BD85),IF(SUM($A$85:BD85)&lt;0,0-SUM($A$85:BD85),0))</f>
        <v>0</v>
      </c>
      <c r="BF85" s="271">
        <f>IF(((SUM($AK$65:BF65)+SUM($AL$67:BF70))+SUM($AK$87:BF87))&lt;0,((SUM($AK$65:BF65)+SUM($AL$67:BF70))+SUM($AK$87:BF87))*0.2-SUM($A$85:BE85),IF(SUM($A$85:BE85)&lt;0,0-SUM($A$85:BE85),0))</f>
        <v>0</v>
      </c>
      <c r="BG85" s="271">
        <f>IF(((SUM($AK$65:BG65)+SUM($AL$67:BG70))+SUM($AK$87:BG87))&lt;0,((SUM($AK$65:BG65)+SUM($AL$67:BG70))+SUM($AK$87:BG87))*0.2-SUM($A$85:BF85),IF(SUM($A$85:BF85)&lt;0,0-SUM($A$85:BF85),0))</f>
        <v>0.19999999999708962</v>
      </c>
      <c r="BH85" s="271">
        <f>IF(((SUM($AK$65:BH65)+SUM($AL$67:BH70))+SUM($AK$87:BH87))&lt;0,((SUM($AK$65:BH65)+SUM($AL$67:BH70))+SUM($AK$87:BH87))*0.2-SUM($A$85:BG85),IF(SUM($A$85:BG85)&lt;0,0-SUM($A$85:BG85),0))</f>
        <v>0.40000000000145519</v>
      </c>
      <c r="BI85" s="271">
        <f>IF(((SUM($AK$65:BI65)+SUM($AL$67:BI70))+SUM($AK$87:BI87))&lt;0,((SUM($AK$65:BI65)+SUM($AL$67:BI70))+SUM($AK$87:BI87))*0.2-SUM($A$85:BH85),IF(SUM($A$85:BH85)&lt;0,0-SUM($A$85:BH85),0))</f>
        <v>0.59999999999854481</v>
      </c>
      <c r="BJ85" s="271">
        <f>IF(((SUM($AK$65:BJ65)+SUM($AL$67:BJ70))+SUM($AK$87:BJ87))&lt;0,((SUM($AK$65:BJ65)+SUM($AL$67:BJ70))+SUM($AK$87:BJ87))*0.2-SUM($A$85:BI85),IF(SUM($A$85:BI85)&lt;0,0-SUM($A$85:BI85),0))</f>
        <v>0.80000000000291038</v>
      </c>
      <c r="BK85" s="271">
        <f>IF(((SUM($AK$65:BK65)+SUM($AL$67:BK70))+SUM($AK$87:BK87))&lt;0,((SUM($AK$65:BK65)+SUM($AL$67:BK70))+SUM($AK$87:BK87))*0.2-SUM($A$85:BJ85),IF(SUM($A$85:BJ85)&lt;0,0-SUM($A$85:BJ85),0))</f>
        <v>1</v>
      </c>
      <c r="BL85" s="271">
        <f>IF(((SUM($AK$65:BL65)+SUM($AL$67:BL70))+SUM($AK$87:BL87))&lt;0,((SUM($AK$65:BL65)+SUM($AL$67:BL70))+SUM($AK$87:BL87))*0.2-SUM($A$85:BK85),IF(SUM($A$85:BK85)&lt;0,0-SUM($A$85:BK85),0))</f>
        <v>1.1999999999970896</v>
      </c>
      <c r="BM85" s="271">
        <f>IF(((SUM($AK$65:BM65)+SUM($AL$67:BM70))+SUM($AK$87:BM87))&lt;0,((SUM($AK$65:BM65)+SUM($AL$67:BM70))+SUM($AK$87:BM87))*0.2-SUM($A$85:BL85),IF(SUM($A$85:BL85)&lt;0,0-SUM($A$85:BL85),0))</f>
        <v>1.4000000000014552</v>
      </c>
      <c r="BN85" s="271">
        <f>IF(((SUM($AK$65:BN65)+SUM($AL$67:BN70))+SUM($AK$87:BN87))&lt;0,((SUM($AK$65:BN65)+SUM($AL$67:BN70))+SUM($AK$87:BN87))*0.2-SUM($A$85:BM85),IF(SUM($A$85:BM85)&lt;0,0-SUM($A$85:BM85),0))</f>
        <v>1.5999999999985448</v>
      </c>
      <c r="BO85" s="271">
        <f>IF(((SUM($AK$65:BO65)+SUM($AL$67:BO70))+SUM($AK$87:BO87))&lt;0,((SUM($AK$65:BO65)+SUM($AL$67:BO70))+SUM($AK$87:BO87))*0.2-SUM($A$85:BN85),IF(SUM($A$85:BN85)&lt;0,0-SUM($A$85:BN85),0))</f>
        <v>1.8000000000029104</v>
      </c>
      <c r="BP85" s="271">
        <f>IF(((SUM($AK$65:BP65)+SUM($AL$67:BP70))+SUM($AK$87:BP87))&lt;0,((SUM($AK$65:BP65)+SUM($AL$67:BP70))+SUM($AK$87:BP87))*0.2-SUM($A$85:BO85),IF(SUM($A$85:BO85)&lt;0,0-SUM($A$85:BO85),0))</f>
        <v>2</v>
      </c>
      <c r="BQ85" s="271">
        <f>IF(((SUM($AK$65:BQ65)+SUM($AL$67:BQ70))+SUM($AK$87:BQ87))&lt;0,((SUM($AK$65:BQ65)+SUM($AL$67:BQ70))+SUM($AK$87:BQ87))*0.2-SUM($A$85:BP85),IF(SUM($A$85:BP85)&lt;0,0-SUM($A$85:BP85),0))</f>
        <v>2.1999999999970896</v>
      </c>
      <c r="BR85" s="271">
        <f>IF(((SUM($AK$65:BR65)+SUM($AL$67:BR70))+SUM($AK$87:BR87))&lt;0,((SUM($AK$65:BR65)+SUM($AL$67:BR70))+SUM($AK$87:BR87))*0.2-SUM($A$85:BQ85),IF(SUM($A$85:BQ85)&lt;0,0-SUM($A$85:BQ85),0))</f>
        <v>2.4000000000014552</v>
      </c>
      <c r="BS85" s="271">
        <f>IF(((SUM($AK$65:BS65)+SUM($AL$67:BS70))+SUM($AK$87:BS87))&lt;0,((SUM($AK$65:BS65)+SUM($AL$67:BS70))+SUM($AK$87:BS87))*0.2-SUM($A$85:BR85),IF(SUM($A$85:BR85)&lt;0,0-SUM($A$85:BR85),0))</f>
        <v>2.5999999999985448</v>
      </c>
      <c r="BT85" s="271">
        <f>IF(((SUM($AK$65:BT65)+SUM($AL$67:BT70))+SUM($AK$87:BT87))&lt;0,((SUM($AK$65:BT65)+SUM($AL$67:BT70))+SUM($AK$87:BT87))*0.2-SUM($A$85:BS85),IF(SUM($A$85:BS85)&lt;0,0-SUM($A$85:BS85),0))</f>
        <v>2.8000000000029104</v>
      </c>
      <c r="BU85" s="271">
        <f>IF(((SUM($AK$65:BU65)+SUM($AL$67:BU70))+SUM($AK$87:BU87))&lt;0,((SUM($AK$65:BU65)+SUM($AL$67:BU70))+SUM($AK$87:BU87))*0.2-SUM($A$85:BT85),IF(SUM($A$85:BT85)&lt;0,0-SUM($A$85:BT85),0))</f>
        <v>3</v>
      </c>
      <c r="BV85" s="271">
        <f>IF(((SUM($AK$65:BV65)+SUM($AL$67:BV70))+SUM($AK$87:BV87))&lt;0,((SUM($AK$65:BV65)+SUM($AL$67:BV70))+SUM($AK$87:BV87))*0.2-SUM($A$85:BU85),IF(SUM($A$85:BU85)&lt;0,0-SUM($A$85:BU85),0))</f>
        <v>3.1999999999970896</v>
      </c>
      <c r="BW85" s="271">
        <f>IF(((SUM($AK$65:BW65)+SUM($AL$67:BW70))+SUM($AK$87:BW87))&lt;0,((SUM($AK$65:BW65)+SUM($AL$67:BW70))+SUM($AK$87:BW87))*0.2-SUM($A$85:BV85),IF(SUM($A$85:BV85)&lt;0,0-SUM($A$85:BV85),0))</f>
        <v>3.4000000000014552</v>
      </c>
      <c r="BX85" s="271">
        <f>IF(((SUM($AK$65:BX65)+SUM($AL$67:BX70))+SUM($AK$87:BX87))&lt;0,((SUM($AK$65:BX65)+SUM($AL$67:BX70))+SUM($AK$87:BX87))*0.2-SUM($A$85:BW85),IF(SUM($A$85:BW85)&lt;0,0-SUM($A$85:BW85),0))</f>
        <v>3.5999999999985448</v>
      </c>
      <c r="BY85" s="271">
        <f>IF(((SUM($AK$65:BY65)+SUM($AL$67:BY70))+SUM($AK$87:BY87))&lt;0,((SUM($AK$65:BY65)+SUM($AL$67:BY70))+SUM($AK$87:BY87))*0.2-SUM($A$85:BX85),IF(SUM($A$85:BX85)&lt;0,0-SUM($A$85:BX85),0))</f>
        <v>3.8000000000029104</v>
      </c>
      <c r="BZ85" s="271">
        <f>IF(((SUM($AK$65:BZ65)+SUM($AL$67:BZ70))+SUM($AK$87:BZ87))&lt;0,((SUM($AK$65:BZ65)+SUM($AL$67:BZ70))+SUM($AK$87:BZ87))*0.2-SUM($A$85:BY85),IF(SUM($A$85:BY85)&lt;0,0-SUM($A$85:BY85),0))</f>
        <v>4</v>
      </c>
      <c r="CA85" s="271">
        <f>IF(((SUM($AK$65:CA65)+SUM($AL$67:CA70))+SUM($AK$87:CA87))&lt;0,((SUM($AK$65:CA65)+SUM($AL$67:CA70))+SUM($AK$87:CA87))*0.2-SUM($A$85:BZ85),IF(SUM($A$85:BZ85)&lt;0,0-SUM($A$85:BZ85),0))</f>
        <v>4.1999999999970896</v>
      </c>
      <c r="CB85" s="271">
        <f>IF(((SUM($AK$65:CB65)+SUM($AL$67:CB70))+SUM($AK$87:CB87))&lt;0,((SUM($AK$65:CB65)+SUM($AL$67:CB70))+SUM($AK$87:CB87))*0.2-SUM($A$85:CA85),IF(SUM($A$85:CA85)&lt;0,0-SUM($A$85:CA85),0))</f>
        <v>4.4000000000014552</v>
      </c>
      <c r="CC85" s="271">
        <f>IF(((SUM($AK$65:CC65)+SUM($AL$67:CC70))+SUM($AK$87:CC87))&lt;0,((SUM($AK$65:CC65)+SUM($AL$67:CC70))+SUM($AK$87:CC87))*0.2-SUM($A$85:CB85),IF(SUM($A$85:CB85)&lt;0,0-SUM($A$85:CB85),0))</f>
        <v>4.5999999999985448</v>
      </c>
      <c r="CD85" s="271">
        <f>IF(((SUM($AK$65:CD65)+SUM($AL$67:CD70))+SUM($AK$87:CD87))&lt;0,((SUM($AK$65:CD65)+SUM($AL$67:CD70))+SUM($AK$87:CD87))*0.2-SUM($A$85:CC85),IF(SUM($A$85:CC85)&lt;0,0-SUM($A$85:CC85),0))</f>
        <v>4.8000000000029104</v>
      </c>
      <c r="CE85" s="271">
        <f>IF(((SUM($AK$65:CE65)+SUM($AL$67:CE70))+SUM($AK$87:CE87))&lt;0,((SUM($AK$65:CE65)+SUM($AL$67:CE70))+SUM($AK$87:CE87))*0.2-SUM($A$85:CD85),IF(SUM($A$85:CD85)&lt;0,0-SUM($A$85:CD85),0))</f>
        <v>5</v>
      </c>
      <c r="CF85" s="271">
        <f>IF(((SUM($AK$65:CF65)+SUM($AL$67:CF70))+SUM($AK$87:CF87))&lt;0,((SUM($AK$65:CF65)+SUM($AL$67:CF70))+SUM($AK$87:CF87))*0.2-SUM($A$85:CE85),IF(SUM($A$85:CE85)&lt;0,0-SUM($A$85:CE85),0))</f>
        <v>5.1999999999970896</v>
      </c>
      <c r="CG85" s="271">
        <f>IF(((SUM($AK$65:CG65)+SUM($AL$67:CG70))+SUM($AK$87:CG87))&lt;0,((SUM($AK$65:CG65)+SUM($AL$67:CG70))+SUM($AK$87:CG87))*0.2-SUM($A$85:CF85),IF(SUM($A$85:CF85)&lt;0,0-SUM($A$85:CF85),0))</f>
        <v>5.4000000000014552</v>
      </c>
      <c r="CH85" s="271">
        <f>IF(((SUM($AK$65:CH65)+SUM($AL$67:CH70))+SUM($AK$87:CH87))&lt;0,((SUM($AK$65:CH65)+SUM($AL$67:CH70))+SUM($AK$87:CH87))*0.2-SUM($A$85:CG85),IF(SUM($A$85:CG85)&lt;0,0-SUM($A$85:CG85),0))</f>
        <v>5.5999999999985448</v>
      </c>
      <c r="CI85" s="271">
        <f>IF(((SUM($AK$65:CI65)+SUM($AL$67:CI70))+SUM($AK$87:CI87))&lt;0,((SUM($AK$65:CI65)+SUM($AL$67:CI70))+SUM($AK$87:CI87))*0.2-SUM($A$85:CH85),IF(SUM($A$85:CH85)&lt;0,0-SUM($A$85:CH85),0))</f>
        <v>5.8000000000029104</v>
      </c>
      <c r="CJ85" s="271">
        <f>IF(((SUM($AK$65:CJ65)+SUM($AL$67:CJ70))+SUM($AK$87:CJ87))&lt;0,((SUM($AK$65:CJ65)+SUM($AL$67:CJ70))+SUM($AK$87:CJ87))*0.2-SUM($A$85:CI85),IF(SUM($A$85:CI85)&lt;0,0-SUM($A$85:CI85),0))</f>
        <v>6</v>
      </c>
      <c r="CK85" s="271">
        <f>IF(((SUM($AK$65:CK65)+SUM($AL$67:CK70))+SUM($AK$87:CK87))&lt;0,((SUM($AK$65:CK65)+SUM($AL$67:CK70))+SUM($AK$87:CK87))*0.2-SUM($A$85:CJ85),IF(SUM($A$85:CJ85)&lt;0,0-SUM($A$85:CJ85),0))</f>
        <v>6.1999999999970896</v>
      </c>
      <c r="CL85" s="271">
        <f>IF(((SUM($AK$65:CL65)+SUM($AL$67:CL70))+SUM($AK$87:CL87))&lt;0,((SUM($AK$65:CL65)+SUM($AL$67:CL70))+SUM($AK$87:CL87))*0.2-SUM($A$85:CK85),IF(SUM($A$85:CK85)&lt;0,0-SUM($A$85:CK85),0))</f>
        <v>6.4000000000014552</v>
      </c>
      <c r="CM85" s="271">
        <f>IF(((SUM($AK$65:CM65)+SUM($AL$67:CM70))+SUM($AK$87:CM87))&lt;0,((SUM($AK$65:CM65)+SUM($AL$67:CM70))+SUM($AK$87:CM87))*0.2-SUM($A$85:CL85),IF(SUM($A$85:CL85)&lt;0,0-SUM($A$85:CL85),0))</f>
        <v>6.5999999999985448</v>
      </c>
      <c r="CN85" s="271">
        <f>IF(((SUM($AK$65:CN65)+SUM($AL$67:CN70))+SUM($AK$87:CN87))&lt;0,((SUM($AK$65:CN65)+SUM($AL$67:CN70))+SUM($AK$87:CN87))*0.2-SUM($A$85:CM85),IF(SUM($A$85:CM85)&lt;0,0-SUM($A$85:CM85),0))</f>
        <v>6.8000000000029104</v>
      </c>
      <c r="CO85" s="271">
        <f>IF(((SUM($AK$65:CO65)+SUM($AL$67:CO70))+SUM($AK$87:CO87))&lt;0,((SUM($AK$65:CO65)+SUM($AL$67:CO70))+SUM($AK$87:CO87))*0.2-SUM($A$85:CN85),IF(SUM($A$85:CN85)&lt;0,0-SUM($A$85:CN85),0))</f>
        <v>7</v>
      </c>
      <c r="CP85" s="271">
        <f>IF(((SUM($AK$65:CP65)+SUM($AL$67:CP70))+SUM($AK$87:CP87))&lt;0,((SUM($AK$65:CP65)+SUM($AL$67:CP70))+SUM($AK$87:CP87))*0.2-SUM($A$85:CO85),IF(SUM($A$85:CO85)&lt;0,0-SUM($A$85:CO85),0))</f>
        <v>7.1999999999970896</v>
      </c>
      <c r="CQ85" s="271">
        <f>IF(((SUM($AK$65:CQ65)+SUM($AL$67:CQ70))+SUM($AK$87:CQ87))&lt;0,((SUM($AK$65:CQ65)+SUM($AL$67:CQ70))+SUM($AK$87:CQ87))*0.2-SUM($A$85:CP85),IF(SUM($A$85:CP85)&lt;0,0-SUM($A$85:CP85),0))</f>
        <v>7.4000000000014552</v>
      </c>
    </row>
    <row r="86" spans="1:95" x14ac:dyDescent="0.25">
      <c r="A86" s="355" t="s">
        <v>302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6"/>
      <c r="AK86" s="361">
        <f>-AK65*(AK39)</f>
        <v>0</v>
      </c>
      <c r="AL86" s="362"/>
      <c r="AM86" s="266">
        <v>0</v>
      </c>
      <c r="AN86" s="266">
        <v>0</v>
      </c>
      <c r="AO86" s="266">
        <v>0</v>
      </c>
      <c r="AP86" s="266">
        <v>0</v>
      </c>
      <c r="AQ86" s="266">
        <v>0</v>
      </c>
      <c r="AR86" s="266">
        <v>0</v>
      </c>
      <c r="AS86" s="266">
        <v>0</v>
      </c>
      <c r="AT86" s="266">
        <v>0</v>
      </c>
      <c r="AU86" s="266">
        <v>0</v>
      </c>
      <c r="AV86" s="266">
        <v>0</v>
      </c>
      <c r="AW86" s="266">
        <v>0</v>
      </c>
      <c r="AX86" s="266">
        <v>0</v>
      </c>
      <c r="AY86" s="266">
        <v>0</v>
      </c>
      <c r="AZ86" s="266">
        <v>0</v>
      </c>
      <c r="BA86" s="266">
        <v>0</v>
      </c>
      <c r="BB86" s="266">
        <v>0</v>
      </c>
      <c r="BC86" s="266">
        <v>0</v>
      </c>
      <c r="BD86" s="266">
        <v>0</v>
      </c>
      <c r="BE86" s="266">
        <v>0</v>
      </c>
      <c r="BF86" s="266">
        <v>0</v>
      </c>
      <c r="BG86" s="266">
        <v>0</v>
      </c>
      <c r="BH86" s="266">
        <v>0</v>
      </c>
      <c r="BI86" s="266">
        <v>0</v>
      </c>
      <c r="BJ86" s="266">
        <v>0</v>
      </c>
      <c r="BK86" s="266">
        <v>0</v>
      </c>
      <c r="BL86" s="266">
        <v>0</v>
      </c>
      <c r="BM86" s="266">
        <v>0</v>
      </c>
      <c r="BN86" s="266">
        <v>0</v>
      </c>
      <c r="BO86" s="266">
        <v>0</v>
      </c>
      <c r="BP86" s="266">
        <v>0</v>
      </c>
      <c r="BQ86" s="266">
        <v>0</v>
      </c>
      <c r="BR86" s="266">
        <v>0</v>
      </c>
      <c r="BS86" s="266">
        <v>0</v>
      </c>
      <c r="BT86" s="266">
        <v>0</v>
      </c>
      <c r="BU86" s="266">
        <v>0</v>
      </c>
      <c r="BV86" s="266">
        <v>0</v>
      </c>
      <c r="BW86" s="266">
        <v>0</v>
      </c>
      <c r="BX86" s="266">
        <v>0</v>
      </c>
      <c r="BY86" s="266">
        <v>0</v>
      </c>
      <c r="BZ86" s="266">
        <v>0</v>
      </c>
      <c r="CA86" s="266">
        <v>0</v>
      </c>
      <c r="CB86" s="266">
        <v>0</v>
      </c>
      <c r="CC86" s="266">
        <v>0</v>
      </c>
      <c r="CD86" s="266">
        <v>0</v>
      </c>
      <c r="CE86" s="266">
        <v>0</v>
      </c>
      <c r="CF86" s="266">
        <v>0</v>
      </c>
      <c r="CG86" s="266">
        <v>0</v>
      </c>
      <c r="CH86" s="266">
        <v>0</v>
      </c>
      <c r="CI86" s="266">
        <v>0</v>
      </c>
      <c r="CJ86" s="266">
        <v>0</v>
      </c>
      <c r="CK86" s="266">
        <v>0</v>
      </c>
      <c r="CL86" s="266">
        <v>0</v>
      </c>
      <c r="CM86" s="266">
        <v>0</v>
      </c>
      <c r="CN86" s="266">
        <v>0</v>
      </c>
      <c r="CO86" s="266">
        <v>0</v>
      </c>
      <c r="CP86" s="266">
        <v>0</v>
      </c>
      <c r="CQ86" s="266">
        <v>0</v>
      </c>
    </row>
    <row r="87" spans="1:95" x14ac:dyDescent="0.25">
      <c r="A87" s="355" t="s">
        <v>301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6"/>
      <c r="AK87" s="361">
        <f>-($AK$25+$AK$26)*$AK$28</f>
        <v>-93376.200000000012</v>
      </c>
      <c r="AL87" s="362"/>
      <c r="AM87" s="266">
        <v>0</v>
      </c>
      <c r="AN87" s="266">
        <v>0</v>
      </c>
      <c r="AO87" s="266">
        <v>0</v>
      </c>
      <c r="AP87" s="266">
        <v>0</v>
      </c>
      <c r="AQ87" s="266">
        <v>0</v>
      </c>
      <c r="AR87" s="266">
        <v>0</v>
      </c>
      <c r="AS87" s="266">
        <v>0</v>
      </c>
      <c r="AT87" s="266">
        <v>0</v>
      </c>
      <c r="AU87" s="266">
        <v>0</v>
      </c>
      <c r="AV87" s="266">
        <v>0</v>
      </c>
      <c r="AW87" s="266">
        <v>0</v>
      </c>
      <c r="AX87" s="266">
        <v>0</v>
      </c>
      <c r="AY87" s="266">
        <v>0</v>
      </c>
      <c r="AZ87" s="266">
        <v>0</v>
      </c>
      <c r="BA87" s="266">
        <v>0</v>
      </c>
      <c r="BB87" s="266">
        <v>0</v>
      </c>
      <c r="BC87" s="266">
        <v>0</v>
      </c>
      <c r="BD87" s="266">
        <v>0</v>
      </c>
      <c r="BE87" s="266">
        <v>0</v>
      </c>
      <c r="BF87" s="266">
        <v>0</v>
      </c>
      <c r="BG87" s="266">
        <v>1</v>
      </c>
      <c r="BH87" s="266">
        <v>2</v>
      </c>
      <c r="BI87" s="266">
        <v>3</v>
      </c>
      <c r="BJ87" s="266">
        <v>4</v>
      </c>
      <c r="BK87" s="266">
        <v>5</v>
      </c>
      <c r="BL87" s="266">
        <v>6</v>
      </c>
      <c r="BM87" s="266">
        <v>7</v>
      </c>
      <c r="BN87" s="266">
        <v>8</v>
      </c>
      <c r="BO87" s="266">
        <v>9</v>
      </c>
      <c r="BP87" s="266">
        <v>10</v>
      </c>
      <c r="BQ87" s="266">
        <v>11</v>
      </c>
      <c r="BR87" s="266">
        <v>12</v>
      </c>
      <c r="BS87" s="266">
        <v>13</v>
      </c>
      <c r="BT87" s="266">
        <v>14</v>
      </c>
      <c r="BU87" s="266">
        <v>15</v>
      </c>
      <c r="BV87" s="266">
        <v>16</v>
      </c>
      <c r="BW87" s="266">
        <v>17</v>
      </c>
      <c r="BX87" s="266">
        <v>18</v>
      </c>
      <c r="BY87" s="266">
        <v>19</v>
      </c>
      <c r="BZ87" s="266">
        <v>20</v>
      </c>
      <c r="CA87" s="266">
        <v>21</v>
      </c>
      <c r="CB87" s="266">
        <v>22</v>
      </c>
      <c r="CC87" s="266">
        <v>23</v>
      </c>
      <c r="CD87" s="266">
        <v>24</v>
      </c>
      <c r="CE87" s="266">
        <v>25</v>
      </c>
      <c r="CF87" s="266">
        <v>26</v>
      </c>
      <c r="CG87" s="266">
        <v>27</v>
      </c>
      <c r="CH87" s="266">
        <v>28</v>
      </c>
      <c r="CI87" s="266">
        <v>29</v>
      </c>
      <c r="CJ87" s="266">
        <v>30</v>
      </c>
      <c r="CK87" s="266">
        <v>31</v>
      </c>
      <c r="CL87" s="266">
        <v>32</v>
      </c>
      <c r="CM87" s="266">
        <v>33</v>
      </c>
      <c r="CN87" s="266">
        <v>34</v>
      </c>
      <c r="CO87" s="266">
        <v>35</v>
      </c>
      <c r="CP87" s="266">
        <v>36</v>
      </c>
      <c r="CQ87" s="266">
        <v>37</v>
      </c>
    </row>
    <row r="88" spans="1:95" x14ac:dyDescent="0.25">
      <c r="A88" s="355" t="s">
        <v>300</v>
      </c>
      <c r="B88" s="356"/>
      <c r="C88" s="356"/>
      <c r="D88" s="356"/>
      <c r="E88" s="356"/>
      <c r="F88" s="356"/>
      <c r="G88" s="356"/>
      <c r="H88" s="356"/>
      <c r="I88" s="356"/>
      <c r="J88" s="356"/>
      <c r="K88" s="356"/>
      <c r="L88" s="356"/>
      <c r="M88" s="356"/>
      <c r="N88" s="356"/>
      <c r="O88" s="356"/>
      <c r="P88" s="356"/>
      <c r="Q88" s="356"/>
      <c r="R88" s="356"/>
      <c r="S88" s="356"/>
      <c r="T88" s="356"/>
      <c r="U88" s="356"/>
      <c r="V88" s="356"/>
      <c r="W88" s="356"/>
      <c r="X88" s="356"/>
      <c r="Y88" s="356"/>
      <c r="Z88" s="356"/>
      <c r="AA88" s="356"/>
      <c r="AB88" s="356"/>
      <c r="AC88" s="356"/>
      <c r="AD88" s="356"/>
      <c r="AE88" s="356"/>
      <c r="AF88" s="356"/>
      <c r="AG88" s="356"/>
      <c r="AH88" s="356"/>
      <c r="AI88" s="356"/>
      <c r="AJ88" s="356"/>
      <c r="AK88" s="361">
        <f>AK59-AK60</f>
        <v>0</v>
      </c>
      <c r="AL88" s="362"/>
      <c r="AM88" s="266">
        <v>0</v>
      </c>
      <c r="AN88" s="266">
        <f t="shared" ref="AN88:CQ88" si="8">AN59-AN60</f>
        <v>0</v>
      </c>
      <c r="AO88" s="266">
        <f t="shared" si="8"/>
        <v>0</v>
      </c>
      <c r="AP88" s="266">
        <f t="shared" si="8"/>
        <v>0</v>
      </c>
      <c r="AQ88" s="266">
        <f t="shared" si="8"/>
        <v>0</v>
      </c>
      <c r="AR88" s="266">
        <f t="shared" si="8"/>
        <v>0</v>
      </c>
      <c r="AS88" s="266">
        <f t="shared" si="8"/>
        <v>0</v>
      </c>
      <c r="AT88" s="266">
        <f t="shared" si="8"/>
        <v>0</v>
      </c>
      <c r="AU88" s="266">
        <f t="shared" si="8"/>
        <v>0</v>
      </c>
      <c r="AV88" s="266">
        <f t="shared" si="8"/>
        <v>0</v>
      </c>
      <c r="AW88" s="266">
        <f t="shared" si="8"/>
        <v>0</v>
      </c>
      <c r="AX88" s="266">
        <f t="shared" si="8"/>
        <v>0</v>
      </c>
      <c r="AY88" s="266">
        <f t="shared" si="8"/>
        <v>0</v>
      </c>
      <c r="AZ88" s="266">
        <f t="shared" si="8"/>
        <v>0</v>
      </c>
      <c r="BA88" s="266">
        <f t="shared" si="8"/>
        <v>0</v>
      </c>
      <c r="BB88" s="266">
        <f t="shared" si="8"/>
        <v>0</v>
      </c>
      <c r="BC88" s="266">
        <f t="shared" si="8"/>
        <v>0</v>
      </c>
      <c r="BD88" s="266">
        <f t="shared" si="8"/>
        <v>0</v>
      </c>
      <c r="BE88" s="266">
        <f t="shared" si="8"/>
        <v>0</v>
      </c>
      <c r="BF88" s="266">
        <f t="shared" si="8"/>
        <v>0</v>
      </c>
      <c r="BG88" s="266">
        <f t="shared" si="8"/>
        <v>0</v>
      </c>
      <c r="BH88" s="266">
        <f t="shared" si="8"/>
        <v>0</v>
      </c>
      <c r="BI88" s="266">
        <f t="shared" si="8"/>
        <v>0</v>
      </c>
      <c r="BJ88" s="266">
        <f t="shared" si="8"/>
        <v>0</v>
      </c>
      <c r="BK88" s="266">
        <f t="shared" si="8"/>
        <v>0</v>
      </c>
      <c r="BL88" s="266">
        <f t="shared" si="8"/>
        <v>0</v>
      </c>
      <c r="BM88" s="266">
        <f t="shared" si="8"/>
        <v>0</v>
      </c>
      <c r="BN88" s="266">
        <f t="shared" si="8"/>
        <v>0</v>
      </c>
      <c r="BO88" s="266">
        <f t="shared" si="8"/>
        <v>0</v>
      </c>
      <c r="BP88" s="266">
        <f t="shared" si="8"/>
        <v>0</v>
      </c>
      <c r="BQ88" s="266">
        <f t="shared" si="8"/>
        <v>0</v>
      </c>
      <c r="BR88" s="266">
        <f t="shared" si="8"/>
        <v>0</v>
      </c>
      <c r="BS88" s="266">
        <f t="shared" si="8"/>
        <v>0</v>
      </c>
      <c r="BT88" s="266">
        <f t="shared" si="8"/>
        <v>0</v>
      </c>
      <c r="BU88" s="266">
        <f t="shared" si="8"/>
        <v>0</v>
      </c>
      <c r="BV88" s="266">
        <f t="shared" si="8"/>
        <v>0</v>
      </c>
      <c r="BW88" s="266">
        <f t="shared" si="8"/>
        <v>0</v>
      </c>
      <c r="BX88" s="266">
        <f t="shared" si="8"/>
        <v>0</v>
      </c>
      <c r="BY88" s="266">
        <f t="shared" si="8"/>
        <v>0</v>
      </c>
      <c r="BZ88" s="266">
        <f t="shared" si="8"/>
        <v>0</v>
      </c>
      <c r="CA88" s="266">
        <f t="shared" si="8"/>
        <v>0</v>
      </c>
      <c r="CB88" s="266">
        <f t="shared" si="8"/>
        <v>0</v>
      </c>
      <c r="CC88" s="266">
        <f t="shared" si="8"/>
        <v>0</v>
      </c>
      <c r="CD88" s="266">
        <f t="shared" si="8"/>
        <v>0</v>
      </c>
      <c r="CE88" s="266">
        <f t="shared" si="8"/>
        <v>0</v>
      </c>
      <c r="CF88" s="266">
        <f t="shared" si="8"/>
        <v>0</v>
      </c>
      <c r="CG88" s="266">
        <f t="shared" si="8"/>
        <v>0</v>
      </c>
      <c r="CH88" s="266">
        <f t="shared" si="8"/>
        <v>0</v>
      </c>
      <c r="CI88" s="266">
        <f t="shared" si="8"/>
        <v>0</v>
      </c>
      <c r="CJ88" s="266">
        <f t="shared" si="8"/>
        <v>0</v>
      </c>
      <c r="CK88" s="266">
        <f t="shared" si="8"/>
        <v>0</v>
      </c>
      <c r="CL88" s="266">
        <f t="shared" si="8"/>
        <v>0</v>
      </c>
      <c r="CM88" s="266">
        <f t="shared" si="8"/>
        <v>0</v>
      </c>
      <c r="CN88" s="266">
        <f t="shared" si="8"/>
        <v>0</v>
      </c>
      <c r="CO88" s="266">
        <f t="shared" si="8"/>
        <v>0</v>
      </c>
      <c r="CP88" s="266">
        <f t="shared" si="8"/>
        <v>0</v>
      </c>
      <c r="CQ88" s="266">
        <f t="shared" si="8"/>
        <v>0</v>
      </c>
    </row>
    <row r="89" spans="1:95" s="229" customFormat="1" ht="15" x14ac:dyDescent="0.25">
      <c r="A89" s="355" t="s">
        <v>299</v>
      </c>
      <c r="B89" s="356"/>
      <c r="C89" s="356"/>
      <c r="D89" s="356"/>
      <c r="E89" s="356"/>
      <c r="F89" s="356"/>
      <c r="G89" s="356"/>
      <c r="H89" s="356"/>
      <c r="I89" s="356"/>
      <c r="J89" s="356"/>
      <c r="K89" s="356"/>
      <c r="L89" s="356"/>
      <c r="M89" s="356"/>
      <c r="N89" s="356"/>
      <c r="O89" s="356"/>
      <c r="P89" s="356"/>
      <c r="Q89" s="356"/>
      <c r="R89" s="356"/>
      <c r="S89" s="356"/>
      <c r="T89" s="356"/>
      <c r="U89" s="356"/>
      <c r="V89" s="356"/>
      <c r="W89" s="356"/>
      <c r="X89" s="356"/>
      <c r="Y89" s="356"/>
      <c r="Z89" s="356"/>
      <c r="AA89" s="356"/>
      <c r="AB89" s="356"/>
      <c r="AC89" s="356"/>
      <c r="AD89" s="356"/>
      <c r="AE89" s="356"/>
      <c r="AF89" s="356"/>
      <c r="AG89" s="356"/>
      <c r="AH89" s="356"/>
      <c r="AI89" s="356"/>
      <c r="AJ89" s="356"/>
      <c r="AK89" s="357">
        <f>SUM(AK81:AK88)</f>
        <v>-112051.44000000002</v>
      </c>
      <c r="AL89" s="358"/>
      <c r="AM89" s="265">
        <v>-2033.3143959183681</v>
      </c>
      <c r="AN89" s="265">
        <v>-2012.352391836735</v>
      </c>
      <c r="AO89" s="265">
        <v>-1991.3903877551029</v>
      </c>
      <c r="AP89" s="265">
        <v>-1970.4283836734699</v>
      </c>
      <c r="AQ89" s="265">
        <v>-1949.4663795918373</v>
      </c>
      <c r="AR89" s="265">
        <v>-1928.5043755102042</v>
      </c>
      <c r="AS89" s="265">
        <v>-1907.5423714285716</v>
      </c>
      <c r="AT89" s="265">
        <v>-1886.5803673469391</v>
      </c>
      <c r="AU89" s="265">
        <v>-1865.6183632653065</v>
      </c>
      <c r="AV89" s="265">
        <v>-1844.6563591836739</v>
      </c>
      <c r="AW89" s="265">
        <v>-1823.6943551020413</v>
      </c>
      <c r="AX89" s="265">
        <v>-1802.7323510204087</v>
      </c>
      <c r="AY89" s="265">
        <v>-1781.7703469387761</v>
      </c>
      <c r="AZ89" s="265">
        <v>-1760.8083428571431</v>
      </c>
      <c r="BA89" s="265">
        <v>-1739.8463387755105</v>
      </c>
      <c r="BB89" s="265">
        <v>-1718.8843346938775</v>
      </c>
      <c r="BC89" s="265">
        <v>-1697.9223306122453</v>
      </c>
      <c r="BD89" s="265">
        <v>-1676.9603265306123</v>
      </c>
      <c r="BE89" s="265">
        <v>-1655.9983224489797</v>
      </c>
      <c r="BF89" s="265">
        <v>-1635.0363183673471</v>
      </c>
      <c r="BG89" s="265">
        <v>-1612.8743142857174</v>
      </c>
      <c r="BH89" s="265">
        <v>-1590.7123102040805</v>
      </c>
      <c r="BI89" s="265">
        <v>-1568.5503061224508</v>
      </c>
      <c r="BJ89" s="265">
        <v>-1546.3883020408139</v>
      </c>
      <c r="BK89" s="265">
        <v>-1524.2262979591842</v>
      </c>
      <c r="BL89" s="265">
        <v>-1502.0642938775541</v>
      </c>
      <c r="BM89" s="265">
        <v>-1479.9022897959171</v>
      </c>
      <c r="BN89" s="265">
        <v>-1457.740285714287</v>
      </c>
      <c r="BO89" s="265">
        <v>-1435.57828163265</v>
      </c>
      <c r="BP89" s="265">
        <v>-1413.4162775510204</v>
      </c>
      <c r="BQ89" s="265">
        <v>-1391.2542734693907</v>
      </c>
      <c r="BR89" s="265">
        <v>-1369.0922693877537</v>
      </c>
      <c r="BS89" s="265">
        <v>-1346.9302653061241</v>
      </c>
      <c r="BT89" s="265">
        <v>-1324.7682612244871</v>
      </c>
      <c r="BU89" s="265">
        <v>-1302.6062571428574</v>
      </c>
      <c r="BV89" s="265">
        <v>-1280.4442530612278</v>
      </c>
      <c r="BW89" s="265">
        <v>-1258.2822489795908</v>
      </c>
      <c r="BX89" s="265">
        <v>-1236.1202448979607</v>
      </c>
      <c r="BY89" s="265">
        <v>-1213.9582408163237</v>
      </c>
      <c r="BZ89" s="265">
        <v>-1191.7962367346936</v>
      </c>
      <c r="CA89" s="265">
        <v>-1169.6342326530639</v>
      </c>
      <c r="CB89" s="265">
        <v>-1147.472228571427</v>
      </c>
      <c r="CC89" s="265">
        <v>-1125.3102244897973</v>
      </c>
      <c r="CD89" s="265">
        <v>-1103.1482204081603</v>
      </c>
      <c r="CE89" s="265">
        <v>-1080.9862163265307</v>
      </c>
      <c r="CF89" s="265">
        <v>-1058.824212244901</v>
      </c>
      <c r="CG89" s="265">
        <v>-1036.662208163264</v>
      </c>
      <c r="CH89" s="265">
        <v>-1014.5002040816344</v>
      </c>
      <c r="CI89" s="265">
        <v>-992.33819999999696</v>
      </c>
      <c r="CJ89" s="265">
        <v>-991.13819999999987</v>
      </c>
      <c r="CK89" s="265">
        <v>-989.93820000000278</v>
      </c>
      <c r="CL89" s="265">
        <v>-988.73819999999841</v>
      </c>
      <c r="CM89" s="265">
        <v>-987.53820000000132</v>
      </c>
      <c r="CN89" s="265">
        <v>-986.33819999999696</v>
      </c>
      <c r="CO89" s="265">
        <v>-985.13819999999987</v>
      </c>
      <c r="CP89" s="265">
        <v>-983.93820000000278</v>
      </c>
      <c r="CQ89" s="265">
        <v>-982.73819999999841</v>
      </c>
    </row>
    <row r="90" spans="1:95" s="229" customFormat="1" ht="15" x14ac:dyDescent="0.25">
      <c r="A90" s="355" t="s">
        <v>609</v>
      </c>
      <c r="B90" s="356"/>
      <c r="C90" s="356"/>
      <c r="D90" s="356"/>
      <c r="E90" s="356"/>
      <c r="F90" s="356"/>
      <c r="G90" s="356"/>
      <c r="H90" s="356"/>
      <c r="I90" s="356"/>
      <c r="J90" s="356"/>
      <c r="K90" s="356"/>
      <c r="L90" s="356"/>
      <c r="M90" s="356"/>
      <c r="N90" s="356"/>
      <c r="O90" s="356"/>
      <c r="P90" s="356"/>
      <c r="Q90" s="356"/>
      <c r="R90" s="356"/>
      <c r="S90" s="356"/>
      <c r="T90" s="356"/>
      <c r="U90" s="356"/>
      <c r="V90" s="356"/>
      <c r="W90" s="356"/>
      <c r="X90" s="356"/>
      <c r="Y90" s="356"/>
      <c r="Z90" s="356"/>
      <c r="AA90" s="356"/>
      <c r="AB90" s="356"/>
      <c r="AC90" s="356"/>
      <c r="AD90" s="356"/>
      <c r="AE90" s="356"/>
      <c r="AF90" s="356"/>
      <c r="AG90" s="356"/>
      <c r="AH90" s="356"/>
      <c r="AI90" s="356"/>
      <c r="AJ90" s="356"/>
      <c r="AK90" s="357">
        <f>SUM($AK$89:AK89)</f>
        <v>-112051.44000000002</v>
      </c>
      <c r="AL90" s="358"/>
      <c r="AM90" s="265">
        <v>-114084.75439591838</v>
      </c>
      <c r="AN90" s="265">
        <v>-116097.10678775511</v>
      </c>
      <c r="AO90" s="265">
        <v>-118088.49717551022</v>
      </c>
      <c r="AP90" s="265">
        <v>-120058.92555918368</v>
      </c>
      <c r="AQ90" s="265">
        <v>-122008.39193877552</v>
      </c>
      <c r="AR90" s="265">
        <v>-123936.89631428572</v>
      </c>
      <c r="AS90" s="265">
        <v>-125844.4386857143</v>
      </c>
      <c r="AT90" s="265">
        <v>-127731.01905306123</v>
      </c>
      <c r="AU90" s="265">
        <v>-129596.63741632654</v>
      </c>
      <c r="AV90" s="265">
        <v>-131441.29377551022</v>
      </c>
      <c r="AW90" s="265">
        <v>-133264.98813061227</v>
      </c>
      <c r="AX90" s="265">
        <v>-135067.72048163268</v>
      </c>
      <c r="AY90" s="265">
        <v>-136849.49082857146</v>
      </c>
      <c r="AZ90" s="265">
        <v>-138610.2991714286</v>
      </c>
      <c r="BA90" s="265">
        <v>-140350.14551020411</v>
      </c>
      <c r="BB90" s="265">
        <v>-142069.02984489797</v>
      </c>
      <c r="BC90" s="265">
        <v>-143766.95217551023</v>
      </c>
      <c r="BD90" s="265">
        <v>-145443.91250204085</v>
      </c>
      <c r="BE90" s="265">
        <v>-147099.91082448984</v>
      </c>
      <c r="BF90" s="265">
        <v>-148734.94714285719</v>
      </c>
      <c r="BG90" s="265">
        <v>-150347.82145714291</v>
      </c>
      <c r="BH90" s="265">
        <v>-151938.53376734699</v>
      </c>
      <c r="BI90" s="265">
        <v>-153507.08407346945</v>
      </c>
      <c r="BJ90" s="265">
        <v>-155053.47237551026</v>
      </c>
      <c r="BK90" s="265">
        <v>-156577.69867346945</v>
      </c>
      <c r="BL90" s="265">
        <v>-158079.76296734699</v>
      </c>
      <c r="BM90" s="265">
        <v>-159559.66525714291</v>
      </c>
      <c r="BN90" s="265">
        <v>-161017.40554285719</v>
      </c>
      <c r="BO90" s="265">
        <v>-162452.98382448984</v>
      </c>
      <c r="BP90" s="265">
        <v>-163866.40010204088</v>
      </c>
      <c r="BQ90" s="265">
        <v>-165257.65437551026</v>
      </c>
      <c r="BR90" s="265">
        <v>-166626.74664489803</v>
      </c>
      <c r="BS90" s="265">
        <v>-167973.67691020414</v>
      </c>
      <c r="BT90" s="265">
        <v>-169298.44517142864</v>
      </c>
      <c r="BU90" s="265">
        <v>-170601.05142857149</v>
      </c>
      <c r="BV90" s="265">
        <v>-171881.49568163272</v>
      </c>
      <c r="BW90" s="265">
        <v>-173139.7779306123</v>
      </c>
      <c r="BX90" s="265">
        <v>-174375.89817551026</v>
      </c>
      <c r="BY90" s="265">
        <v>-175589.85641632657</v>
      </c>
      <c r="BZ90" s="265">
        <v>-176781.65265306126</v>
      </c>
      <c r="CA90" s="265">
        <v>-177951.28688571433</v>
      </c>
      <c r="CB90" s="265">
        <v>-179098.75911428576</v>
      </c>
      <c r="CC90" s="265">
        <v>-180224.06933877556</v>
      </c>
      <c r="CD90" s="265">
        <v>-181327.21755918371</v>
      </c>
      <c r="CE90" s="265">
        <v>-182408.20377551025</v>
      </c>
      <c r="CF90" s="265">
        <v>-183467.02798775514</v>
      </c>
      <c r="CG90" s="265">
        <v>-184503.6901959184</v>
      </c>
      <c r="CH90" s="265">
        <v>-185518.19040000005</v>
      </c>
      <c r="CI90" s="265">
        <v>-186510.52860000005</v>
      </c>
      <c r="CJ90" s="265">
        <v>-187501.66680000004</v>
      </c>
      <c r="CK90" s="265">
        <v>-188491.60500000004</v>
      </c>
      <c r="CL90" s="265">
        <v>-189480.34320000003</v>
      </c>
      <c r="CM90" s="265">
        <v>-190467.88140000004</v>
      </c>
      <c r="CN90" s="265">
        <v>-191454.21960000004</v>
      </c>
      <c r="CO90" s="265">
        <v>-192439.35780000003</v>
      </c>
      <c r="CP90" s="265">
        <v>-193423.29600000003</v>
      </c>
      <c r="CQ90" s="265">
        <v>-194406.03420000002</v>
      </c>
    </row>
    <row r="91" spans="1:95" x14ac:dyDescent="0.25">
      <c r="A91" s="355" t="s">
        <v>298</v>
      </c>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9">
        <f>1/POWER((1+$AK$44),AK79)</f>
        <v>1</v>
      </c>
      <c r="AL91" s="360"/>
      <c r="AM91" s="272">
        <v>0.87657784011220197</v>
      </c>
      <c r="AN91" s="272">
        <v>0.76838870977577312</v>
      </c>
      <c r="AO91" s="272">
        <v>0.6735525155818487</v>
      </c>
      <c r="AP91" s="272">
        <v>0.59042120931087727</v>
      </c>
      <c r="AQ91" s="272">
        <v>0.51755014841416302</v>
      </c>
      <c r="AR91" s="272">
        <v>0.45367299124663668</v>
      </c>
      <c r="AS91" s="272">
        <v>0.39767969078421861</v>
      </c>
      <c r="AT91" s="272">
        <v>0.34859720440411868</v>
      </c>
      <c r="AU91" s="272">
        <v>0.30557258450571412</v>
      </c>
      <c r="AV91" s="272">
        <v>0.26785815612352221</v>
      </c>
      <c r="AW91" s="272">
        <v>0.23479852395119405</v>
      </c>
      <c r="AX91" s="272">
        <v>0.20581918298667082</v>
      </c>
      <c r="AY91" s="272">
        <v>0.18041653487611395</v>
      </c>
      <c r="AZ91" s="272">
        <v>0.15814913646223175</v>
      </c>
      <c r="BA91" s="272">
        <v>0.13863002845567296</v>
      </c>
      <c r="BB91" s="272">
        <v>0.12152001091836692</v>
      </c>
      <c r="BC91" s="272">
        <v>0.10652174870123327</v>
      </c>
      <c r="BD91" s="272">
        <v>9.3374604401501818E-2</v>
      </c>
      <c r="BE91" s="272">
        <v>8.1850109047599762E-2</v>
      </c>
      <c r="BF91" s="272">
        <v>7.1747991801893202E-2</v>
      </c>
      <c r="BG91" s="272">
        <v>6.2892699686091513E-2</v>
      </c>
      <c r="BH91" s="272">
        <v>5.5130346849659465E-2</v>
      </c>
      <c r="BI91" s="272">
        <v>4.8326040366111024E-2</v>
      </c>
      <c r="BJ91" s="272">
        <v>4.2361536085300688E-2</v>
      </c>
      <c r="BK91" s="272">
        <v>3.7133183805487982E-2</v>
      </c>
      <c r="BL91" s="272">
        <v>3.255012605670405E-2</v>
      </c>
      <c r="BM91" s="272">
        <v>2.8532719194165536E-2</v>
      </c>
      <c r="BN91" s="272">
        <v>2.5011149363749596E-2</v>
      </c>
      <c r="BO91" s="272">
        <v>2.1924219287999293E-2</v>
      </c>
      <c r="BP91" s="272">
        <v>1.9218284789620704E-2</v>
      </c>
      <c r="BQ91" s="272">
        <v>1.6846322571546897E-2</v>
      </c>
      <c r="BR91" s="272">
        <v>1.4767113053600015E-2</v>
      </c>
      <c r="BS91" s="272">
        <v>1.2944524065217405E-2</v>
      </c>
      <c r="BT91" s="272">
        <v>1.1346882946368691E-2</v>
      </c>
      <c r="BU91" s="272">
        <v>9.9464261451338454E-3</v>
      </c>
      <c r="BV91" s="272">
        <v>8.7188167471369607E-3</v>
      </c>
      <c r="BW91" s="272">
        <v>7.6427215525394117E-3</v>
      </c>
      <c r="BX91" s="272">
        <v>6.6994403511039732E-3</v>
      </c>
      <c r="BY91" s="272">
        <v>5.8725809529312518E-3</v>
      </c>
      <c r="BZ91" s="272">
        <v>5.1477743276045337E-3</v>
      </c>
      <c r="CA91" s="272">
        <v>4.5124249014766244E-3</v>
      </c>
      <c r="CB91" s="272">
        <v>3.9554916738048958E-3</v>
      </c>
      <c r="CC91" s="272">
        <v>3.4672963480056932E-3</v>
      </c>
      <c r="CD91" s="272">
        <v>3.0393551437637566E-3</v>
      </c>
      <c r="CE91" s="272">
        <v>2.6642313672543445E-3</v>
      </c>
      <c r="CF91" s="272">
        <v>2.3354061774669924E-3</v>
      </c>
      <c r="CG91" s="272">
        <v>2.0471653028287097E-3</v>
      </c>
      <c r="CH91" s="272">
        <v>1.7944997395062325E-3</v>
      </c>
      <c r="CI91" s="272">
        <v>1.5730187057382821E-3</v>
      </c>
      <c r="CJ91" s="272">
        <v>1.3788733395321549E-3</v>
      </c>
      <c r="CK91" s="272">
        <v>1.2086898137553951E-3</v>
      </c>
      <c r="CL91" s="272">
        <v>1.0595107063073239E-3</v>
      </c>
      <c r="CM91" s="272">
        <v>9.2874360651062741E-4</v>
      </c>
      <c r="CN91" s="272">
        <v>8.1411606461310277E-4</v>
      </c>
      <c r="CO91" s="272">
        <v>7.1363610151919932E-4</v>
      </c>
      <c r="CP91" s="272">
        <v>6.255575924957919E-4</v>
      </c>
      <c r="CQ91" s="272">
        <v>5.4834992329575013E-4</v>
      </c>
    </row>
    <row r="92" spans="1:95" s="229" customFormat="1" ht="14.25" x14ac:dyDescent="0.25">
      <c r="A92" s="342" t="s">
        <v>610</v>
      </c>
      <c r="B92" s="343"/>
      <c r="C92" s="343"/>
      <c r="D92" s="343"/>
      <c r="E92" s="343"/>
      <c r="F92" s="343"/>
      <c r="G92" s="343"/>
      <c r="H92" s="343"/>
      <c r="I92" s="343"/>
      <c r="J92" s="343"/>
      <c r="K92" s="343"/>
      <c r="L92" s="343"/>
      <c r="M92" s="343"/>
      <c r="N92" s="343"/>
      <c r="O92" s="343"/>
      <c r="P92" s="343"/>
      <c r="Q92" s="343"/>
      <c r="R92" s="343"/>
      <c r="S92" s="343"/>
      <c r="T92" s="343"/>
      <c r="U92" s="343"/>
      <c r="V92" s="343"/>
      <c r="W92" s="343"/>
      <c r="X92" s="343"/>
      <c r="Y92" s="343"/>
      <c r="Z92" s="343"/>
      <c r="AA92" s="343"/>
      <c r="AB92" s="343"/>
      <c r="AC92" s="343"/>
      <c r="AD92" s="343"/>
      <c r="AE92" s="343"/>
      <c r="AF92" s="343"/>
      <c r="AG92" s="343"/>
      <c r="AH92" s="343"/>
      <c r="AI92" s="343"/>
      <c r="AJ92" s="343"/>
      <c r="AK92" s="351">
        <f>AK89*AK91</f>
        <v>-112051.44000000002</v>
      </c>
      <c r="AL92" s="352"/>
      <c r="AM92" s="273">
        <v>-1782.3583414431698</v>
      </c>
      <c r="AN92" s="273">
        <v>-1546.2688579776197</v>
      </c>
      <c r="AO92" s="273">
        <v>-1341.3060051779626</v>
      </c>
      <c r="AP92" s="273">
        <v>-1163.3827091489673</v>
      </c>
      <c r="AQ92" s="273">
        <v>-1008.9466140861764</v>
      </c>
      <c r="AR92" s="273">
        <v>-874.91034866994141</v>
      </c>
      <c r="AS92" s="273">
        <v>-758.59086042750948</v>
      </c>
      <c r="AT92" s="273">
        <v>-657.6566419408382</v>
      </c>
      <c r="AU92" s="273">
        <v>-570.08182496429993</v>
      </c>
      <c r="AV92" s="273">
        <v>-494.10625105246856</v>
      </c>
      <c r="AW92" s="273">
        <v>-428.20074271608405</v>
      </c>
      <c r="AX92" s="273">
        <v>-371.0368996306608</v>
      </c>
      <c r="AY92" s="273">
        <v>-321.46083193970537</v>
      </c>
      <c r="AZ92" s="273">
        <v>-278.47031889835046</v>
      </c>
      <c r="BA92" s="273">
        <v>-241.19494745294745</v>
      </c>
      <c r="BB92" s="273">
        <v>-208.87884311940985</v>
      </c>
      <c r="BC92" s="273">
        <v>-180.86565581568991</v>
      </c>
      <c r="BD92" s="273">
        <v>-156.58550708680923</v>
      </c>
      <c r="BE92" s="273">
        <v>-135.54364327509126</v>
      </c>
      <c r="BF92" s="273">
        <v>-117.31057236601806</v>
      </c>
      <c r="BG92" s="273">
        <v>-101.4380198797824</v>
      </c>
      <c r="BH92" s="273">
        <v>-87.696521399574053</v>
      </c>
      <c r="BI92" s="273">
        <v>-75.801825409949359</v>
      </c>
      <c r="BJ92" s="273">
        <v>-65.507383858788799</v>
      </c>
      <c r="BK92" s="273">
        <v>-56.599375283276878</v>
      </c>
      <c r="BL92" s="273">
        <v>-48.892382110988542</v>
      </c>
      <c r="BM92" s="273">
        <v>-42.225636469549492</v>
      </c>
      <c r="BN92" s="273">
        <v>-36.459760019555041</v>
      </c>
      <c r="BO92" s="273">
        <v>-31.473933051603428</v>
      </c>
      <c r="BP92" s="273">
        <v>-27.163436548261089</v>
      </c>
      <c r="BQ92" s="273">
        <v>-23.437518269908477</v>
      </c>
      <c r="BR92" s="273">
        <v>-20.217540322858767</v>
      </c>
      <c r="BS92" s="273">
        <v>-17.435371233424785</v>
      </c>
      <c r="BT92" s="273">
        <v>-15.031990391178637</v>
      </c>
      <c r="BU92" s="273">
        <v>-12.956276932860659</v>
      </c>
      <c r="BV92" s="273">
        <v>-11.16395879736551</v>
      </c>
      <c r="BW92" s="273">
        <v>-9.6167008634540814</v>
      </c>
      <c r="BX92" s="273">
        <v>-8.2813138474859223</v>
      </c>
      <c r="BY92" s="273">
        <v>-7.1290680426718724</v>
      </c>
      <c r="BZ92" s="273">
        <v>-6.1350980711985512</v>
      </c>
      <c r="CA92" s="273">
        <v>-5.2778866370431894</v>
      </c>
      <c r="CB92" s="273">
        <v>-4.5388168460366272</v>
      </c>
      <c r="CC92" s="273">
        <v>-3.9017840317469408</v>
      </c>
      <c r="CD92" s="273">
        <v>-3.3528592180313765</v>
      </c>
      <c r="CE92" s="273">
        <v>-2.8799973851067335</v>
      </c>
      <c r="CF92" s="273">
        <v>-2.4727846061283638</v>
      </c>
      <c r="CG92" s="273">
        <v>-2.1222189033056273</v>
      </c>
      <c r="CH92" s="273">
        <v>-1.8205203519535125</v>
      </c>
      <c r="CI92" s="273">
        <v>-1.5609665510186517</v>
      </c>
      <c r="CJ92" s="273">
        <v>-1.3666540397718887</v>
      </c>
      <c r="CK92" s="273">
        <v>-1.1965282185873545</v>
      </c>
      <c r="CL92" s="273">
        <v>-1.0475787086350303</v>
      </c>
      <c r="CM92" s="273">
        <v>-0.91716978943501448</v>
      </c>
      <c r="CN92" s="273">
        <v>-0.802993773761569</v>
      </c>
      <c r="CO92" s="273">
        <v>-0.70303018450564114</v>
      </c>
      <c r="CP92" s="273">
        <v>-0.61551001155664475</v>
      </c>
      <c r="CQ92" s="273">
        <v>-0.53888441658980268</v>
      </c>
    </row>
    <row r="93" spans="1:95" s="229" customFormat="1" ht="14.25" x14ac:dyDescent="0.25">
      <c r="A93" s="342" t="s">
        <v>611</v>
      </c>
      <c r="B93" s="343"/>
      <c r="C93" s="343"/>
      <c r="D93" s="343"/>
      <c r="E93" s="343"/>
      <c r="F93" s="343"/>
      <c r="G93" s="343"/>
      <c r="H93" s="343"/>
      <c r="I93" s="343"/>
      <c r="J93" s="343"/>
      <c r="K93" s="343"/>
      <c r="L93" s="343"/>
      <c r="M93" s="343"/>
      <c r="N93" s="343"/>
      <c r="O93" s="343"/>
      <c r="P93" s="343"/>
      <c r="Q93" s="343"/>
      <c r="R93" s="343"/>
      <c r="S93" s="343"/>
      <c r="T93" s="343"/>
      <c r="U93" s="343"/>
      <c r="V93" s="343"/>
      <c r="W93" s="343"/>
      <c r="X93" s="343"/>
      <c r="Y93" s="343"/>
      <c r="Z93" s="343"/>
      <c r="AA93" s="343"/>
      <c r="AB93" s="343"/>
      <c r="AC93" s="343"/>
      <c r="AD93" s="343"/>
      <c r="AE93" s="343"/>
      <c r="AF93" s="343"/>
      <c r="AG93" s="343"/>
      <c r="AH93" s="343"/>
      <c r="AI93" s="343"/>
      <c r="AJ93" s="343"/>
      <c r="AK93" s="351">
        <f>SUM($AK$92:AK92)</f>
        <v>-112051.44000000002</v>
      </c>
      <c r="AL93" s="352"/>
      <c r="AM93" s="273">
        <f>SUM($AK$92:AM92)</f>
        <v>-113833.79834144318</v>
      </c>
      <c r="AN93" s="273">
        <f>SUM($AK$92:AN92)</f>
        <v>-115380.0671994208</v>
      </c>
      <c r="AO93" s="273">
        <f>SUM($AK$92:AO92)</f>
        <v>-116721.37320459876</v>
      </c>
      <c r="AP93" s="273">
        <f>SUM($AK$92:AP92)</f>
        <v>-117884.75591374772</v>
      </c>
      <c r="AQ93" s="273">
        <f>SUM($AK$92:AQ92)</f>
        <v>-118893.7025278339</v>
      </c>
      <c r="AR93" s="273">
        <f>SUM($AK$92:AR92)</f>
        <v>-119768.61287650384</v>
      </c>
      <c r="AS93" s="273">
        <f>SUM($AK$92:AS92)</f>
        <v>-120527.20373693135</v>
      </c>
      <c r="AT93" s="273">
        <f>SUM($AK$92:AT92)</f>
        <v>-121184.86037887218</v>
      </c>
      <c r="AU93" s="273">
        <f>SUM($AK$92:AU92)</f>
        <v>-121754.94220383649</v>
      </c>
      <c r="AV93" s="273">
        <f>SUM($AK$92:AV92)</f>
        <v>-122249.04845488895</v>
      </c>
      <c r="AW93" s="273">
        <f>SUM($AK$92:AW92)</f>
        <v>-122677.24919760504</v>
      </c>
      <c r="AX93" s="273">
        <f>SUM($AK$92:AX92)</f>
        <v>-123048.2860972357</v>
      </c>
      <c r="AY93" s="273">
        <f>SUM($AK$92:AY92)</f>
        <v>-123369.74692917541</v>
      </c>
      <c r="AZ93" s="273">
        <f>SUM($AK$92:AZ92)</f>
        <v>-123648.21724807376</v>
      </c>
      <c r="BA93" s="273">
        <f>SUM($AK$92:BA92)</f>
        <v>-123889.41219552672</v>
      </c>
      <c r="BB93" s="273">
        <f>SUM($AK$92:BB92)</f>
        <v>-124098.29103864613</v>
      </c>
      <c r="BC93" s="273">
        <f>SUM($AK$92:BC92)</f>
        <v>-124279.15669446182</v>
      </c>
      <c r="BD93" s="273">
        <f>SUM($AK$92:BD92)</f>
        <v>-124435.74220154864</v>
      </c>
      <c r="BE93" s="273">
        <f>SUM($AK$92:BE92)</f>
        <v>-124571.28584482372</v>
      </c>
      <c r="BF93" s="273">
        <f>SUM($AK$92:BF92)</f>
        <v>-124688.59641718974</v>
      </c>
      <c r="BG93" s="273">
        <f>SUM($AK$92:BG92)</f>
        <v>-124790.03443706952</v>
      </c>
      <c r="BH93" s="273">
        <f>SUM($AK$92:BH92)</f>
        <v>-124877.7309584691</v>
      </c>
      <c r="BI93" s="273">
        <f>SUM($AK$92:BI92)</f>
        <v>-124953.53278387904</v>
      </c>
      <c r="BJ93" s="273">
        <f>SUM($AK$92:BJ92)</f>
        <v>-125019.04016773782</v>
      </c>
      <c r="BK93" s="273">
        <f>SUM($AK$92:BK92)</f>
        <v>-125075.6395430211</v>
      </c>
      <c r="BL93" s="273">
        <f>SUM($AK$92:BL92)</f>
        <v>-125124.53192513209</v>
      </c>
      <c r="BM93" s="273">
        <f>SUM($AK$92:BM92)</f>
        <v>-125166.75756160164</v>
      </c>
      <c r="BN93" s="273">
        <f>SUM($AK$92:BN92)</f>
        <v>-125203.2173216212</v>
      </c>
      <c r="BO93" s="273">
        <f>SUM($AK$92:BO92)</f>
        <v>-125234.6912546728</v>
      </c>
      <c r="BP93" s="273">
        <f>SUM($AK$92:BP92)</f>
        <v>-125261.85469122106</v>
      </c>
      <c r="BQ93" s="273">
        <f>SUM($AK$92:BQ92)</f>
        <v>-125285.29220949097</v>
      </c>
      <c r="BR93" s="273">
        <f>SUM($AK$92:BR92)</f>
        <v>-125305.50974981383</v>
      </c>
      <c r="BS93" s="273">
        <f>SUM($AK$92:BS92)</f>
        <v>-125322.94512104726</v>
      </c>
      <c r="BT93" s="273">
        <f>SUM($AK$92:BT92)</f>
        <v>-125337.97711143843</v>
      </c>
      <c r="BU93" s="273">
        <f>SUM($AK$92:BU92)</f>
        <v>-125350.9333883713</v>
      </c>
      <c r="BV93" s="273">
        <f>SUM($AK$92:BV92)</f>
        <v>-125362.09734716866</v>
      </c>
      <c r="BW93" s="273">
        <f>SUM($AK$92:BW92)</f>
        <v>-125371.71404803211</v>
      </c>
      <c r="BX93" s="273">
        <f>SUM($AK$92:BX92)</f>
        <v>-125379.9953618796</v>
      </c>
      <c r="BY93" s="273">
        <f>SUM($AK$92:BY92)</f>
        <v>-125387.12442992227</v>
      </c>
      <c r="BZ93" s="273">
        <f>SUM($AK$92:BZ92)</f>
        <v>-125393.25952799348</v>
      </c>
      <c r="CA93" s="273">
        <f>SUM($AK$92:CA92)</f>
        <v>-125398.53741463053</v>
      </c>
      <c r="CB93" s="273">
        <f>SUM($AK$92:CB92)</f>
        <v>-125403.07623147656</v>
      </c>
      <c r="CC93" s="273">
        <f>SUM($AK$92:CC92)</f>
        <v>-125406.97801550831</v>
      </c>
      <c r="CD93" s="273">
        <f>SUM($AK$92:CD92)</f>
        <v>-125410.33087472635</v>
      </c>
      <c r="CE93" s="273">
        <f>SUM($AK$92:CE92)</f>
        <v>-125413.21087211146</v>
      </c>
      <c r="CF93" s="273">
        <f>SUM($AK$92:CF92)</f>
        <v>-125415.68365671759</v>
      </c>
      <c r="CG93" s="273">
        <f>SUM($AK$92:CG92)</f>
        <v>-125417.80587562089</v>
      </c>
      <c r="CH93" s="273">
        <f>SUM($AK$92:CH92)</f>
        <v>-125419.62639597284</v>
      </c>
      <c r="CI93" s="273">
        <f>SUM($AK$92:CI92)</f>
        <v>-125421.18736252385</v>
      </c>
      <c r="CJ93" s="273">
        <f>SUM($AK$92:CJ92)</f>
        <v>-125422.55401656362</v>
      </c>
      <c r="CK93" s="273">
        <f>SUM($AK$92:CK92)</f>
        <v>-125423.7505447822</v>
      </c>
      <c r="CL93" s="273">
        <f>SUM($AK$92:CL92)</f>
        <v>-125424.79812349084</v>
      </c>
      <c r="CM93" s="273">
        <f>SUM($AK$92:CM92)</f>
        <v>-125425.71529328027</v>
      </c>
      <c r="CN93" s="273">
        <f>SUM($AK$92:CN92)</f>
        <v>-125426.51828705403</v>
      </c>
      <c r="CO93" s="273">
        <f>SUM($AK$92:CO92)</f>
        <v>-125427.22131723854</v>
      </c>
      <c r="CP93" s="273">
        <f>SUM($AK$92:CP92)</f>
        <v>-125427.8368272501</v>
      </c>
      <c r="CQ93" s="273">
        <f>SUM($AK$92:CQ92)</f>
        <v>-125428.37571166668</v>
      </c>
    </row>
    <row r="94" spans="1:95" s="229" customFormat="1" ht="14.25" x14ac:dyDescent="0.25">
      <c r="A94" s="342" t="s">
        <v>612</v>
      </c>
      <c r="B94" s="343"/>
      <c r="C94" s="343"/>
      <c r="D94" s="343"/>
      <c r="E94" s="343"/>
      <c r="F94" s="343"/>
      <c r="G94" s="343"/>
      <c r="H94" s="343"/>
      <c r="I94" s="343"/>
      <c r="J94" s="343"/>
      <c r="K94" s="343"/>
      <c r="L94" s="343"/>
      <c r="M94" s="343"/>
      <c r="N94" s="343"/>
      <c r="O94" s="343"/>
      <c r="P94" s="343"/>
      <c r="Q94" s="343"/>
      <c r="R94" s="343"/>
      <c r="S94" s="343"/>
      <c r="T94" s="343"/>
      <c r="U94" s="343"/>
      <c r="V94" s="343"/>
      <c r="W94" s="343"/>
      <c r="X94" s="343"/>
      <c r="Y94" s="343"/>
      <c r="Z94" s="343"/>
      <c r="AA94" s="343"/>
      <c r="AB94" s="343"/>
      <c r="AC94" s="343"/>
      <c r="AD94" s="343"/>
      <c r="AE94" s="343"/>
      <c r="AF94" s="343"/>
      <c r="AG94" s="343"/>
      <c r="AH94" s="343"/>
      <c r="AI94" s="343"/>
      <c r="AJ94" s="343"/>
      <c r="AK94" s="353">
        <f>IF((ISERR(IRR($AK$89:AK89))),0,IF(IRR($AK$89:AK89)&lt;0,0,IRR($AK$89:AK89)))</f>
        <v>0</v>
      </c>
      <c r="AL94" s="354"/>
      <c r="AM94" s="274">
        <v>0</v>
      </c>
      <c r="AN94" s="274">
        <v>0</v>
      </c>
      <c r="AO94" s="274">
        <v>0</v>
      </c>
      <c r="AP94" s="274">
        <v>0</v>
      </c>
      <c r="AQ94" s="274">
        <v>0</v>
      </c>
      <c r="AR94" s="274">
        <v>0</v>
      </c>
      <c r="AS94" s="274">
        <v>0</v>
      </c>
      <c r="AT94" s="274">
        <v>0</v>
      </c>
      <c r="AU94" s="274">
        <v>0</v>
      </c>
      <c r="AV94" s="274">
        <v>0</v>
      </c>
      <c r="AW94" s="274">
        <v>0</v>
      </c>
      <c r="AX94" s="274">
        <v>0</v>
      </c>
      <c r="AY94" s="274">
        <v>0</v>
      </c>
      <c r="AZ94" s="274">
        <v>0</v>
      </c>
      <c r="BA94" s="274">
        <v>0</v>
      </c>
      <c r="BB94" s="274">
        <v>0</v>
      </c>
      <c r="BC94" s="274">
        <v>0</v>
      </c>
      <c r="BD94" s="274">
        <v>0</v>
      </c>
      <c r="BE94" s="274">
        <v>0</v>
      </c>
      <c r="BF94" s="274">
        <v>0</v>
      </c>
      <c r="BG94" s="274">
        <v>0</v>
      </c>
      <c r="BH94" s="274">
        <v>0</v>
      </c>
      <c r="BI94" s="274">
        <v>0</v>
      </c>
      <c r="BJ94" s="274">
        <v>0</v>
      </c>
      <c r="BK94" s="274">
        <v>0</v>
      </c>
      <c r="BL94" s="274">
        <v>0</v>
      </c>
      <c r="BM94" s="274">
        <v>0</v>
      </c>
      <c r="BN94" s="274">
        <v>0</v>
      </c>
      <c r="BO94" s="274">
        <v>0</v>
      </c>
      <c r="BP94" s="274">
        <v>0</v>
      </c>
      <c r="BQ94" s="274">
        <v>0</v>
      </c>
      <c r="BR94" s="274">
        <v>0</v>
      </c>
      <c r="BS94" s="274">
        <v>0</v>
      </c>
      <c r="BT94" s="274">
        <v>0</v>
      </c>
      <c r="BU94" s="274">
        <v>0</v>
      </c>
      <c r="BV94" s="274">
        <v>0</v>
      </c>
      <c r="BW94" s="274">
        <v>0</v>
      </c>
      <c r="BX94" s="274">
        <v>0</v>
      </c>
      <c r="BY94" s="274">
        <v>0</v>
      </c>
      <c r="BZ94" s="274">
        <v>0</v>
      </c>
      <c r="CA94" s="274">
        <v>0</v>
      </c>
      <c r="CB94" s="274">
        <v>0</v>
      </c>
      <c r="CC94" s="274">
        <v>0</v>
      </c>
      <c r="CD94" s="274">
        <v>0</v>
      </c>
      <c r="CE94" s="274">
        <v>0</v>
      </c>
      <c r="CF94" s="274">
        <v>0</v>
      </c>
      <c r="CG94" s="274">
        <v>0</v>
      </c>
      <c r="CH94" s="274">
        <v>0</v>
      </c>
      <c r="CI94" s="274">
        <v>0</v>
      </c>
      <c r="CJ94" s="274">
        <v>0</v>
      </c>
      <c r="CK94" s="274">
        <v>0</v>
      </c>
      <c r="CL94" s="274">
        <v>0</v>
      </c>
      <c r="CM94" s="274">
        <v>0</v>
      </c>
      <c r="CN94" s="274">
        <v>0</v>
      </c>
      <c r="CO94" s="274">
        <v>0</v>
      </c>
      <c r="CP94" s="274">
        <v>0</v>
      </c>
      <c r="CQ94" s="274">
        <v>0</v>
      </c>
    </row>
    <row r="95" spans="1:95" s="229" customFormat="1" ht="14.25" x14ac:dyDescent="0.25">
      <c r="A95" s="342" t="s">
        <v>613</v>
      </c>
      <c r="B95" s="343"/>
      <c r="C95" s="343"/>
      <c r="D95" s="343"/>
      <c r="E95" s="343"/>
      <c r="F95" s="343"/>
      <c r="G95" s="343"/>
      <c r="H95" s="343"/>
      <c r="I95" s="343"/>
      <c r="J95" s="343"/>
      <c r="K95" s="343"/>
      <c r="L95" s="343"/>
      <c r="M95" s="343"/>
      <c r="N95" s="343"/>
      <c r="O95" s="343"/>
      <c r="P95" s="343"/>
      <c r="Q95" s="343"/>
      <c r="R95" s="343"/>
      <c r="S95" s="343"/>
      <c r="T95" s="343"/>
      <c r="U95" s="343"/>
      <c r="V95" s="343"/>
      <c r="W95" s="343"/>
      <c r="X95" s="343"/>
      <c r="Y95" s="343"/>
      <c r="Z95" s="343"/>
      <c r="AA95" s="343"/>
      <c r="AB95" s="343"/>
      <c r="AC95" s="343"/>
      <c r="AD95" s="343"/>
      <c r="AE95" s="343"/>
      <c r="AF95" s="343"/>
      <c r="AG95" s="343"/>
      <c r="AH95" s="343"/>
      <c r="AI95" s="343"/>
      <c r="AJ95" s="343"/>
      <c r="AK95" s="344">
        <f>IF(AND(AK90&gt;0,A90&lt;0),(AK79-(AK90/(AK90-A90))),0)</f>
        <v>0</v>
      </c>
      <c r="AL95" s="345"/>
      <c r="AM95" s="275">
        <v>0</v>
      </c>
      <c r="AN95" s="275">
        <v>0</v>
      </c>
      <c r="AO95" s="275">
        <v>0</v>
      </c>
      <c r="AP95" s="275">
        <v>0</v>
      </c>
      <c r="AQ95" s="275">
        <v>0</v>
      </c>
      <c r="AR95" s="275">
        <v>0</v>
      </c>
      <c r="AS95" s="275">
        <v>0</v>
      </c>
      <c r="AT95" s="275">
        <v>0</v>
      </c>
      <c r="AU95" s="275">
        <v>0</v>
      </c>
      <c r="AV95" s="275">
        <v>0</v>
      </c>
      <c r="AW95" s="275">
        <v>0</v>
      </c>
      <c r="AX95" s="275">
        <v>0</v>
      </c>
      <c r="AY95" s="275">
        <v>0</v>
      </c>
      <c r="AZ95" s="275">
        <v>0</v>
      </c>
      <c r="BA95" s="275">
        <v>0</v>
      </c>
      <c r="BB95" s="275">
        <v>0</v>
      </c>
      <c r="BC95" s="275">
        <v>0</v>
      </c>
      <c r="BD95" s="275">
        <v>0</v>
      </c>
      <c r="BE95" s="275">
        <v>0</v>
      </c>
      <c r="BF95" s="275">
        <v>0</v>
      </c>
      <c r="BG95" s="275">
        <v>0</v>
      </c>
      <c r="BH95" s="275">
        <v>0</v>
      </c>
      <c r="BI95" s="275">
        <v>0</v>
      </c>
      <c r="BJ95" s="275">
        <v>0</v>
      </c>
      <c r="BK95" s="275">
        <v>0</v>
      </c>
      <c r="BL95" s="275">
        <v>0</v>
      </c>
      <c r="BM95" s="275">
        <v>0</v>
      </c>
      <c r="BN95" s="275">
        <v>0</v>
      </c>
      <c r="BO95" s="275">
        <v>0</v>
      </c>
      <c r="BP95" s="275">
        <v>0</v>
      </c>
      <c r="BQ95" s="275">
        <v>0</v>
      </c>
      <c r="BR95" s="275">
        <v>0</v>
      </c>
      <c r="BS95" s="275">
        <v>0</v>
      </c>
      <c r="BT95" s="275">
        <v>0</v>
      </c>
      <c r="BU95" s="275">
        <v>0</v>
      </c>
      <c r="BV95" s="275">
        <v>0</v>
      </c>
      <c r="BW95" s="275">
        <v>0</v>
      </c>
      <c r="BX95" s="275">
        <v>0</v>
      </c>
      <c r="BY95" s="275">
        <v>0</v>
      </c>
      <c r="BZ95" s="275">
        <v>0</v>
      </c>
      <c r="CA95" s="275">
        <v>0</v>
      </c>
      <c r="CB95" s="275">
        <v>0</v>
      </c>
      <c r="CC95" s="275">
        <v>0</v>
      </c>
      <c r="CD95" s="275">
        <v>0</v>
      </c>
      <c r="CE95" s="275">
        <v>0</v>
      </c>
      <c r="CF95" s="275">
        <v>0</v>
      </c>
      <c r="CG95" s="275">
        <v>0</v>
      </c>
      <c r="CH95" s="275">
        <v>0</v>
      </c>
      <c r="CI95" s="275">
        <v>0</v>
      </c>
      <c r="CJ95" s="275">
        <v>0</v>
      </c>
      <c r="CK95" s="275">
        <v>0</v>
      </c>
      <c r="CL95" s="275">
        <v>0</v>
      </c>
      <c r="CM95" s="275">
        <v>0</v>
      </c>
      <c r="CN95" s="275">
        <v>0</v>
      </c>
      <c r="CO95" s="275">
        <v>0</v>
      </c>
      <c r="CP95" s="275">
        <v>0</v>
      </c>
      <c r="CQ95" s="275">
        <v>0</v>
      </c>
    </row>
    <row r="96" spans="1:95" s="229" customFormat="1" ht="15" thickBot="1" x14ac:dyDescent="0.3">
      <c r="A96" s="346" t="s">
        <v>614</v>
      </c>
      <c r="B96" s="347"/>
      <c r="C96" s="347"/>
      <c r="D96" s="347"/>
      <c r="E96" s="347"/>
      <c r="F96" s="347"/>
      <c r="G96" s="347"/>
      <c r="H96" s="347"/>
      <c r="I96" s="347"/>
      <c r="J96" s="347"/>
      <c r="K96" s="347"/>
      <c r="L96" s="347"/>
      <c r="M96" s="347"/>
      <c r="N96" s="347"/>
      <c r="O96" s="347"/>
      <c r="P96" s="347"/>
      <c r="Q96" s="347"/>
      <c r="R96" s="347"/>
      <c r="S96" s="347"/>
      <c r="T96" s="347"/>
      <c r="U96" s="347"/>
      <c r="V96" s="347"/>
      <c r="W96" s="347"/>
      <c r="X96" s="347"/>
      <c r="Y96" s="347"/>
      <c r="Z96" s="347"/>
      <c r="AA96" s="347"/>
      <c r="AB96" s="347"/>
      <c r="AC96" s="347"/>
      <c r="AD96" s="347"/>
      <c r="AE96" s="347"/>
      <c r="AF96" s="347"/>
      <c r="AG96" s="347"/>
      <c r="AH96" s="347"/>
      <c r="AI96" s="347"/>
      <c r="AJ96" s="347"/>
      <c r="AK96" s="348">
        <f>IF(AND(AK93&gt;0,A93&lt;0),(AK79-(AK93/(AK93-A93))),0)</f>
        <v>0</v>
      </c>
      <c r="AL96" s="349"/>
      <c r="AM96" s="276">
        <v>0</v>
      </c>
      <c r="AN96" s="276">
        <v>0</v>
      </c>
      <c r="AO96" s="276">
        <v>0</v>
      </c>
      <c r="AP96" s="276">
        <v>0</v>
      </c>
      <c r="AQ96" s="276">
        <v>0</v>
      </c>
      <c r="AR96" s="276">
        <v>0</v>
      </c>
      <c r="AS96" s="276">
        <v>0</v>
      </c>
      <c r="AT96" s="276">
        <v>0</v>
      </c>
      <c r="AU96" s="276">
        <v>0</v>
      </c>
      <c r="AV96" s="276">
        <v>0</v>
      </c>
      <c r="AW96" s="276">
        <v>0</v>
      </c>
      <c r="AX96" s="276">
        <v>0</v>
      </c>
      <c r="AY96" s="276">
        <v>0</v>
      </c>
      <c r="AZ96" s="276">
        <v>0</v>
      </c>
      <c r="BA96" s="276">
        <v>0</v>
      </c>
      <c r="BB96" s="276">
        <v>0</v>
      </c>
      <c r="BC96" s="276">
        <v>0</v>
      </c>
      <c r="BD96" s="276">
        <v>0</v>
      </c>
      <c r="BE96" s="276">
        <v>0</v>
      </c>
      <c r="BF96" s="276">
        <v>0</v>
      </c>
      <c r="BG96" s="276">
        <v>0</v>
      </c>
      <c r="BH96" s="276">
        <v>0</v>
      </c>
      <c r="BI96" s="276">
        <v>0</v>
      </c>
      <c r="BJ96" s="276">
        <v>0</v>
      </c>
      <c r="BK96" s="276">
        <v>0</v>
      </c>
      <c r="BL96" s="276">
        <v>0</v>
      </c>
      <c r="BM96" s="276">
        <v>0</v>
      </c>
      <c r="BN96" s="276">
        <v>0</v>
      </c>
      <c r="BO96" s="276">
        <v>0</v>
      </c>
      <c r="BP96" s="276">
        <v>0</v>
      </c>
      <c r="BQ96" s="276">
        <v>0</v>
      </c>
      <c r="BR96" s="276">
        <v>0</v>
      </c>
      <c r="BS96" s="276">
        <v>0</v>
      </c>
      <c r="BT96" s="276">
        <v>0</v>
      </c>
      <c r="BU96" s="276">
        <v>0</v>
      </c>
      <c r="BV96" s="276">
        <v>0</v>
      </c>
      <c r="BW96" s="276">
        <v>0</v>
      </c>
      <c r="BX96" s="276">
        <v>0</v>
      </c>
      <c r="BY96" s="276">
        <v>0</v>
      </c>
      <c r="BZ96" s="276">
        <v>0</v>
      </c>
      <c r="CA96" s="276">
        <v>0</v>
      </c>
      <c r="CB96" s="276">
        <v>0</v>
      </c>
      <c r="CC96" s="276">
        <v>0</v>
      </c>
      <c r="CD96" s="276">
        <v>0</v>
      </c>
      <c r="CE96" s="276">
        <v>0</v>
      </c>
      <c r="CF96" s="276">
        <v>0</v>
      </c>
      <c r="CG96" s="276">
        <v>0</v>
      </c>
      <c r="CH96" s="276">
        <v>0</v>
      </c>
      <c r="CI96" s="276">
        <v>0</v>
      </c>
      <c r="CJ96" s="276">
        <v>0</v>
      </c>
      <c r="CK96" s="276">
        <v>0</v>
      </c>
      <c r="CL96" s="276">
        <v>0</v>
      </c>
      <c r="CM96" s="276">
        <v>0</v>
      </c>
      <c r="CN96" s="276">
        <v>0</v>
      </c>
      <c r="CO96" s="276">
        <v>0</v>
      </c>
      <c r="CP96" s="276">
        <v>0</v>
      </c>
      <c r="CQ96" s="276">
        <v>0</v>
      </c>
    </row>
    <row r="97" spans="1:95" x14ac:dyDescent="0.25">
      <c r="AM97" s="277"/>
      <c r="AN97" s="277"/>
      <c r="AO97" s="277"/>
      <c r="AP97" s="277"/>
      <c r="AQ97" s="277"/>
      <c r="AR97" s="277"/>
      <c r="AS97" s="277"/>
      <c r="AT97" s="277"/>
    </row>
    <row r="98" spans="1:95" x14ac:dyDescent="0.25">
      <c r="A98" s="350"/>
      <c r="B98" s="350"/>
      <c r="C98" s="350"/>
      <c r="D98" s="350"/>
      <c r="E98" s="350"/>
      <c r="F98" s="350"/>
      <c r="G98" s="350"/>
      <c r="H98" s="350"/>
      <c r="I98" s="350"/>
      <c r="J98" s="350"/>
      <c r="K98" s="350"/>
      <c r="L98" s="350"/>
      <c r="M98" s="350"/>
      <c r="N98" s="350"/>
      <c r="O98" s="350"/>
      <c r="P98" s="350"/>
      <c r="Q98" s="350"/>
      <c r="R98" s="350"/>
      <c r="S98" s="350"/>
      <c r="T98" s="350"/>
      <c r="U98" s="350"/>
      <c r="V98" s="350"/>
      <c r="W98" s="350"/>
      <c r="X98" s="350"/>
      <c r="Y98" s="350"/>
      <c r="Z98" s="350"/>
      <c r="AA98" s="350"/>
      <c r="AB98" s="350"/>
      <c r="AC98" s="350"/>
      <c r="AD98" s="350"/>
      <c r="AE98" s="350"/>
      <c r="AF98" s="350"/>
      <c r="AG98" s="350"/>
      <c r="AH98" s="350"/>
      <c r="AI98" s="350"/>
      <c r="AJ98" s="350"/>
      <c r="AK98" s="350"/>
      <c r="AL98" s="350"/>
      <c r="AM98" s="350"/>
      <c r="AN98" s="350"/>
      <c r="AO98" s="350"/>
      <c r="AP98" s="350"/>
      <c r="AQ98" s="350"/>
      <c r="AR98" s="350"/>
      <c r="AS98" s="350"/>
      <c r="AT98" s="350"/>
      <c r="AU98" s="350"/>
    </row>
    <row r="100" spans="1:95" x14ac:dyDescent="0.25">
      <c r="AM100" s="277"/>
    </row>
    <row r="102" spans="1:95" x14ac:dyDescent="0.25">
      <c r="AM102" s="228" t="s">
        <v>576</v>
      </c>
      <c r="CJ102" s="278"/>
      <c r="CK102" s="278"/>
      <c r="CL102" s="278"/>
      <c r="CM102" s="278"/>
      <c r="CN102" s="278"/>
      <c r="CO102" s="278"/>
      <c r="CP102" s="278"/>
      <c r="CQ102" s="278"/>
    </row>
    <row r="103" spans="1:95" ht="27.75" x14ac:dyDescent="0.25">
      <c r="AL103" s="232"/>
    </row>
    <row r="104" spans="1:95" ht="27.75" x14ac:dyDescent="0.25">
      <c r="AL104" s="232"/>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37" zoomScaleSheetLayoutView="100" workbookViewId="0">
      <selection activeCell="G22" sqref="G22:H22"/>
    </sheetView>
  </sheetViews>
  <sheetFormatPr defaultRowHeight="15.75" x14ac:dyDescent="0.25"/>
  <cols>
    <col min="1" max="1" width="9.140625" style="60"/>
    <col min="2" max="2" width="37.7109375" style="60" customWidth="1"/>
    <col min="3" max="3" width="18.7109375" style="60" customWidth="1"/>
    <col min="4" max="4" width="14.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1" t="s">
        <v>8</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7" t="s">
        <v>7</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296" t="str">
        <f>'1. паспорт местоположение'!A12:C12</f>
        <v>N_TP1200.AS.0008</v>
      </c>
      <c r="B12" s="296"/>
      <c r="C12" s="296"/>
      <c r="D12" s="296"/>
      <c r="E12" s="296"/>
      <c r="F12" s="296"/>
      <c r="G12" s="296"/>
      <c r="H12" s="296"/>
      <c r="I12" s="296"/>
      <c r="J12" s="296"/>
      <c r="K12" s="296"/>
      <c r="L12" s="296"/>
    </row>
    <row r="13" spans="1:44" x14ac:dyDescent="0.25">
      <c r="A13" s="297" t="s">
        <v>6</v>
      </c>
      <c r="B13" s="297"/>
      <c r="C13" s="297"/>
      <c r="D13" s="297"/>
      <c r="E13" s="297"/>
      <c r="F13" s="297"/>
      <c r="G13" s="297"/>
      <c r="H13" s="297"/>
      <c r="I13" s="297"/>
      <c r="J13" s="297"/>
      <c r="K13" s="297"/>
      <c r="L13" s="297"/>
    </row>
    <row r="14" spans="1:44" ht="18.75" x14ac:dyDescent="0.25">
      <c r="A14" s="302"/>
      <c r="B14" s="302"/>
      <c r="C14" s="302"/>
      <c r="D14" s="302"/>
      <c r="E14" s="302"/>
      <c r="F14" s="302"/>
      <c r="G14" s="302"/>
      <c r="H14" s="302"/>
      <c r="I14" s="302"/>
      <c r="J14" s="302"/>
      <c r="K14" s="302"/>
      <c r="L14" s="302"/>
    </row>
    <row r="15" spans="1:44" ht="44.25" customHeight="1" x14ac:dyDescent="0.25">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10"/>
      <c r="C15" s="310"/>
      <c r="D15" s="310"/>
      <c r="E15" s="310"/>
      <c r="F15" s="310"/>
      <c r="G15" s="310"/>
      <c r="H15" s="310"/>
      <c r="I15" s="310"/>
      <c r="J15" s="310"/>
      <c r="K15" s="310"/>
      <c r="L15" s="310"/>
    </row>
    <row r="16" spans="1:44" x14ac:dyDescent="0.25">
      <c r="A16" s="297" t="s">
        <v>5</v>
      </c>
      <c r="B16" s="297"/>
      <c r="C16" s="297"/>
      <c r="D16" s="297"/>
      <c r="E16" s="297"/>
      <c r="F16" s="297"/>
      <c r="G16" s="297"/>
      <c r="H16" s="297"/>
      <c r="I16" s="297"/>
      <c r="J16" s="297"/>
      <c r="K16" s="297"/>
      <c r="L16" s="297"/>
    </row>
    <row r="17" spans="1:12" ht="15.75" customHeight="1" x14ac:dyDescent="0.25">
      <c r="L17" s="82"/>
    </row>
    <row r="18" spans="1:12" x14ac:dyDescent="0.25">
      <c r="K18" s="81"/>
    </row>
    <row r="19" spans="1:12" ht="15.75" customHeight="1" x14ac:dyDescent="0.25">
      <c r="A19" s="440" t="s">
        <v>486</v>
      </c>
      <c r="B19" s="440"/>
      <c r="C19" s="440"/>
      <c r="D19" s="440"/>
      <c r="E19" s="440"/>
      <c r="F19" s="440"/>
      <c r="G19" s="440"/>
      <c r="H19" s="440"/>
      <c r="I19" s="440"/>
      <c r="J19" s="440"/>
      <c r="K19" s="440"/>
      <c r="L19" s="440"/>
    </row>
    <row r="20" spans="1:12" x14ac:dyDescent="0.25">
      <c r="A20" s="61"/>
      <c r="B20" s="61"/>
      <c r="C20" s="80"/>
      <c r="D20" s="80"/>
      <c r="E20" s="80"/>
      <c r="F20" s="80"/>
      <c r="G20" s="80"/>
      <c r="H20" s="80"/>
      <c r="I20" s="80"/>
      <c r="J20" s="80"/>
      <c r="K20" s="80"/>
      <c r="L20" s="80"/>
    </row>
    <row r="21" spans="1:12" ht="28.5" customHeight="1" x14ac:dyDescent="0.25">
      <c r="A21" s="441" t="s">
        <v>226</v>
      </c>
      <c r="B21" s="441" t="s">
        <v>225</v>
      </c>
      <c r="C21" s="447" t="s">
        <v>416</v>
      </c>
      <c r="D21" s="447"/>
      <c r="E21" s="447"/>
      <c r="F21" s="447"/>
      <c r="G21" s="447"/>
      <c r="H21" s="447"/>
      <c r="I21" s="442" t="s">
        <v>224</v>
      </c>
      <c r="J21" s="444" t="s">
        <v>418</v>
      </c>
      <c r="K21" s="441" t="s">
        <v>223</v>
      </c>
      <c r="L21" s="443" t="s">
        <v>417</v>
      </c>
    </row>
    <row r="22" spans="1:12" ht="58.5" customHeight="1" x14ac:dyDescent="0.25">
      <c r="A22" s="441"/>
      <c r="B22" s="441"/>
      <c r="C22" s="448" t="s">
        <v>1</v>
      </c>
      <c r="D22" s="448"/>
      <c r="E22" s="135"/>
      <c r="F22" s="136"/>
      <c r="G22" s="449" t="s">
        <v>615</v>
      </c>
      <c r="H22" s="450"/>
      <c r="I22" s="442"/>
      <c r="J22" s="445"/>
      <c r="K22" s="441"/>
      <c r="L22" s="443"/>
    </row>
    <row r="23" spans="1:12" ht="47.25" x14ac:dyDescent="0.25">
      <c r="A23" s="441"/>
      <c r="B23" s="441"/>
      <c r="C23" s="79" t="s">
        <v>222</v>
      </c>
      <c r="D23" s="79" t="s">
        <v>221</v>
      </c>
      <c r="E23" s="79" t="s">
        <v>222</v>
      </c>
      <c r="F23" s="79" t="s">
        <v>221</v>
      </c>
      <c r="G23" s="79" t="s">
        <v>222</v>
      </c>
      <c r="H23" s="79" t="s">
        <v>221</v>
      </c>
      <c r="I23" s="442"/>
      <c r="J23" s="446"/>
      <c r="K23" s="441"/>
      <c r="L23" s="443"/>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220</v>
      </c>
      <c r="C25" s="72"/>
      <c r="D25" s="77"/>
      <c r="E25" s="77"/>
      <c r="F25" s="77"/>
      <c r="G25" s="204"/>
      <c r="H25" s="204"/>
      <c r="I25" s="77"/>
      <c r="J25" s="77"/>
      <c r="K25" s="68"/>
      <c r="L25" s="90"/>
    </row>
    <row r="26" spans="1:12" ht="21.75" customHeight="1" x14ac:dyDescent="0.25">
      <c r="A26" s="71" t="s">
        <v>219</v>
      </c>
      <c r="B26" s="78" t="s">
        <v>423</v>
      </c>
      <c r="C26" s="69" t="s">
        <v>524</v>
      </c>
      <c r="D26" s="69"/>
      <c r="E26" s="77"/>
      <c r="F26" s="77"/>
      <c r="G26" s="69" t="s">
        <v>524</v>
      </c>
      <c r="H26" s="69"/>
      <c r="I26" s="77"/>
      <c r="J26" s="77"/>
      <c r="K26" s="68"/>
      <c r="L26" s="68"/>
    </row>
    <row r="27" spans="1:12" s="62" customFormat="1" ht="39" customHeight="1" x14ac:dyDescent="0.25">
      <c r="A27" s="71" t="s">
        <v>218</v>
      </c>
      <c r="B27" s="78" t="s">
        <v>425</v>
      </c>
      <c r="C27" s="69" t="s">
        <v>524</v>
      </c>
      <c r="D27" s="69"/>
      <c r="E27" s="77"/>
      <c r="F27" s="77"/>
      <c r="G27" s="69" t="s">
        <v>524</v>
      </c>
      <c r="H27" s="69"/>
      <c r="I27" s="77"/>
      <c r="J27" s="77"/>
      <c r="K27" s="68"/>
      <c r="L27" s="68"/>
    </row>
    <row r="28" spans="1:12" s="62" customFormat="1" ht="70.5" customHeight="1" x14ac:dyDescent="0.25">
      <c r="A28" s="71" t="s">
        <v>424</v>
      </c>
      <c r="B28" s="78" t="s">
        <v>429</v>
      </c>
      <c r="C28" s="69" t="s">
        <v>524</v>
      </c>
      <c r="D28" s="69"/>
      <c r="E28" s="77"/>
      <c r="F28" s="77"/>
      <c r="G28" s="69" t="s">
        <v>524</v>
      </c>
      <c r="H28" s="69"/>
      <c r="I28" s="77"/>
      <c r="J28" s="77"/>
      <c r="K28" s="68"/>
      <c r="L28" s="68"/>
    </row>
    <row r="29" spans="1:12" s="62" customFormat="1" ht="54" customHeight="1" x14ac:dyDescent="0.25">
      <c r="A29" s="71" t="s">
        <v>217</v>
      </c>
      <c r="B29" s="78" t="s">
        <v>428</v>
      </c>
      <c r="C29" s="69" t="s">
        <v>524</v>
      </c>
      <c r="D29" s="69"/>
      <c r="E29" s="77"/>
      <c r="F29" s="77"/>
      <c r="G29" s="69" t="s">
        <v>524</v>
      </c>
      <c r="H29" s="69"/>
      <c r="I29" s="77"/>
      <c r="J29" s="77"/>
      <c r="K29" s="68"/>
      <c r="L29" s="68"/>
    </row>
    <row r="30" spans="1:12" s="62" customFormat="1" ht="42" customHeight="1" x14ac:dyDescent="0.25">
      <c r="A30" s="71" t="s">
        <v>216</v>
      </c>
      <c r="B30" s="78" t="s">
        <v>430</v>
      </c>
      <c r="C30" s="69" t="s">
        <v>524</v>
      </c>
      <c r="D30" s="69"/>
      <c r="E30" s="77"/>
      <c r="F30" s="77"/>
      <c r="G30" s="69" t="s">
        <v>524</v>
      </c>
      <c r="H30" s="69"/>
      <c r="I30" s="77"/>
      <c r="J30" s="77"/>
      <c r="K30" s="68"/>
      <c r="L30" s="68"/>
    </row>
    <row r="31" spans="1:12" s="62" customFormat="1" ht="37.5" customHeight="1" x14ac:dyDescent="0.25">
      <c r="A31" s="71" t="s">
        <v>215</v>
      </c>
      <c r="B31" s="70" t="s">
        <v>426</v>
      </c>
      <c r="C31" s="69" t="s">
        <v>524</v>
      </c>
      <c r="D31" s="69"/>
      <c r="E31" s="77"/>
      <c r="F31" s="77"/>
      <c r="G31" s="69" t="s">
        <v>524</v>
      </c>
      <c r="H31" s="69"/>
      <c r="I31" s="77"/>
      <c r="J31" s="77"/>
      <c r="K31" s="68"/>
      <c r="L31" s="68"/>
    </row>
    <row r="32" spans="1:12" s="62" customFormat="1" ht="31.5" x14ac:dyDescent="0.25">
      <c r="A32" s="71" t="s">
        <v>213</v>
      </c>
      <c r="B32" s="70" t="s">
        <v>431</v>
      </c>
      <c r="C32" s="205">
        <v>46296</v>
      </c>
      <c r="D32" s="205">
        <v>46326</v>
      </c>
      <c r="E32" s="77"/>
      <c r="F32" s="77"/>
      <c r="G32" s="205">
        <v>46296</v>
      </c>
      <c r="H32" s="205">
        <v>46326</v>
      </c>
      <c r="I32" s="77"/>
      <c r="J32" s="77"/>
      <c r="K32" s="68"/>
      <c r="L32" s="68"/>
    </row>
    <row r="33" spans="1:12" s="62" customFormat="1" ht="37.5" customHeight="1" x14ac:dyDescent="0.25">
      <c r="A33" s="71" t="s">
        <v>442</v>
      </c>
      <c r="B33" s="70" t="s">
        <v>359</v>
      </c>
      <c r="C33" s="69" t="s">
        <v>524</v>
      </c>
      <c r="D33" s="69"/>
      <c r="E33" s="77"/>
      <c r="F33" s="77"/>
      <c r="G33" s="69" t="s">
        <v>524</v>
      </c>
      <c r="H33" s="69"/>
      <c r="I33" s="77"/>
      <c r="J33" s="77"/>
      <c r="K33" s="68"/>
      <c r="L33" s="68"/>
    </row>
    <row r="34" spans="1:12" s="62" customFormat="1" ht="47.25" customHeight="1" x14ac:dyDescent="0.25">
      <c r="A34" s="71" t="s">
        <v>443</v>
      </c>
      <c r="B34" s="70" t="s">
        <v>435</v>
      </c>
      <c r="C34" s="69" t="s">
        <v>524</v>
      </c>
      <c r="D34" s="69"/>
      <c r="E34" s="76"/>
      <c r="F34" s="76"/>
      <c r="G34" s="69" t="s">
        <v>524</v>
      </c>
      <c r="H34" s="69"/>
      <c r="I34" s="76"/>
      <c r="J34" s="76"/>
      <c r="K34" s="76"/>
      <c r="L34" s="68"/>
    </row>
    <row r="35" spans="1:12" s="62" customFormat="1" ht="49.5" customHeight="1" x14ac:dyDescent="0.25">
      <c r="A35" s="71" t="s">
        <v>444</v>
      </c>
      <c r="B35" s="70" t="s">
        <v>214</v>
      </c>
      <c r="C35" s="205">
        <v>46327</v>
      </c>
      <c r="D35" s="205" t="s">
        <v>591</v>
      </c>
      <c r="E35" s="76"/>
      <c r="F35" s="76"/>
      <c r="G35" s="205">
        <v>46327</v>
      </c>
      <c r="H35" s="205" t="s">
        <v>591</v>
      </c>
      <c r="I35" s="76"/>
      <c r="J35" s="76"/>
      <c r="K35" s="76"/>
      <c r="L35" s="68"/>
    </row>
    <row r="36" spans="1:12" ht="37.5" customHeight="1" x14ac:dyDescent="0.25">
      <c r="A36" s="71" t="s">
        <v>445</v>
      </c>
      <c r="B36" s="70" t="s">
        <v>427</v>
      </c>
      <c r="C36" s="69" t="s">
        <v>524</v>
      </c>
      <c r="D36" s="69"/>
      <c r="E36" s="75"/>
      <c r="F36" s="74"/>
      <c r="G36" s="69" t="s">
        <v>524</v>
      </c>
      <c r="H36" s="69"/>
      <c r="I36" s="73"/>
      <c r="J36" s="73"/>
      <c r="K36" s="68"/>
      <c r="L36" s="68"/>
    </row>
    <row r="37" spans="1:12" x14ac:dyDescent="0.25">
      <c r="A37" s="71" t="s">
        <v>446</v>
      </c>
      <c r="B37" s="70" t="s">
        <v>212</v>
      </c>
      <c r="C37" s="69" t="s">
        <v>524</v>
      </c>
      <c r="D37" s="69"/>
      <c r="E37" s="75"/>
      <c r="F37" s="74"/>
      <c r="G37" s="69" t="s">
        <v>524</v>
      </c>
      <c r="H37" s="69"/>
      <c r="I37" s="73"/>
      <c r="J37" s="73"/>
      <c r="K37" s="68"/>
      <c r="L37" s="68"/>
    </row>
    <row r="38" spans="1:12" x14ac:dyDescent="0.25">
      <c r="A38" s="71" t="s">
        <v>447</v>
      </c>
      <c r="B38" s="72" t="s">
        <v>211</v>
      </c>
      <c r="C38" s="183"/>
      <c r="D38" s="183"/>
      <c r="E38" s="68"/>
      <c r="F38" s="68"/>
      <c r="G38" s="183"/>
      <c r="H38" s="183"/>
      <c r="I38" s="68"/>
      <c r="J38" s="68"/>
      <c r="K38" s="68"/>
      <c r="L38" s="68"/>
    </row>
    <row r="39" spans="1:12" ht="63" x14ac:dyDescent="0.25">
      <c r="A39" s="71">
        <v>2</v>
      </c>
      <c r="B39" s="70" t="s">
        <v>432</v>
      </c>
      <c r="C39" s="69" t="s">
        <v>524</v>
      </c>
      <c r="D39" s="69"/>
      <c r="E39" s="68"/>
      <c r="F39" s="68"/>
      <c r="G39" s="69" t="s">
        <v>524</v>
      </c>
      <c r="H39" s="69"/>
      <c r="I39" s="68"/>
      <c r="J39" s="68"/>
      <c r="K39" s="68"/>
      <c r="L39" s="68"/>
    </row>
    <row r="40" spans="1:12" ht="33.75" customHeight="1" x14ac:dyDescent="0.25">
      <c r="A40" s="71" t="s">
        <v>210</v>
      </c>
      <c r="B40" s="70" t="s">
        <v>434</v>
      </c>
      <c r="C40" s="205">
        <v>46327</v>
      </c>
      <c r="D40" s="205">
        <v>46356</v>
      </c>
      <c r="E40" s="183"/>
      <c r="F40" s="183"/>
      <c r="G40" s="205">
        <v>46327</v>
      </c>
      <c r="H40" s="205">
        <v>46356</v>
      </c>
      <c r="I40" s="68"/>
      <c r="J40" s="68"/>
      <c r="K40" s="68"/>
      <c r="L40" s="68"/>
    </row>
    <row r="41" spans="1:12" ht="63" customHeight="1" x14ac:dyDescent="0.25">
      <c r="A41" s="71" t="s">
        <v>209</v>
      </c>
      <c r="B41" s="72" t="s">
        <v>517</v>
      </c>
      <c r="C41" s="183"/>
      <c r="D41" s="183"/>
      <c r="E41" s="68"/>
      <c r="F41" s="68"/>
      <c r="G41" s="183"/>
      <c r="H41" s="183"/>
      <c r="I41" s="68"/>
      <c r="J41" s="68"/>
      <c r="K41" s="68"/>
      <c r="L41" s="68"/>
    </row>
    <row r="42" spans="1:12" ht="58.5" customHeight="1" x14ac:dyDescent="0.25">
      <c r="A42" s="71">
        <v>3</v>
      </c>
      <c r="B42" s="70" t="s">
        <v>433</v>
      </c>
      <c r="C42" s="69" t="s">
        <v>524</v>
      </c>
      <c r="D42" s="69"/>
      <c r="E42" s="68"/>
      <c r="F42" s="68"/>
      <c r="G42" s="69" t="s">
        <v>524</v>
      </c>
      <c r="H42" s="69"/>
      <c r="I42" s="68"/>
      <c r="J42" s="68"/>
      <c r="K42" s="68"/>
      <c r="L42" s="68"/>
    </row>
    <row r="43" spans="1:12" ht="34.5" customHeight="1" x14ac:dyDescent="0.25">
      <c r="A43" s="71" t="s">
        <v>208</v>
      </c>
      <c r="B43" s="70" t="s">
        <v>206</v>
      </c>
      <c r="C43" s="69" t="s">
        <v>524</v>
      </c>
      <c r="D43" s="69"/>
      <c r="E43" s="68"/>
      <c r="F43" s="68"/>
      <c r="G43" s="69" t="s">
        <v>524</v>
      </c>
      <c r="H43" s="69"/>
      <c r="I43" s="68"/>
      <c r="J43" s="68"/>
      <c r="K43" s="68"/>
      <c r="L43" s="68"/>
    </row>
    <row r="44" spans="1:12" ht="24.75" customHeight="1" x14ac:dyDescent="0.25">
      <c r="A44" s="71" t="s">
        <v>207</v>
      </c>
      <c r="B44" s="70" t="s">
        <v>204</v>
      </c>
      <c r="C44" s="69" t="s">
        <v>524</v>
      </c>
      <c r="D44" s="69"/>
      <c r="E44" s="68"/>
      <c r="F44" s="68"/>
      <c r="G44" s="69" t="s">
        <v>524</v>
      </c>
      <c r="H44" s="69"/>
      <c r="I44" s="68"/>
      <c r="J44" s="68"/>
      <c r="K44" s="68"/>
      <c r="L44" s="68"/>
    </row>
    <row r="45" spans="1:12" ht="90.75" customHeight="1" x14ac:dyDescent="0.25">
      <c r="A45" s="71" t="s">
        <v>205</v>
      </c>
      <c r="B45" s="70" t="s">
        <v>438</v>
      </c>
      <c r="C45" s="69" t="s">
        <v>524</v>
      </c>
      <c r="D45" s="69"/>
      <c r="E45" s="68"/>
      <c r="F45" s="68"/>
      <c r="G45" s="69" t="s">
        <v>524</v>
      </c>
      <c r="H45" s="69"/>
      <c r="I45" s="68"/>
      <c r="J45" s="68"/>
      <c r="K45" s="68"/>
      <c r="L45" s="68"/>
    </row>
    <row r="46" spans="1:12" ht="167.25" customHeight="1" x14ac:dyDescent="0.25">
      <c r="A46" s="71" t="s">
        <v>203</v>
      </c>
      <c r="B46" s="70" t="s">
        <v>436</v>
      </c>
      <c r="C46" s="69" t="s">
        <v>524</v>
      </c>
      <c r="D46" s="69"/>
      <c r="E46" s="68"/>
      <c r="F46" s="68"/>
      <c r="G46" s="69" t="s">
        <v>524</v>
      </c>
      <c r="H46" s="69"/>
      <c r="I46" s="68"/>
      <c r="J46" s="68"/>
      <c r="K46" s="68"/>
      <c r="L46" s="68"/>
    </row>
    <row r="47" spans="1:12" ht="30.75" customHeight="1" x14ac:dyDescent="0.25">
      <c r="A47" s="71" t="s">
        <v>201</v>
      </c>
      <c r="B47" s="70" t="s">
        <v>202</v>
      </c>
      <c r="C47" s="205">
        <v>46357</v>
      </c>
      <c r="D47" s="205">
        <v>46381</v>
      </c>
      <c r="E47" s="68"/>
      <c r="F47" s="68"/>
      <c r="G47" s="205">
        <v>46357</v>
      </c>
      <c r="H47" s="205">
        <v>46381</v>
      </c>
      <c r="I47" s="68"/>
      <c r="J47" s="68"/>
      <c r="K47" s="68"/>
      <c r="L47" s="68"/>
    </row>
    <row r="48" spans="1:12" ht="37.5" customHeight="1" x14ac:dyDescent="0.25">
      <c r="A48" s="71" t="s">
        <v>448</v>
      </c>
      <c r="B48" s="72" t="s">
        <v>200</v>
      </c>
      <c r="C48" s="183"/>
      <c r="D48" s="183"/>
      <c r="E48" s="68"/>
      <c r="F48" s="68"/>
      <c r="G48" s="183"/>
      <c r="H48" s="183"/>
      <c r="I48" s="68"/>
      <c r="J48" s="68"/>
      <c r="K48" s="68"/>
      <c r="L48" s="68"/>
    </row>
    <row r="49" spans="1:12" ht="35.25" customHeight="1" x14ac:dyDescent="0.25">
      <c r="A49" s="71">
        <v>4</v>
      </c>
      <c r="B49" s="70" t="s">
        <v>198</v>
      </c>
      <c r="C49" s="69" t="s">
        <v>524</v>
      </c>
      <c r="D49" s="69"/>
      <c r="E49" s="68"/>
      <c r="F49" s="68"/>
      <c r="G49" s="69" t="s">
        <v>524</v>
      </c>
      <c r="H49" s="69"/>
      <c r="I49" s="68"/>
      <c r="J49" s="68"/>
      <c r="K49" s="68"/>
      <c r="L49" s="68"/>
    </row>
    <row r="50" spans="1:12" ht="86.25" customHeight="1" x14ac:dyDescent="0.25">
      <c r="A50" s="71" t="s">
        <v>199</v>
      </c>
      <c r="B50" s="70" t="s">
        <v>437</v>
      </c>
      <c r="C50" s="69" t="s">
        <v>524</v>
      </c>
      <c r="D50" s="69"/>
      <c r="E50" s="68"/>
      <c r="F50" s="68"/>
      <c r="G50" s="69" t="s">
        <v>524</v>
      </c>
      <c r="H50" s="69"/>
      <c r="I50" s="68"/>
      <c r="J50" s="68"/>
      <c r="K50" s="68"/>
      <c r="L50" s="68"/>
    </row>
    <row r="51" spans="1:12" ht="77.25" customHeight="1" x14ac:dyDescent="0.25">
      <c r="A51" s="71" t="s">
        <v>197</v>
      </c>
      <c r="B51" s="70" t="s">
        <v>439</v>
      </c>
      <c r="C51" s="69" t="s">
        <v>524</v>
      </c>
      <c r="D51" s="69"/>
      <c r="E51" s="68"/>
      <c r="F51" s="68"/>
      <c r="G51" s="69" t="s">
        <v>524</v>
      </c>
      <c r="H51" s="69"/>
      <c r="I51" s="68"/>
      <c r="J51" s="68"/>
      <c r="K51" s="68"/>
      <c r="L51" s="68"/>
    </row>
    <row r="52" spans="1:12" ht="71.25" customHeight="1" x14ac:dyDescent="0.25">
      <c r="A52" s="71" t="s">
        <v>195</v>
      </c>
      <c r="B52" s="70" t="s">
        <v>196</v>
      </c>
      <c r="C52" s="69" t="s">
        <v>524</v>
      </c>
      <c r="D52" s="69"/>
      <c r="E52" s="68"/>
      <c r="F52" s="68"/>
      <c r="G52" s="69" t="s">
        <v>524</v>
      </c>
      <c r="H52" s="69"/>
      <c r="I52" s="68"/>
      <c r="J52" s="68"/>
      <c r="K52" s="68"/>
      <c r="L52" s="68"/>
    </row>
    <row r="53" spans="1:12" ht="48" customHeight="1" x14ac:dyDescent="0.25">
      <c r="A53" s="71" t="s">
        <v>193</v>
      </c>
      <c r="B53" s="143" t="s">
        <v>440</v>
      </c>
      <c r="C53" s="205">
        <v>46381</v>
      </c>
      <c r="D53" s="205">
        <v>46387</v>
      </c>
      <c r="E53" s="183"/>
      <c r="F53" s="183"/>
      <c r="G53" s="205">
        <v>46381</v>
      </c>
      <c r="H53" s="205">
        <v>46387</v>
      </c>
      <c r="I53" s="68"/>
      <c r="J53" s="68"/>
      <c r="K53" s="68"/>
      <c r="L53" s="68"/>
    </row>
    <row r="54" spans="1:12" ht="46.5" customHeight="1" x14ac:dyDescent="0.25">
      <c r="A54" s="71" t="s">
        <v>441</v>
      </c>
      <c r="B54" s="70" t="s">
        <v>194</v>
      </c>
      <c r="C54" s="69" t="s">
        <v>524</v>
      </c>
      <c r="D54" s="69"/>
      <c r="E54" s="68"/>
      <c r="F54" s="68"/>
      <c r="G54" s="69" t="s">
        <v>524</v>
      </c>
      <c r="H54" s="69"/>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43" zoomScale="70" zoomScaleNormal="70" zoomScaleSheetLayoutView="70" workbookViewId="0">
      <selection activeCell="D35" sqref="D3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19" width="6.140625" style="59" customWidth="1"/>
    <col min="20" max="20" width="8.140625" style="59" customWidth="1"/>
    <col min="21" max="21" width="6.140625" style="59" customWidth="1"/>
    <col min="22" max="22" width="10.5703125" style="59" customWidth="1"/>
    <col min="23" max="23" width="8" style="59" customWidth="1"/>
    <col min="24" max="24" width="7.5703125" style="59" customWidth="1"/>
    <col min="25"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451" t="str">
        <f>'1. паспорт местоположение'!A5:C5</f>
        <v>Год раскрытия информации: 2025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5" s="60"/>
      <c r="B5" s="60"/>
      <c r="C5" s="60"/>
      <c r="D5" s="60"/>
      <c r="E5" s="60"/>
      <c r="F5" s="60"/>
      <c r="P5" s="60"/>
      <c r="Q5" s="60"/>
      <c r="AC5" s="15"/>
    </row>
    <row r="6" spans="1:29"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47"/>
      <c r="B7" s="147"/>
      <c r="C7" s="147"/>
      <c r="D7" s="147"/>
      <c r="E7" s="147"/>
      <c r="F7" s="147"/>
      <c r="G7" s="147"/>
      <c r="H7" s="147"/>
      <c r="I7" s="147"/>
      <c r="J7" s="66"/>
      <c r="K7" s="66"/>
      <c r="L7" s="147"/>
      <c r="M7" s="147"/>
      <c r="N7" s="66"/>
      <c r="O7" s="66"/>
      <c r="P7" s="66"/>
      <c r="Q7" s="66"/>
      <c r="R7" s="66"/>
      <c r="S7" s="66"/>
      <c r="T7" s="66"/>
      <c r="U7" s="66"/>
      <c r="V7" s="66"/>
      <c r="W7" s="66"/>
      <c r="X7" s="66"/>
      <c r="Y7" s="66"/>
      <c r="Z7" s="66"/>
      <c r="AA7" s="66"/>
      <c r="AB7" s="66"/>
      <c r="AC7" s="66"/>
    </row>
    <row r="8" spans="1:29" ht="18.75"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47"/>
      <c r="B10" s="147"/>
      <c r="C10" s="147"/>
      <c r="D10" s="147"/>
      <c r="E10" s="147"/>
      <c r="F10" s="147"/>
      <c r="G10" s="147"/>
      <c r="H10" s="147"/>
      <c r="I10" s="147"/>
      <c r="J10" s="66"/>
      <c r="K10" s="66"/>
      <c r="L10" s="147"/>
      <c r="M10" s="147"/>
      <c r="N10" s="66"/>
      <c r="O10" s="66"/>
      <c r="P10" s="66"/>
      <c r="Q10" s="66"/>
      <c r="R10" s="66"/>
      <c r="S10" s="66"/>
      <c r="T10" s="66"/>
      <c r="U10" s="66"/>
      <c r="V10" s="66"/>
      <c r="W10" s="66"/>
      <c r="X10" s="66"/>
      <c r="Y10" s="66"/>
      <c r="Z10" s="66"/>
      <c r="AA10" s="66"/>
      <c r="AB10" s="66"/>
      <c r="AC10" s="66"/>
    </row>
    <row r="11" spans="1:29" ht="18.75" x14ac:dyDescent="0.25">
      <c r="A11" s="451" t="str">
        <f>'1. паспорт местоположение'!A12:C12</f>
        <v>N_TP1200.AS.0008</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45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2" x14ac:dyDescent="0.25">
      <c r="A17" s="60"/>
      <c r="P17" s="60"/>
      <c r="Q17" s="60"/>
      <c r="R17" s="60"/>
      <c r="S17" s="60"/>
      <c r="T17" s="60"/>
      <c r="U17" s="60"/>
      <c r="V17" s="60"/>
      <c r="W17" s="60"/>
      <c r="X17" s="60"/>
      <c r="Y17" s="60"/>
      <c r="Z17" s="60"/>
      <c r="AA17" s="60"/>
      <c r="AB17" s="60"/>
    </row>
    <row r="18" spans="1:32" x14ac:dyDescent="0.25">
      <c r="A18" s="453" t="s">
        <v>487</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19" spans="1:32" x14ac:dyDescent="0.25">
      <c r="A19" s="60"/>
      <c r="B19" s="60"/>
      <c r="C19" s="60"/>
      <c r="D19" s="60"/>
      <c r="E19" s="186"/>
      <c r="F19" s="186"/>
      <c r="G19" s="186"/>
      <c r="P19" s="60"/>
      <c r="Q19" s="60"/>
      <c r="R19" s="60"/>
      <c r="S19" s="60"/>
      <c r="T19" s="60"/>
      <c r="U19" s="60"/>
      <c r="V19" s="60"/>
      <c r="W19" s="60"/>
      <c r="X19" s="60"/>
      <c r="Y19" s="60"/>
      <c r="Z19" s="60"/>
      <c r="AA19" s="60"/>
      <c r="AB19" s="60"/>
    </row>
    <row r="20" spans="1:32" ht="33" customHeight="1" x14ac:dyDescent="0.25">
      <c r="A20" s="454" t="s">
        <v>192</v>
      </c>
      <c r="B20" s="454" t="s">
        <v>191</v>
      </c>
      <c r="C20" s="457" t="s">
        <v>190</v>
      </c>
      <c r="D20" s="457"/>
      <c r="E20" s="458" t="s">
        <v>189</v>
      </c>
      <c r="F20" s="458"/>
      <c r="G20" s="459" t="s">
        <v>616</v>
      </c>
      <c r="H20" s="462" t="s">
        <v>530</v>
      </c>
      <c r="I20" s="463"/>
      <c r="J20" s="463"/>
      <c r="K20" s="463"/>
      <c r="L20" s="462" t="s">
        <v>531</v>
      </c>
      <c r="M20" s="463"/>
      <c r="N20" s="463"/>
      <c r="O20" s="463"/>
      <c r="P20" s="462" t="s">
        <v>532</v>
      </c>
      <c r="Q20" s="463"/>
      <c r="R20" s="463"/>
      <c r="S20" s="463"/>
      <c r="T20" s="462" t="s">
        <v>589</v>
      </c>
      <c r="U20" s="463"/>
      <c r="V20" s="463"/>
      <c r="W20" s="463"/>
      <c r="X20" s="462" t="s">
        <v>593</v>
      </c>
      <c r="Y20" s="463"/>
      <c r="Z20" s="463"/>
      <c r="AA20" s="463"/>
      <c r="AB20" s="465" t="s">
        <v>188</v>
      </c>
      <c r="AC20" s="465"/>
      <c r="AD20" s="64"/>
      <c r="AE20" s="64"/>
      <c r="AF20" s="64"/>
    </row>
    <row r="21" spans="1:32" ht="99.75" customHeight="1" x14ac:dyDescent="0.25">
      <c r="A21" s="455"/>
      <c r="B21" s="455"/>
      <c r="C21" s="457"/>
      <c r="D21" s="457"/>
      <c r="E21" s="458"/>
      <c r="F21" s="458"/>
      <c r="G21" s="460"/>
      <c r="H21" s="464" t="s">
        <v>1</v>
      </c>
      <c r="I21" s="464"/>
      <c r="J21" s="464" t="s">
        <v>186</v>
      </c>
      <c r="K21" s="464"/>
      <c r="L21" s="464" t="s">
        <v>1</v>
      </c>
      <c r="M21" s="464"/>
      <c r="N21" s="464" t="s">
        <v>186</v>
      </c>
      <c r="O21" s="464"/>
      <c r="P21" s="464" t="s">
        <v>1</v>
      </c>
      <c r="Q21" s="464"/>
      <c r="R21" s="464" t="s">
        <v>186</v>
      </c>
      <c r="S21" s="464"/>
      <c r="T21" s="464" t="s">
        <v>1</v>
      </c>
      <c r="U21" s="464"/>
      <c r="V21" s="464" t="s">
        <v>186</v>
      </c>
      <c r="W21" s="464"/>
      <c r="X21" s="464" t="s">
        <v>1</v>
      </c>
      <c r="Y21" s="464"/>
      <c r="Z21" s="464" t="s">
        <v>186</v>
      </c>
      <c r="AA21" s="464"/>
      <c r="AB21" s="465"/>
      <c r="AC21" s="465"/>
    </row>
    <row r="22" spans="1:32" ht="89.25" customHeight="1" x14ac:dyDescent="0.25">
      <c r="A22" s="456"/>
      <c r="B22" s="456"/>
      <c r="C22" s="222" t="s">
        <v>1</v>
      </c>
      <c r="D22" s="222" t="s">
        <v>186</v>
      </c>
      <c r="E22" s="223" t="s">
        <v>594</v>
      </c>
      <c r="F22" s="223" t="s">
        <v>595</v>
      </c>
      <c r="G22" s="461"/>
      <c r="H22" s="224" t="s">
        <v>466</v>
      </c>
      <c r="I22" s="224" t="s">
        <v>467</v>
      </c>
      <c r="J22" s="224" t="s">
        <v>466</v>
      </c>
      <c r="K22" s="224" t="s">
        <v>467</v>
      </c>
      <c r="L22" s="224" t="s">
        <v>466</v>
      </c>
      <c r="M22" s="224" t="s">
        <v>467</v>
      </c>
      <c r="N22" s="224" t="s">
        <v>466</v>
      </c>
      <c r="O22" s="224" t="s">
        <v>467</v>
      </c>
      <c r="P22" s="224" t="s">
        <v>466</v>
      </c>
      <c r="Q22" s="224" t="s">
        <v>467</v>
      </c>
      <c r="R22" s="224" t="s">
        <v>466</v>
      </c>
      <c r="S22" s="224" t="s">
        <v>467</v>
      </c>
      <c r="T22" s="224" t="s">
        <v>466</v>
      </c>
      <c r="U22" s="224" t="s">
        <v>467</v>
      </c>
      <c r="V22" s="224" t="s">
        <v>466</v>
      </c>
      <c r="W22" s="224" t="s">
        <v>467</v>
      </c>
      <c r="X22" s="224" t="s">
        <v>466</v>
      </c>
      <c r="Y22" s="224" t="s">
        <v>467</v>
      </c>
      <c r="Z22" s="224" t="s">
        <v>466</v>
      </c>
      <c r="AA22" s="224" t="s">
        <v>467</v>
      </c>
      <c r="AB22" s="222" t="s">
        <v>187</v>
      </c>
      <c r="AC22" s="222" t="s">
        <v>186</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s="190" customFormat="1" ht="47.25" customHeight="1" x14ac:dyDescent="0.25">
      <c r="A24" s="187">
        <v>1</v>
      </c>
      <c r="B24" s="188" t="s">
        <v>185</v>
      </c>
      <c r="C24" s="198">
        <v>9.9209860000000011E-2</v>
      </c>
      <c r="D24" s="207">
        <v>0.11132674000000001</v>
      </c>
      <c r="E24" s="199">
        <v>9.9209860000000011E-2</v>
      </c>
      <c r="F24" s="199">
        <v>9.9209860000000011E-2</v>
      </c>
      <c r="G24" s="199">
        <v>0</v>
      </c>
      <c r="H24" s="199">
        <v>0</v>
      </c>
      <c r="I24" s="199"/>
      <c r="J24" s="199">
        <v>0</v>
      </c>
      <c r="K24" s="199"/>
      <c r="L24" s="198">
        <v>9.9209860000000011E-2</v>
      </c>
      <c r="M24" s="199"/>
      <c r="N24" s="198">
        <v>0.11132674000000001</v>
      </c>
      <c r="O24" s="198"/>
      <c r="P24" s="199">
        <v>0</v>
      </c>
      <c r="Q24" s="198"/>
      <c r="R24" s="199">
        <v>0</v>
      </c>
      <c r="S24" s="198"/>
      <c r="T24" s="199">
        <v>0</v>
      </c>
      <c r="U24" s="198"/>
      <c r="V24" s="199">
        <v>0</v>
      </c>
      <c r="W24" s="198"/>
      <c r="X24" s="199">
        <v>0</v>
      </c>
      <c r="Y24" s="199"/>
      <c r="Z24" s="198" t="s">
        <v>618</v>
      </c>
      <c r="AA24" s="198"/>
      <c r="AB24" s="198">
        <v>9.9209860000000011E-2</v>
      </c>
      <c r="AC24" s="200">
        <v>0.11132674000000001</v>
      </c>
    </row>
    <row r="25" spans="1:32" s="190" customFormat="1" ht="24" customHeight="1" x14ac:dyDescent="0.25">
      <c r="A25" s="191" t="s">
        <v>184</v>
      </c>
      <c r="B25" s="192" t="s">
        <v>183</v>
      </c>
      <c r="C25" s="198"/>
      <c r="D25" s="207"/>
      <c r="E25" s="201"/>
      <c r="F25" s="201"/>
      <c r="G25" s="199">
        <v>0</v>
      </c>
      <c r="H25" s="199">
        <v>0</v>
      </c>
      <c r="I25" s="199"/>
      <c r="J25" s="199">
        <v>0</v>
      </c>
      <c r="K25" s="199"/>
      <c r="L25" s="198">
        <v>0</v>
      </c>
      <c r="M25" s="199"/>
      <c r="N25" s="198">
        <v>0</v>
      </c>
      <c r="O25" s="198"/>
      <c r="P25" s="199">
        <v>0</v>
      </c>
      <c r="Q25" s="198"/>
      <c r="R25" s="199">
        <v>0</v>
      </c>
      <c r="S25" s="198"/>
      <c r="T25" s="199">
        <v>0</v>
      </c>
      <c r="U25" s="198"/>
      <c r="V25" s="199">
        <v>0</v>
      </c>
      <c r="W25" s="198"/>
      <c r="X25" s="199">
        <v>0</v>
      </c>
      <c r="Y25" s="199"/>
      <c r="Z25" s="198" t="s">
        <v>618</v>
      </c>
      <c r="AA25" s="198"/>
      <c r="AB25" s="198">
        <v>0</v>
      </c>
      <c r="AC25" s="200">
        <v>0</v>
      </c>
    </row>
    <row r="26" spans="1:32" s="190" customFormat="1" x14ac:dyDescent="0.25">
      <c r="A26" s="191" t="s">
        <v>182</v>
      </c>
      <c r="B26" s="192" t="s">
        <v>181</v>
      </c>
      <c r="C26" s="198"/>
      <c r="D26" s="207"/>
      <c r="E26" s="201"/>
      <c r="F26" s="201"/>
      <c r="G26" s="199">
        <v>0</v>
      </c>
      <c r="H26" s="199">
        <v>0</v>
      </c>
      <c r="I26" s="199"/>
      <c r="J26" s="199">
        <v>0</v>
      </c>
      <c r="K26" s="199"/>
      <c r="L26" s="198">
        <v>0</v>
      </c>
      <c r="M26" s="199"/>
      <c r="N26" s="198">
        <v>0</v>
      </c>
      <c r="O26" s="198"/>
      <c r="P26" s="199">
        <v>0</v>
      </c>
      <c r="Q26" s="198"/>
      <c r="R26" s="199">
        <v>0</v>
      </c>
      <c r="S26" s="198"/>
      <c r="T26" s="199">
        <v>0</v>
      </c>
      <c r="U26" s="198"/>
      <c r="V26" s="199">
        <v>0</v>
      </c>
      <c r="W26" s="198"/>
      <c r="X26" s="199">
        <v>0</v>
      </c>
      <c r="Y26" s="199"/>
      <c r="Z26" s="198" t="s">
        <v>618</v>
      </c>
      <c r="AA26" s="198"/>
      <c r="AB26" s="198">
        <v>0</v>
      </c>
      <c r="AC26" s="200">
        <v>0</v>
      </c>
    </row>
    <row r="27" spans="1:32" s="190" customFormat="1" ht="31.5" x14ac:dyDescent="0.25">
      <c r="A27" s="191" t="s">
        <v>180</v>
      </c>
      <c r="B27" s="192" t="s">
        <v>422</v>
      </c>
      <c r="C27" s="198"/>
      <c r="D27" s="207"/>
      <c r="E27" s="199"/>
      <c r="F27" s="199"/>
      <c r="G27" s="199">
        <v>0</v>
      </c>
      <c r="H27" s="199">
        <v>0</v>
      </c>
      <c r="I27" s="199"/>
      <c r="J27" s="199">
        <v>0</v>
      </c>
      <c r="K27" s="199"/>
      <c r="L27" s="198">
        <v>8.3228743333333341E-2</v>
      </c>
      <c r="M27" s="199"/>
      <c r="N27" s="198">
        <v>9.3376200000000006E-2</v>
      </c>
      <c r="O27" s="198"/>
      <c r="P27" s="199">
        <v>0</v>
      </c>
      <c r="Q27" s="198"/>
      <c r="R27" s="199">
        <v>0</v>
      </c>
      <c r="S27" s="198"/>
      <c r="T27" s="199">
        <v>0</v>
      </c>
      <c r="U27" s="198"/>
      <c r="V27" s="199">
        <v>0</v>
      </c>
      <c r="W27" s="198"/>
      <c r="X27" s="199">
        <v>0</v>
      </c>
      <c r="Y27" s="199"/>
      <c r="Z27" s="198" t="s">
        <v>618</v>
      </c>
      <c r="AA27" s="198"/>
      <c r="AB27" s="198">
        <v>8.3228743333333341E-2</v>
      </c>
      <c r="AC27" s="200">
        <v>9.3376200000000006E-2</v>
      </c>
    </row>
    <row r="28" spans="1:32" s="190" customFormat="1" x14ac:dyDescent="0.25">
      <c r="A28" s="191" t="s">
        <v>179</v>
      </c>
      <c r="B28" s="192" t="s">
        <v>178</v>
      </c>
      <c r="C28" s="198"/>
      <c r="D28" s="207"/>
      <c r="E28" s="201"/>
      <c r="F28" s="201"/>
      <c r="G28" s="199">
        <v>0</v>
      </c>
      <c r="H28" s="199">
        <v>0</v>
      </c>
      <c r="I28" s="199"/>
      <c r="J28" s="199">
        <v>0</v>
      </c>
      <c r="K28" s="199"/>
      <c r="L28" s="198">
        <v>0</v>
      </c>
      <c r="M28" s="199"/>
      <c r="N28" s="198">
        <v>0</v>
      </c>
      <c r="O28" s="198"/>
      <c r="P28" s="199">
        <v>0</v>
      </c>
      <c r="Q28" s="198"/>
      <c r="R28" s="199">
        <v>0</v>
      </c>
      <c r="S28" s="198"/>
      <c r="T28" s="199">
        <v>0</v>
      </c>
      <c r="U28" s="198"/>
      <c r="V28" s="199">
        <v>0</v>
      </c>
      <c r="W28" s="198"/>
      <c r="X28" s="199">
        <v>0</v>
      </c>
      <c r="Y28" s="199"/>
      <c r="Z28" s="198">
        <v>0</v>
      </c>
      <c r="AA28" s="198"/>
      <c r="AB28" s="198">
        <v>0</v>
      </c>
      <c r="AC28" s="200">
        <v>0</v>
      </c>
    </row>
    <row r="29" spans="1:32" s="190" customFormat="1" x14ac:dyDescent="0.25">
      <c r="A29" s="191" t="s">
        <v>177</v>
      </c>
      <c r="B29" s="193" t="s">
        <v>176</v>
      </c>
      <c r="C29" s="198"/>
      <c r="D29" s="207"/>
      <c r="E29" s="201"/>
      <c r="F29" s="201"/>
      <c r="G29" s="199">
        <v>0</v>
      </c>
      <c r="H29" s="199">
        <v>0</v>
      </c>
      <c r="I29" s="199"/>
      <c r="J29" s="199">
        <v>0</v>
      </c>
      <c r="K29" s="199"/>
      <c r="L29" s="198">
        <v>1.598111666666667E-2</v>
      </c>
      <c r="M29" s="199"/>
      <c r="N29" s="207">
        <v>1.7950540000000001E-2</v>
      </c>
      <c r="O29" s="198"/>
      <c r="P29" s="199">
        <v>0</v>
      </c>
      <c r="Q29" s="198"/>
      <c r="R29" s="199">
        <v>0</v>
      </c>
      <c r="S29" s="198"/>
      <c r="T29" s="199">
        <v>0</v>
      </c>
      <c r="U29" s="198"/>
      <c r="V29" s="199">
        <v>0</v>
      </c>
      <c r="W29" s="198"/>
      <c r="X29" s="199">
        <v>0</v>
      </c>
      <c r="Y29" s="199"/>
      <c r="Z29" s="198" t="s">
        <v>618</v>
      </c>
      <c r="AA29" s="198"/>
      <c r="AB29" s="198">
        <v>1.598111666666667E-2</v>
      </c>
      <c r="AC29" s="200">
        <v>1.7950540000000001E-2</v>
      </c>
    </row>
    <row r="30" spans="1:32" s="190" customFormat="1" ht="47.25" x14ac:dyDescent="0.25">
      <c r="A30" s="187" t="s">
        <v>62</v>
      </c>
      <c r="B30" s="188" t="s">
        <v>175</v>
      </c>
      <c r="C30" s="198">
        <v>8.3228739999999996E-2</v>
      </c>
      <c r="D30" s="208">
        <v>9.3376200000000006E-2</v>
      </c>
      <c r="E30" s="201">
        <v>8.3228739999999996E-2</v>
      </c>
      <c r="F30" s="201">
        <v>8.3228739999999996E-2</v>
      </c>
      <c r="G30" s="201">
        <v>0</v>
      </c>
      <c r="H30" s="201">
        <v>0</v>
      </c>
      <c r="I30" s="199"/>
      <c r="J30" s="201">
        <v>0</v>
      </c>
      <c r="K30" s="199"/>
      <c r="L30" s="198">
        <v>8.3228739999999996E-2</v>
      </c>
      <c r="M30" s="199"/>
      <c r="N30" s="198">
        <v>9.3376200000000006E-2</v>
      </c>
      <c r="O30" s="198"/>
      <c r="P30" s="201">
        <v>0</v>
      </c>
      <c r="Q30" s="198"/>
      <c r="R30" s="201">
        <v>0</v>
      </c>
      <c r="S30" s="198"/>
      <c r="T30" s="201">
        <v>0</v>
      </c>
      <c r="U30" s="198"/>
      <c r="V30" s="201">
        <v>0</v>
      </c>
      <c r="W30" s="198"/>
      <c r="X30" s="201">
        <v>0</v>
      </c>
      <c r="Y30" s="199"/>
      <c r="Z30" s="198" t="s">
        <v>618</v>
      </c>
      <c r="AA30" s="198"/>
      <c r="AB30" s="198">
        <v>8.3228739999999996E-2</v>
      </c>
      <c r="AC30" s="200">
        <v>9.3376200000000006E-2</v>
      </c>
    </row>
    <row r="31" spans="1:32" s="190" customFormat="1" x14ac:dyDescent="0.25">
      <c r="A31" s="187" t="s">
        <v>174</v>
      </c>
      <c r="B31" s="192" t="s">
        <v>173</v>
      </c>
      <c r="C31" s="198">
        <v>8.6328000000000002E-4</v>
      </c>
      <c r="D31" s="207">
        <v>9.4131E-4</v>
      </c>
      <c r="E31" s="201"/>
      <c r="F31" s="201"/>
      <c r="G31" s="199"/>
      <c r="H31" s="199"/>
      <c r="I31" s="199"/>
      <c r="J31" s="199"/>
      <c r="K31" s="199"/>
      <c r="L31" s="199"/>
      <c r="M31" s="199"/>
      <c r="N31" s="200"/>
      <c r="O31" s="199"/>
      <c r="P31" s="198"/>
      <c r="Q31" s="199"/>
      <c r="R31" s="198"/>
      <c r="S31" s="198"/>
      <c r="T31" s="199"/>
      <c r="U31" s="198"/>
      <c r="V31" s="199"/>
      <c r="W31" s="198"/>
      <c r="X31" s="199"/>
      <c r="Y31" s="199"/>
      <c r="Z31" s="198"/>
      <c r="AA31" s="198"/>
      <c r="AB31" s="198">
        <v>0</v>
      </c>
      <c r="AC31" s="200">
        <v>0</v>
      </c>
    </row>
    <row r="32" spans="1:32" s="190" customFormat="1" ht="31.5" x14ac:dyDescent="0.25">
      <c r="A32" s="187" t="s">
        <v>172</v>
      </c>
      <c r="B32" s="192" t="s">
        <v>171</v>
      </c>
      <c r="C32" s="198">
        <v>1.0054E-3</v>
      </c>
      <c r="D32" s="207">
        <v>1.0962700000000001E-3</v>
      </c>
      <c r="E32" s="201"/>
      <c r="F32" s="201"/>
      <c r="G32" s="199"/>
      <c r="H32" s="199"/>
      <c r="I32" s="199"/>
      <c r="J32" s="199"/>
      <c r="K32" s="199"/>
      <c r="L32" s="199"/>
      <c r="M32" s="199"/>
      <c r="N32" s="200"/>
      <c r="O32" s="199"/>
      <c r="P32" s="198"/>
      <c r="Q32" s="199"/>
      <c r="R32" s="198"/>
      <c r="S32" s="198"/>
      <c r="T32" s="199"/>
      <c r="U32" s="198"/>
      <c r="V32" s="199"/>
      <c r="W32" s="198"/>
      <c r="X32" s="199"/>
      <c r="Y32" s="199"/>
      <c r="Z32" s="198"/>
      <c r="AA32" s="198"/>
      <c r="AB32" s="198">
        <v>0</v>
      </c>
      <c r="AC32" s="200">
        <v>0</v>
      </c>
    </row>
    <row r="33" spans="1:29" s="190" customFormat="1" x14ac:dyDescent="0.25">
      <c r="A33" s="187" t="s">
        <v>170</v>
      </c>
      <c r="B33" s="192" t="s">
        <v>169</v>
      </c>
      <c r="C33" s="198">
        <v>5.0683760000000001E-2</v>
      </c>
      <c r="D33" s="208">
        <v>5.5264589999999995E-2</v>
      </c>
      <c r="E33" s="201"/>
      <c r="F33" s="201"/>
      <c r="G33" s="201"/>
      <c r="H33" s="201"/>
      <c r="I33" s="199"/>
      <c r="J33" s="201"/>
      <c r="K33" s="199"/>
      <c r="L33" s="201"/>
      <c r="M33" s="199"/>
      <c r="N33" s="201"/>
      <c r="O33" s="199"/>
      <c r="P33" s="198"/>
      <c r="Q33" s="199"/>
      <c r="R33" s="198"/>
      <c r="S33" s="198"/>
      <c r="T33" s="201"/>
      <c r="U33" s="198"/>
      <c r="V33" s="201"/>
      <c r="W33" s="198"/>
      <c r="X33" s="201"/>
      <c r="Y33" s="199"/>
      <c r="Z33" s="198"/>
      <c r="AA33" s="198"/>
      <c r="AB33" s="198">
        <v>0</v>
      </c>
      <c r="AC33" s="200">
        <v>0</v>
      </c>
    </row>
    <row r="34" spans="1:29" s="190" customFormat="1" x14ac:dyDescent="0.25">
      <c r="A34" s="187" t="s">
        <v>168</v>
      </c>
      <c r="B34" s="192" t="s">
        <v>167</v>
      </c>
      <c r="C34" s="202">
        <v>3.06763E-2</v>
      </c>
      <c r="D34" s="206">
        <v>3.607403E-2</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198">
        <v>0</v>
      </c>
      <c r="AC34" s="200">
        <v>0</v>
      </c>
    </row>
    <row r="35" spans="1:29" s="190" customFormat="1" ht="31.5" x14ac:dyDescent="0.25">
      <c r="A35" s="187" t="s">
        <v>61</v>
      </c>
      <c r="B35" s="188" t="s">
        <v>166</v>
      </c>
      <c r="C35" s="202"/>
      <c r="D35" s="206"/>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198"/>
      <c r="AC35" s="200"/>
    </row>
    <row r="36" spans="1:29" s="190" customFormat="1" x14ac:dyDescent="0.25">
      <c r="A36" s="191" t="s">
        <v>165</v>
      </c>
      <c r="B36" s="194" t="s">
        <v>544</v>
      </c>
      <c r="C36" s="202"/>
      <c r="D36" s="206"/>
      <c r="E36" s="202"/>
      <c r="F36" s="202"/>
      <c r="G36" s="202">
        <v>0</v>
      </c>
      <c r="H36" s="202">
        <v>0</v>
      </c>
      <c r="I36" s="202" t="s">
        <v>576</v>
      </c>
      <c r="J36" s="202">
        <v>0</v>
      </c>
      <c r="K36" s="202" t="s">
        <v>576</v>
      </c>
      <c r="L36" s="202">
        <v>0</v>
      </c>
      <c r="M36" s="202" t="s">
        <v>576</v>
      </c>
      <c r="N36" s="202">
        <v>0</v>
      </c>
      <c r="O36" s="202" t="s">
        <v>576</v>
      </c>
      <c r="P36" s="202">
        <v>0</v>
      </c>
      <c r="Q36" s="202" t="s">
        <v>576</v>
      </c>
      <c r="R36" s="202">
        <v>0</v>
      </c>
      <c r="S36" s="202" t="s">
        <v>576</v>
      </c>
      <c r="T36" s="202">
        <v>0</v>
      </c>
      <c r="U36" s="202" t="s">
        <v>576</v>
      </c>
      <c r="V36" s="202">
        <v>0</v>
      </c>
      <c r="W36" s="202" t="s">
        <v>576</v>
      </c>
      <c r="X36" s="202">
        <v>0</v>
      </c>
      <c r="Y36" s="202" t="s">
        <v>576</v>
      </c>
      <c r="Z36" s="202" t="s">
        <v>618</v>
      </c>
      <c r="AA36" s="202" t="s">
        <v>618</v>
      </c>
      <c r="AB36" s="198">
        <v>0</v>
      </c>
      <c r="AC36" s="200">
        <v>0</v>
      </c>
    </row>
    <row r="37" spans="1:29" s="190" customFormat="1" ht="31.5" x14ac:dyDescent="0.25">
      <c r="A37" s="191" t="s">
        <v>164</v>
      </c>
      <c r="B37" s="194" t="s">
        <v>542</v>
      </c>
      <c r="C37" s="202"/>
      <c r="D37" s="206"/>
      <c r="E37" s="202"/>
      <c r="F37" s="202"/>
      <c r="G37" s="202">
        <v>0</v>
      </c>
      <c r="H37" s="202">
        <v>0</v>
      </c>
      <c r="I37" s="202" t="s">
        <v>576</v>
      </c>
      <c r="J37" s="202">
        <v>0</v>
      </c>
      <c r="K37" s="202" t="s">
        <v>576</v>
      </c>
      <c r="L37" s="202">
        <v>0</v>
      </c>
      <c r="M37" s="202" t="s">
        <v>576</v>
      </c>
      <c r="N37" s="202">
        <v>0</v>
      </c>
      <c r="O37" s="202" t="s">
        <v>576</v>
      </c>
      <c r="P37" s="202">
        <v>0</v>
      </c>
      <c r="Q37" s="202" t="s">
        <v>576</v>
      </c>
      <c r="R37" s="202">
        <v>0</v>
      </c>
      <c r="S37" s="202" t="s">
        <v>576</v>
      </c>
      <c r="T37" s="202">
        <v>0</v>
      </c>
      <c r="U37" s="202" t="s">
        <v>576</v>
      </c>
      <c r="V37" s="202">
        <v>0</v>
      </c>
      <c r="W37" s="202" t="s">
        <v>576</v>
      </c>
      <c r="X37" s="202">
        <v>0</v>
      </c>
      <c r="Y37" s="202" t="s">
        <v>576</v>
      </c>
      <c r="Z37" s="202" t="s">
        <v>618</v>
      </c>
      <c r="AA37" s="202" t="s">
        <v>618</v>
      </c>
      <c r="AB37" s="198">
        <v>0</v>
      </c>
      <c r="AC37" s="200">
        <v>0</v>
      </c>
    </row>
    <row r="38" spans="1:29" s="190" customFormat="1" x14ac:dyDescent="0.25">
      <c r="A38" s="191" t="s">
        <v>163</v>
      </c>
      <c r="B38" s="192" t="s">
        <v>154</v>
      </c>
      <c r="C38" s="202"/>
      <c r="D38" s="206"/>
      <c r="E38" s="202"/>
      <c r="F38" s="202"/>
      <c r="G38" s="202">
        <v>0</v>
      </c>
      <c r="H38" s="202">
        <v>0</v>
      </c>
      <c r="I38" s="202" t="s">
        <v>576</v>
      </c>
      <c r="J38" s="202">
        <v>0</v>
      </c>
      <c r="K38" s="202" t="s">
        <v>576</v>
      </c>
      <c r="L38" s="202">
        <v>0</v>
      </c>
      <c r="M38" s="202" t="s">
        <v>576</v>
      </c>
      <c r="N38" s="202">
        <v>0</v>
      </c>
      <c r="O38" s="202" t="s">
        <v>576</v>
      </c>
      <c r="P38" s="202">
        <v>0</v>
      </c>
      <c r="Q38" s="202" t="s">
        <v>576</v>
      </c>
      <c r="R38" s="202">
        <v>0</v>
      </c>
      <c r="S38" s="202" t="s">
        <v>576</v>
      </c>
      <c r="T38" s="202">
        <v>0</v>
      </c>
      <c r="U38" s="202" t="s">
        <v>576</v>
      </c>
      <c r="V38" s="202">
        <v>0</v>
      </c>
      <c r="W38" s="202" t="s">
        <v>576</v>
      </c>
      <c r="X38" s="202">
        <v>0</v>
      </c>
      <c r="Y38" s="202" t="s">
        <v>576</v>
      </c>
      <c r="Z38" s="202" t="s">
        <v>618</v>
      </c>
      <c r="AA38" s="202" t="s">
        <v>618</v>
      </c>
      <c r="AB38" s="198">
        <v>0</v>
      </c>
      <c r="AC38" s="200">
        <v>0</v>
      </c>
    </row>
    <row r="39" spans="1:29" s="190" customFormat="1" x14ac:dyDescent="0.25">
      <c r="A39" s="191" t="s">
        <v>162</v>
      </c>
      <c r="B39" s="192" t="s">
        <v>543</v>
      </c>
      <c r="C39" s="202"/>
      <c r="D39" s="206"/>
      <c r="E39" s="202"/>
      <c r="F39" s="202"/>
      <c r="G39" s="202">
        <v>0</v>
      </c>
      <c r="H39" s="202">
        <v>0</v>
      </c>
      <c r="I39" s="202" t="s">
        <v>576</v>
      </c>
      <c r="J39" s="202">
        <v>0</v>
      </c>
      <c r="K39" s="202" t="s">
        <v>576</v>
      </c>
      <c r="L39" s="202">
        <v>0</v>
      </c>
      <c r="M39" s="202" t="s">
        <v>576</v>
      </c>
      <c r="N39" s="202">
        <v>0</v>
      </c>
      <c r="O39" s="202" t="s">
        <v>576</v>
      </c>
      <c r="P39" s="202">
        <v>0</v>
      </c>
      <c r="Q39" s="202" t="s">
        <v>576</v>
      </c>
      <c r="R39" s="202">
        <v>0</v>
      </c>
      <c r="S39" s="202" t="s">
        <v>576</v>
      </c>
      <c r="T39" s="202">
        <v>0</v>
      </c>
      <c r="U39" s="202" t="s">
        <v>576</v>
      </c>
      <c r="V39" s="202">
        <v>0</v>
      </c>
      <c r="W39" s="202" t="s">
        <v>576</v>
      </c>
      <c r="X39" s="202">
        <v>0</v>
      </c>
      <c r="Y39" s="202" t="s">
        <v>576</v>
      </c>
      <c r="Z39" s="202" t="s">
        <v>618</v>
      </c>
      <c r="AA39" s="202" t="s">
        <v>618</v>
      </c>
      <c r="AB39" s="198">
        <v>0</v>
      </c>
      <c r="AC39" s="200">
        <v>0</v>
      </c>
    </row>
    <row r="40" spans="1:29" s="190" customFormat="1" x14ac:dyDescent="0.25">
      <c r="A40" s="191" t="s">
        <v>161</v>
      </c>
      <c r="B40" s="192" t="s">
        <v>545</v>
      </c>
      <c r="C40" s="202"/>
      <c r="D40" s="206"/>
      <c r="E40" s="202"/>
      <c r="F40" s="202"/>
      <c r="G40" s="202">
        <v>0</v>
      </c>
      <c r="H40" s="202">
        <v>0</v>
      </c>
      <c r="I40" s="202" t="s">
        <v>576</v>
      </c>
      <c r="J40" s="202">
        <v>0</v>
      </c>
      <c r="K40" s="202" t="s">
        <v>576</v>
      </c>
      <c r="L40" s="202">
        <v>0</v>
      </c>
      <c r="M40" s="202" t="s">
        <v>576</v>
      </c>
      <c r="N40" s="202">
        <v>0</v>
      </c>
      <c r="O40" s="202" t="s">
        <v>576</v>
      </c>
      <c r="P40" s="202">
        <v>0</v>
      </c>
      <c r="Q40" s="202" t="s">
        <v>576</v>
      </c>
      <c r="R40" s="202">
        <v>0</v>
      </c>
      <c r="S40" s="202" t="s">
        <v>576</v>
      </c>
      <c r="T40" s="202">
        <v>0</v>
      </c>
      <c r="U40" s="202" t="s">
        <v>576</v>
      </c>
      <c r="V40" s="202">
        <v>0</v>
      </c>
      <c r="W40" s="202" t="s">
        <v>576</v>
      </c>
      <c r="X40" s="202">
        <v>0</v>
      </c>
      <c r="Y40" s="202" t="s">
        <v>576</v>
      </c>
      <c r="Z40" s="202" t="s">
        <v>618</v>
      </c>
      <c r="AA40" s="202" t="s">
        <v>618</v>
      </c>
      <c r="AB40" s="198">
        <v>0</v>
      </c>
      <c r="AC40" s="200">
        <v>0</v>
      </c>
    </row>
    <row r="41" spans="1:29" s="190" customFormat="1" x14ac:dyDescent="0.25">
      <c r="A41" s="191" t="s">
        <v>160</v>
      </c>
      <c r="B41" s="192" t="s">
        <v>546</v>
      </c>
      <c r="C41" s="202"/>
      <c r="D41" s="206"/>
      <c r="E41" s="202"/>
      <c r="F41" s="202"/>
      <c r="G41" s="202">
        <v>0</v>
      </c>
      <c r="H41" s="202">
        <v>0</v>
      </c>
      <c r="I41" s="202" t="s">
        <v>576</v>
      </c>
      <c r="J41" s="202">
        <v>0</v>
      </c>
      <c r="K41" s="202" t="s">
        <v>576</v>
      </c>
      <c r="L41" s="202">
        <v>0</v>
      </c>
      <c r="M41" s="202" t="s">
        <v>576</v>
      </c>
      <c r="N41" s="202">
        <v>0</v>
      </c>
      <c r="O41" s="202" t="s">
        <v>576</v>
      </c>
      <c r="P41" s="202">
        <v>0</v>
      </c>
      <c r="Q41" s="202" t="s">
        <v>576</v>
      </c>
      <c r="R41" s="202">
        <v>0</v>
      </c>
      <c r="S41" s="202" t="s">
        <v>576</v>
      </c>
      <c r="T41" s="202">
        <v>0</v>
      </c>
      <c r="U41" s="202" t="s">
        <v>576</v>
      </c>
      <c r="V41" s="202">
        <v>0</v>
      </c>
      <c r="W41" s="202" t="s">
        <v>576</v>
      </c>
      <c r="X41" s="202">
        <v>0</v>
      </c>
      <c r="Y41" s="202" t="s">
        <v>576</v>
      </c>
      <c r="Z41" s="202" t="s">
        <v>618</v>
      </c>
      <c r="AA41" s="202" t="s">
        <v>618</v>
      </c>
      <c r="AB41" s="198">
        <v>0</v>
      </c>
      <c r="AC41" s="200">
        <v>0</v>
      </c>
    </row>
    <row r="42" spans="1:29" s="190" customFormat="1" x14ac:dyDescent="0.25">
      <c r="A42" s="191" t="s">
        <v>159</v>
      </c>
      <c r="B42" s="192" t="s">
        <v>547</v>
      </c>
      <c r="C42" s="202"/>
      <c r="D42" s="206"/>
      <c r="E42" s="202"/>
      <c r="F42" s="202"/>
      <c r="G42" s="202">
        <v>0</v>
      </c>
      <c r="H42" s="202">
        <v>0</v>
      </c>
      <c r="I42" s="202" t="s">
        <v>576</v>
      </c>
      <c r="J42" s="202">
        <v>0</v>
      </c>
      <c r="K42" s="202" t="s">
        <v>576</v>
      </c>
      <c r="L42" s="202">
        <v>0</v>
      </c>
      <c r="M42" s="202" t="s">
        <v>576</v>
      </c>
      <c r="N42" s="202">
        <v>0</v>
      </c>
      <c r="O42" s="202" t="s">
        <v>576</v>
      </c>
      <c r="P42" s="202">
        <v>0</v>
      </c>
      <c r="Q42" s="202" t="s">
        <v>576</v>
      </c>
      <c r="R42" s="202">
        <v>0</v>
      </c>
      <c r="S42" s="202" t="s">
        <v>576</v>
      </c>
      <c r="T42" s="202">
        <v>0</v>
      </c>
      <c r="U42" s="202" t="s">
        <v>576</v>
      </c>
      <c r="V42" s="202">
        <v>0</v>
      </c>
      <c r="W42" s="202" t="s">
        <v>576</v>
      </c>
      <c r="X42" s="202">
        <v>0</v>
      </c>
      <c r="Y42" s="202" t="s">
        <v>576</v>
      </c>
      <c r="Z42" s="202" t="s">
        <v>618</v>
      </c>
      <c r="AA42" s="202" t="s">
        <v>618</v>
      </c>
      <c r="AB42" s="198">
        <v>0</v>
      </c>
      <c r="AC42" s="200">
        <v>0</v>
      </c>
    </row>
    <row r="43" spans="1:29" s="190" customFormat="1" x14ac:dyDescent="0.25">
      <c r="A43" s="191" t="s">
        <v>548</v>
      </c>
      <c r="B43" s="192" t="s">
        <v>549</v>
      </c>
      <c r="C43" s="202"/>
      <c r="D43" s="206"/>
      <c r="E43" s="202"/>
      <c r="F43" s="202"/>
      <c r="G43" s="202">
        <v>0</v>
      </c>
      <c r="H43" s="202">
        <v>0</v>
      </c>
      <c r="I43" s="202" t="s">
        <v>576</v>
      </c>
      <c r="J43" s="202">
        <v>0</v>
      </c>
      <c r="K43" s="202" t="s">
        <v>576</v>
      </c>
      <c r="L43" s="202">
        <v>0</v>
      </c>
      <c r="M43" s="202" t="s">
        <v>576</v>
      </c>
      <c r="N43" s="202">
        <v>0</v>
      </c>
      <c r="O43" s="202" t="s">
        <v>576</v>
      </c>
      <c r="P43" s="202">
        <v>0</v>
      </c>
      <c r="Q43" s="202" t="s">
        <v>576</v>
      </c>
      <c r="R43" s="202">
        <v>0</v>
      </c>
      <c r="S43" s="202" t="s">
        <v>576</v>
      </c>
      <c r="T43" s="202">
        <v>0</v>
      </c>
      <c r="U43" s="202" t="s">
        <v>576</v>
      </c>
      <c r="V43" s="202">
        <v>0</v>
      </c>
      <c r="W43" s="202" t="s">
        <v>576</v>
      </c>
      <c r="X43" s="202">
        <v>0</v>
      </c>
      <c r="Y43" s="202" t="s">
        <v>576</v>
      </c>
      <c r="Z43" s="202" t="s">
        <v>618</v>
      </c>
      <c r="AA43" s="202" t="s">
        <v>618</v>
      </c>
      <c r="AB43" s="198">
        <v>0</v>
      </c>
      <c r="AC43" s="200">
        <v>0</v>
      </c>
    </row>
    <row r="44" spans="1:29" s="190" customFormat="1" x14ac:dyDescent="0.25">
      <c r="A44" s="191" t="s">
        <v>550</v>
      </c>
      <c r="B44" s="192" t="s">
        <v>551</v>
      </c>
      <c r="C44" s="202"/>
      <c r="D44" s="206"/>
      <c r="E44" s="202"/>
      <c r="F44" s="202"/>
      <c r="G44" s="202">
        <v>0</v>
      </c>
      <c r="H44" s="202">
        <v>0</v>
      </c>
      <c r="I44" s="202" t="s">
        <v>576</v>
      </c>
      <c r="J44" s="202">
        <v>0</v>
      </c>
      <c r="K44" s="202" t="s">
        <v>576</v>
      </c>
      <c r="L44" s="202">
        <v>0</v>
      </c>
      <c r="M44" s="202" t="s">
        <v>576</v>
      </c>
      <c r="N44" s="202">
        <v>0</v>
      </c>
      <c r="O44" s="202" t="s">
        <v>576</v>
      </c>
      <c r="P44" s="202">
        <v>0</v>
      </c>
      <c r="Q44" s="202" t="s">
        <v>576</v>
      </c>
      <c r="R44" s="202">
        <v>0</v>
      </c>
      <c r="S44" s="202" t="s">
        <v>576</v>
      </c>
      <c r="T44" s="202">
        <v>0</v>
      </c>
      <c r="U44" s="202" t="s">
        <v>576</v>
      </c>
      <c r="V44" s="202">
        <v>0</v>
      </c>
      <c r="W44" s="202" t="s">
        <v>576</v>
      </c>
      <c r="X44" s="202">
        <v>0</v>
      </c>
      <c r="Y44" s="202" t="s">
        <v>576</v>
      </c>
      <c r="Z44" s="202" t="s">
        <v>618</v>
      </c>
      <c r="AA44" s="202" t="s">
        <v>618</v>
      </c>
      <c r="AB44" s="198">
        <v>0</v>
      </c>
      <c r="AC44" s="200">
        <v>0</v>
      </c>
    </row>
    <row r="45" spans="1:29" s="190" customFormat="1" x14ac:dyDescent="0.25">
      <c r="A45" s="191" t="s">
        <v>552</v>
      </c>
      <c r="B45" s="192" t="s">
        <v>553</v>
      </c>
      <c r="C45" s="202"/>
      <c r="D45" s="206"/>
      <c r="E45" s="202"/>
      <c r="F45" s="202"/>
      <c r="G45" s="202">
        <v>0</v>
      </c>
      <c r="H45" s="202">
        <v>0</v>
      </c>
      <c r="I45" s="202" t="s">
        <v>576</v>
      </c>
      <c r="J45" s="202">
        <v>0</v>
      </c>
      <c r="K45" s="202" t="s">
        <v>576</v>
      </c>
      <c r="L45" s="202">
        <v>0</v>
      </c>
      <c r="M45" s="202" t="s">
        <v>576</v>
      </c>
      <c r="N45" s="202">
        <v>0</v>
      </c>
      <c r="O45" s="202" t="s">
        <v>576</v>
      </c>
      <c r="P45" s="202">
        <v>0</v>
      </c>
      <c r="Q45" s="202" t="s">
        <v>576</v>
      </c>
      <c r="R45" s="202">
        <v>0</v>
      </c>
      <c r="S45" s="202" t="s">
        <v>576</v>
      </c>
      <c r="T45" s="202">
        <v>0</v>
      </c>
      <c r="U45" s="202" t="s">
        <v>576</v>
      </c>
      <c r="V45" s="202">
        <v>0</v>
      </c>
      <c r="W45" s="202" t="s">
        <v>576</v>
      </c>
      <c r="X45" s="202">
        <v>0</v>
      </c>
      <c r="Y45" s="202" t="s">
        <v>576</v>
      </c>
      <c r="Z45" s="202" t="s">
        <v>618</v>
      </c>
      <c r="AA45" s="202" t="s">
        <v>618</v>
      </c>
      <c r="AB45" s="198">
        <v>0</v>
      </c>
      <c r="AC45" s="200">
        <v>0</v>
      </c>
    </row>
    <row r="46" spans="1:29" s="190" customFormat="1" x14ac:dyDescent="0.25">
      <c r="A46" s="191" t="s">
        <v>554</v>
      </c>
      <c r="B46" s="192" t="s">
        <v>555</v>
      </c>
      <c r="C46" s="202"/>
      <c r="D46" s="206"/>
      <c r="E46" s="202"/>
      <c r="F46" s="202"/>
      <c r="G46" s="202">
        <v>0</v>
      </c>
      <c r="H46" s="202">
        <v>0</v>
      </c>
      <c r="I46" s="202" t="s">
        <v>576</v>
      </c>
      <c r="J46" s="202">
        <v>0</v>
      </c>
      <c r="K46" s="202" t="s">
        <v>576</v>
      </c>
      <c r="L46" s="202">
        <v>0</v>
      </c>
      <c r="M46" s="202" t="s">
        <v>576</v>
      </c>
      <c r="N46" s="202">
        <v>0</v>
      </c>
      <c r="O46" s="202" t="s">
        <v>576</v>
      </c>
      <c r="P46" s="202">
        <v>0</v>
      </c>
      <c r="Q46" s="202" t="s">
        <v>576</v>
      </c>
      <c r="R46" s="202">
        <v>0</v>
      </c>
      <c r="S46" s="202" t="s">
        <v>576</v>
      </c>
      <c r="T46" s="202">
        <v>0</v>
      </c>
      <c r="U46" s="202" t="s">
        <v>576</v>
      </c>
      <c r="V46" s="202">
        <v>0</v>
      </c>
      <c r="W46" s="202" t="s">
        <v>576</v>
      </c>
      <c r="X46" s="202">
        <v>0</v>
      </c>
      <c r="Y46" s="202" t="s">
        <v>576</v>
      </c>
      <c r="Z46" s="202" t="s">
        <v>618</v>
      </c>
      <c r="AA46" s="202" t="s">
        <v>618</v>
      </c>
      <c r="AB46" s="198">
        <v>0</v>
      </c>
      <c r="AC46" s="200">
        <v>0</v>
      </c>
    </row>
    <row r="47" spans="1:29" s="190" customFormat="1" x14ac:dyDescent="0.25">
      <c r="A47" s="187" t="s">
        <v>60</v>
      </c>
      <c r="B47" s="188" t="s">
        <v>158</v>
      </c>
      <c r="C47" s="202"/>
      <c r="D47" s="206"/>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198"/>
      <c r="AC47" s="200"/>
    </row>
    <row r="48" spans="1:29" s="190" customFormat="1" x14ac:dyDescent="0.25">
      <c r="A48" s="191" t="s">
        <v>157</v>
      </c>
      <c r="B48" s="194" t="s">
        <v>544</v>
      </c>
      <c r="C48" s="202">
        <v>0</v>
      </c>
      <c r="D48" s="206">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618</v>
      </c>
      <c r="AA48" s="202"/>
      <c r="AB48" s="198">
        <v>0</v>
      </c>
      <c r="AC48" s="200">
        <v>0</v>
      </c>
    </row>
    <row r="49" spans="1:29" s="190" customFormat="1" ht="31.5" x14ac:dyDescent="0.25">
      <c r="A49" s="191" t="s">
        <v>156</v>
      </c>
      <c r="B49" s="194" t="s">
        <v>542</v>
      </c>
      <c r="C49" s="202">
        <v>0</v>
      </c>
      <c r="D49" s="206">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618</v>
      </c>
      <c r="AA49" s="202"/>
      <c r="AB49" s="198">
        <v>0</v>
      </c>
      <c r="AC49" s="200">
        <v>0</v>
      </c>
    </row>
    <row r="50" spans="1:29" s="190" customFormat="1" x14ac:dyDescent="0.25">
      <c r="A50" s="191" t="s">
        <v>155</v>
      </c>
      <c r="B50" s="192" t="s">
        <v>154</v>
      </c>
      <c r="C50" s="202">
        <v>0</v>
      </c>
      <c r="D50" s="206">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618</v>
      </c>
      <c r="AA50" s="202"/>
      <c r="AB50" s="198">
        <v>0</v>
      </c>
      <c r="AC50" s="200">
        <v>0</v>
      </c>
    </row>
    <row r="51" spans="1:29" s="190" customFormat="1" ht="31.5" x14ac:dyDescent="0.25">
      <c r="A51" s="191" t="s">
        <v>153</v>
      </c>
      <c r="B51" s="192" t="s">
        <v>152</v>
      </c>
      <c r="C51" s="202">
        <v>0</v>
      </c>
      <c r="D51" s="206">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618</v>
      </c>
      <c r="AA51" s="202"/>
      <c r="AB51" s="198">
        <v>0</v>
      </c>
      <c r="AC51" s="200">
        <v>0</v>
      </c>
    </row>
    <row r="52" spans="1:29" s="190" customFormat="1" ht="31.5" x14ac:dyDescent="0.25">
      <c r="A52" s="191" t="s">
        <v>151</v>
      </c>
      <c r="B52" s="192" t="s">
        <v>150</v>
      </c>
      <c r="C52" s="202">
        <v>0</v>
      </c>
      <c r="D52" s="206">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618</v>
      </c>
      <c r="AA52" s="202"/>
      <c r="AB52" s="198">
        <v>0</v>
      </c>
      <c r="AC52" s="200">
        <v>0</v>
      </c>
    </row>
    <row r="53" spans="1:29" s="190" customFormat="1" x14ac:dyDescent="0.25">
      <c r="A53" s="191" t="s">
        <v>149</v>
      </c>
      <c r="B53" s="192" t="s">
        <v>148</v>
      </c>
      <c r="C53" s="202">
        <v>0</v>
      </c>
      <c r="D53" s="206">
        <v>0</v>
      </c>
      <c r="E53" s="202"/>
      <c r="F53" s="202"/>
      <c r="G53" s="202">
        <v>0</v>
      </c>
      <c r="H53" s="202">
        <v>0</v>
      </c>
      <c r="I53" s="202"/>
      <c r="J53" s="202">
        <v>0</v>
      </c>
      <c r="K53" s="202"/>
      <c r="L53" s="202">
        <v>0</v>
      </c>
      <c r="M53" s="202"/>
      <c r="N53" s="202">
        <v>0</v>
      </c>
      <c r="O53" s="202"/>
      <c r="P53" s="202">
        <v>0</v>
      </c>
      <c r="Q53" s="202"/>
      <c r="R53" s="202">
        <v>0</v>
      </c>
      <c r="S53" s="202"/>
      <c r="T53" s="203">
        <v>0</v>
      </c>
      <c r="U53" s="202"/>
      <c r="V53" s="203">
        <v>0</v>
      </c>
      <c r="W53" s="202"/>
      <c r="X53" s="202">
        <v>0</v>
      </c>
      <c r="Y53" s="202"/>
      <c r="Z53" s="202" t="s">
        <v>618</v>
      </c>
      <c r="AA53" s="202"/>
      <c r="AB53" s="198">
        <v>0</v>
      </c>
      <c r="AC53" s="200">
        <v>0</v>
      </c>
    </row>
    <row r="54" spans="1:29" s="190" customFormat="1" x14ac:dyDescent="0.25">
      <c r="A54" s="191" t="s">
        <v>147</v>
      </c>
      <c r="B54" s="192" t="s">
        <v>545</v>
      </c>
      <c r="C54" s="202">
        <v>2</v>
      </c>
      <c r="D54" s="206">
        <v>2</v>
      </c>
      <c r="E54" s="202"/>
      <c r="F54" s="202"/>
      <c r="G54" s="202">
        <v>0</v>
      </c>
      <c r="H54" s="202">
        <v>0</v>
      </c>
      <c r="I54" s="202"/>
      <c r="J54" s="202">
        <v>0</v>
      </c>
      <c r="K54" s="202"/>
      <c r="L54" s="202">
        <v>2</v>
      </c>
      <c r="M54" s="202"/>
      <c r="N54" s="202">
        <v>2</v>
      </c>
      <c r="O54" s="202"/>
      <c r="P54" s="202">
        <v>0</v>
      </c>
      <c r="Q54" s="202"/>
      <c r="R54" s="202">
        <v>0</v>
      </c>
      <c r="S54" s="202"/>
      <c r="T54" s="202">
        <v>0</v>
      </c>
      <c r="U54" s="202"/>
      <c r="V54" s="202">
        <v>0</v>
      </c>
      <c r="W54" s="202"/>
      <c r="X54" s="202">
        <v>0</v>
      </c>
      <c r="Y54" s="202"/>
      <c r="Z54" s="202" t="s">
        <v>618</v>
      </c>
      <c r="AA54" s="202"/>
      <c r="AB54" s="198">
        <v>2</v>
      </c>
      <c r="AC54" s="200">
        <v>2</v>
      </c>
    </row>
    <row r="55" spans="1:29" s="190" customFormat="1" x14ac:dyDescent="0.25">
      <c r="A55" s="191" t="s">
        <v>556</v>
      </c>
      <c r="B55" s="192" t="s">
        <v>546</v>
      </c>
      <c r="C55" s="202">
        <v>0</v>
      </c>
      <c r="D55" s="206">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618</v>
      </c>
      <c r="AA55" s="202"/>
      <c r="AB55" s="198">
        <v>0</v>
      </c>
      <c r="AC55" s="200">
        <v>0</v>
      </c>
    </row>
    <row r="56" spans="1:29" s="190" customFormat="1" x14ac:dyDescent="0.25">
      <c r="A56" s="191" t="s">
        <v>557</v>
      </c>
      <c r="B56" s="192" t="s">
        <v>547</v>
      </c>
      <c r="C56" s="202">
        <v>0</v>
      </c>
      <c r="D56" s="206">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618</v>
      </c>
      <c r="AA56" s="202"/>
      <c r="AB56" s="198">
        <v>0</v>
      </c>
      <c r="AC56" s="200">
        <v>0</v>
      </c>
    </row>
    <row r="57" spans="1:29" s="190" customFormat="1" x14ac:dyDescent="0.25">
      <c r="A57" s="191" t="s">
        <v>558</v>
      </c>
      <c r="B57" s="192" t="s">
        <v>549</v>
      </c>
      <c r="C57" s="202">
        <v>0</v>
      </c>
      <c r="D57" s="206">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618</v>
      </c>
      <c r="AA57" s="202"/>
      <c r="AB57" s="198">
        <v>0</v>
      </c>
      <c r="AC57" s="200">
        <v>0</v>
      </c>
    </row>
    <row r="58" spans="1:29" s="190" customFormat="1" x14ac:dyDescent="0.25">
      <c r="A58" s="191" t="s">
        <v>559</v>
      </c>
      <c r="B58" s="192" t="s">
        <v>551</v>
      </c>
      <c r="C58" s="202">
        <v>0</v>
      </c>
      <c r="D58" s="206">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618</v>
      </c>
      <c r="AA58" s="202"/>
      <c r="AB58" s="198">
        <v>0</v>
      </c>
      <c r="AC58" s="200">
        <v>0</v>
      </c>
    </row>
    <row r="59" spans="1:29" s="190" customFormat="1" x14ac:dyDescent="0.25">
      <c r="A59" s="191" t="s">
        <v>560</v>
      </c>
      <c r="B59" s="192" t="s">
        <v>553</v>
      </c>
      <c r="C59" s="202">
        <v>0</v>
      </c>
      <c r="D59" s="206">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618</v>
      </c>
      <c r="AA59" s="202"/>
      <c r="AB59" s="198">
        <v>0</v>
      </c>
      <c r="AC59" s="200">
        <v>0</v>
      </c>
    </row>
    <row r="60" spans="1:29" s="190" customFormat="1" x14ac:dyDescent="0.25">
      <c r="A60" s="191" t="s">
        <v>561</v>
      </c>
      <c r="B60" s="192" t="s">
        <v>555</v>
      </c>
      <c r="C60" s="202">
        <v>0</v>
      </c>
      <c r="D60" s="206">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618</v>
      </c>
      <c r="AA60" s="202"/>
      <c r="AB60" s="198">
        <v>0</v>
      </c>
      <c r="AC60" s="200">
        <v>0</v>
      </c>
    </row>
    <row r="61" spans="1:29" s="190" customFormat="1" ht="35.25" customHeight="1" x14ac:dyDescent="0.25">
      <c r="A61" s="187" t="s">
        <v>58</v>
      </c>
      <c r="B61" s="188" t="s">
        <v>146</v>
      </c>
      <c r="C61" s="202"/>
      <c r="D61" s="206"/>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198"/>
      <c r="AC61" s="200"/>
    </row>
    <row r="62" spans="1:29" s="190" customFormat="1" x14ac:dyDescent="0.25">
      <c r="A62" s="191" t="s">
        <v>145</v>
      </c>
      <c r="B62" s="192" t="s">
        <v>144</v>
      </c>
      <c r="C62" s="202">
        <v>8.3228739999999996E-2</v>
      </c>
      <c r="D62" s="206">
        <v>9.3376200000000006E-2</v>
      </c>
      <c r="E62" s="202"/>
      <c r="F62" s="202"/>
      <c r="G62" s="202">
        <v>0</v>
      </c>
      <c r="H62" s="202">
        <v>0</v>
      </c>
      <c r="I62" s="202"/>
      <c r="J62" s="202">
        <v>0</v>
      </c>
      <c r="K62" s="202"/>
      <c r="L62" s="202">
        <v>8.3228739999999996E-2</v>
      </c>
      <c r="M62" s="202"/>
      <c r="N62" s="202">
        <v>9.3376200000000006E-2</v>
      </c>
      <c r="O62" s="202"/>
      <c r="P62" s="202">
        <v>0</v>
      </c>
      <c r="Q62" s="202"/>
      <c r="R62" s="202">
        <v>0</v>
      </c>
      <c r="S62" s="202"/>
      <c r="T62" s="202">
        <v>0</v>
      </c>
      <c r="U62" s="202"/>
      <c r="V62" s="202">
        <v>0</v>
      </c>
      <c r="W62" s="202"/>
      <c r="X62" s="202">
        <v>0</v>
      </c>
      <c r="Y62" s="202"/>
      <c r="Z62" s="202" t="s">
        <v>618</v>
      </c>
      <c r="AA62" s="202"/>
      <c r="AB62" s="198">
        <v>8.3228739999999996E-2</v>
      </c>
      <c r="AC62" s="200">
        <v>9.3376200000000006E-2</v>
      </c>
    </row>
    <row r="63" spans="1:29" s="190" customFormat="1" x14ac:dyDescent="0.25">
      <c r="A63" s="191" t="s">
        <v>143</v>
      </c>
      <c r="B63" s="192" t="s">
        <v>137</v>
      </c>
      <c r="C63" s="202"/>
      <c r="D63" s="206"/>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618</v>
      </c>
      <c r="AA63" s="202"/>
      <c r="AB63" s="198">
        <v>0</v>
      </c>
      <c r="AC63" s="200">
        <v>0</v>
      </c>
    </row>
    <row r="64" spans="1:29" s="190" customFormat="1" x14ac:dyDescent="0.25">
      <c r="A64" s="191" t="s">
        <v>142</v>
      </c>
      <c r="B64" s="194" t="s">
        <v>136</v>
      </c>
      <c r="C64" s="202"/>
      <c r="D64" s="206"/>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618</v>
      </c>
      <c r="AA64" s="202"/>
      <c r="AB64" s="198">
        <v>0</v>
      </c>
      <c r="AC64" s="200">
        <v>0</v>
      </c>
    </row>
    <row r="65" spans="1:29" s="190" customFormat="1" x14ac:dyDescent="0.25">
      <c r="A65" s="191" t="s">
        <v>141</v>
      </c>
      <c r="B65" s="194" t="s">
        <v>135</v>
      </c>
      <c r="C65" s="202"/>
      <c r="D65" s="206"/>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618</v>
      </c>
      <c r="AA65" s="202"/>
      <c r="AB65" s="198">
        <v>0</v>
      </c>
      <c r="AC65" s="200">
        <v>0</v>
      </c>
    </row>
    <row r="66" spans="1:29" s="190" customFormat="1" x14ac:dyDescent="0.25">
      <c r="A66" s="191" t="s">
        <v>140</v>
      </c>
      <c r="B66" s="194" t="s">
        <v>619</v>
      </c>
      <c r="C66" s="202"/>
      <c r="D66" s="206"/>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618</v>
      </c>
      <c r="AA66" s="202"/>
      <c r="AB66" s="198">
        <v>0</v>
      </c>
      <c r="AC66" s="200">
        <v>0</v>
      </c>
    </row>
    <row r="67" spans="1:29" s="190" customFormat="1" x14ac:dyDescent="0.25">
      <c r="A67" s="191" t="s">
        <v>139</v>
      </c>
      <c r="B67" s="194" t="s">
        <v>545</v>
      </c>
      <c r="C67" s="202">
        <v>2</v>
      </c>
      <c r="D67" s="206">
        <v>2</v>
      </c>
      <c r="E67" s="202"/>
      <c r="F67" s="202"/>
      <c r="G67" s="202">
        <v>0</v>
      </c>
      <c r="H67" s="202">
        <v>0</v>
      </c>
      <c r="I67" s="202"/>
      <c r="J67" s="202">
        <v>0</v>
      </c>
      <c r="K67" s="202"/>
      <c r="L67" s="202">
        <v>2</v>
      </c>
      <c r="M67" s="202"/>
      <c r="N67" s="202">
        <v>2</v>
      </c>
      <c r="O67" s="202"/>
      <c r="P67" s="202">
        <v>0</v>
      </c>
      <c r="Q67" s="202"/>
      <c r="R67" s="202">
        <v>0</v>
      </c>
      <c r="S67" s="202"/>
      <c r="T67" s="202">
        <v>0</v>
      </c>
      <c r="U67" s="202"/>
      <c r="V67" s="202">
        <v>0</v>
      </c>
      <c r="W67" s="202"/>
      <c r="X67" s="202">
        <v>0</v>
      </c>
      <c r="Y67" s="202"/>
      <c r="Z67" s="202" t="s">
        <v>618</v>
      </c>
      <c r="AA67" s="202"/>
      <c r="AB67" s="198">
        <v>2</v>
      </c>
      <c r="AC67" s="200">
        <v>2</v>
      </c>
    </row>
    <row r="68" spans="1:29" s="190" customFormat="1" x14ac:dyDescent="0.25">
      <c r="A68" s="191" t="s">
        <v>562</v>
      </c>
      <c r="B68" s="194" t="s">
        <v>546</v>
      </c>
      <c r="C68" s="202"/>
      <c r="D68" s="206"/>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618</v>
      </c>
      <c r="AA68" s="202"/>
      <c r="AB68" s="198">
        <v>0</v>
      </c>
      <c r="AC68" s="200">
        <v>0</v>
      </c>
    </row>
    <row r="69" spans="1:29" s="190" customFormat="1" x14ac:dyDescent="0.25">
      <c r="A69" s="191" t="s">
        <v>563</v>
      </c>
      <c r="B69" s="194" t="s">
        <v>547</v>
      </c>
      <c r="C69" s="202"/>
      <c r="D69" s="206"/>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618</v>
      </c>
      <c r="AA69" s="202"/>
      <c r="AB69" s="198">
        <v>0</v>
      </c>
      <c r="AC69" s="200">
        <v>0</v>
      </c>
    </row>
    <row r="70" spans="1:29" s="190" customFormat="1" x14ac:dyDescent="0.25">
      <c r="A70" s="191" t="s">
        <v>564</v>
      </c>
      <c r="B70" s="194" t="s">
        <v>549</v>
      </c>
      <c r="C70" s="189"/>
      <c r="D70" s="206"/>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618</v>
      </c>
      <c r="AA70" s="189"/>
      <c r="AB70" s="198">
        <v>0</v>
      </c>
      <c r="AC70" s="200">
        <v>0</v>
      </c>
    </row>
    <row r="71" spans="1:29" s="190" customFormat="1" x14ac:dyDescent="0.25">
      <c r="A71" s="191" t="s">
        <v>565</v>
      </c>
      <c r="B71" s="194" t="s">
        <v>551</v>
      </c>
      <c r="C71" s="189"/>
      <c r="D71" s="206"/>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618</v>
      </c>
      <c r="AA71" s="189"/>
      <c r="AB71" s="198">
        <v>0</v>
      </c>
      <c r="AC71" s="200">
        <v>0</v>
      </c>
    </row>
    <row r="72" spans="1:29" s="190" customFormat="1" x14ac:dyDescent="0.25">
      <c r="A72" s="191" t="s">
        <v>566</v>
      </c>
      <c r="B72" s="194" t="s">
        <v>553</v>
      </c>
      <c r="C72" s="189"/>
      <c r="D72" s="206"/>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618</v>
      </c>
      <c r="AA72" s="189"/>
      <c r="AB72" s="198">
        <v>0</v>
      </c>
      <c r="AC72" s="200">
        <v>0</v>
      </c>
    </row>
    <row r="73" spans="1:29" s="190" customFormat="1" x14ac:dyDescent="0.25">
      <c r="A73" s="191" t="s">
        <v>567</v>
      </c>
      <c r="B73" s="194" t="s">
        <v>555</v>
      </c>
      <c r="C73" s="189"/>
      <c r="D73" s="206"/>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618</v>
      </c>
      <c r="AA73" s="189"/>
      <c r="AB73" s="198">
        <v>0</v>
      </c>
      <c r="AC73" s="200">
        <v>0</v>
      </c>
    </row>
    <row r="74" spans="1:29" s="190" customFormat="1" ht="36.75" customHeight="1" x14ac:dyDescent="0.25">
      <c r="A74" s="187" t="s">
        <v>57</v>
      </c>
      <c r="B74" s="195" t="s">
        <v>233</v>
      </c>
      <c r="C74" s="189"/>
      <c r="D74" s="206"/>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618</v>
      </c>
      <c r="AA74" s="189"/>
      <c r="AB74" s="198">
        <v>0</v>
      </c>
      <c r="AC74" s="200">
        <v>0</v>
      </c>
    </row>
    <row r="75" spans="1:29" s="190" customFormat="1" x14ac:dyDescent="0.25">
      <c r="A75" s="187" t="s">
        <v>55</v>
      </c>
      <c r="B75" s="188" t="s">
        <v>138</v>
      </c>
      <c r="C75" s="189"/>
      <c r="D75" s="206"/>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98"/>
      <c r="AC75" s="200"/>
    </row>
    <row r="76" spans="1:29" s="190" customFormat="1" x14ac:dyDescent="0.25">
      <c r="A76" s="191" t="s">
        <v>228</v>
      </c>
      <c r="B76" s="194" t="s">
        <v>544</v>
      </c>
      <c r="C76" s="189"/>
      <c r="D76" s="189"/>
      <c r="E76" s="189"/>
      <c r="F76" s="189"/>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t="s">
        <v>618</v>
      </c>
      <c r="AA76" s="189"/>
      <c r="AB76" s="198">
        <v>0</v>
      </c>
      <c r="AC76" s="200">
        <v>0</v>
      </c>
    </row>
    <row r="77" spans="1:29" s="190" customFormat="1" ht="31.5" x14ac:dyDescent="0.25">
      <c r="A77" s="191" t="s">
        <v>229</v>
      </c>
      <c r="B77" s="194" t="s">
        <v>542</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618</v>
      </c>
      <c r="AA77" s="189"/>
      <c r="AB77" s="198">
        <v>0</v>
      </c>
      <c r="AC77" s="200">
        <v>0</v>
      </c>
    </row>
    <row r="78" spans="1:29" s="190" customFormat="1" x14ac:dyDescent="0.25">
      <c r="A78" s="191" t="s">
        <v>230</v>
      </c>
      <c r="B78" s="192" t="s">
        <v>154</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618</v>
      </c>
      <c r="AA78" s="189"/>
      <c r="AB78" s="198">
        <v>0</v>
      </c>
      <c r="AC78" s="200">
        <v>0</v>
      </c>
    </row>
    <row r="79" spans="1:29" s="190" customFormat="1" x14ac:dyDescent="0.25">
      <c r="A79" s="191" t="s">
        <v>231</v>
      </c>
      <c r="B79" s="192" t="s">
        <v>568</v>
      </c>
      <c r="C79" s="189"/>
      <c r="D79" s="196"/>
      <c r="E79" s="197"/>
      <c r="F79" s="197"/>
      <c r="G79" s="189">
        <v>0</v>
      </c>
      <c r="H79" s="189">
        <v>0</v>
      </c>
      <c r="I79" s="196"/>
      <c r="J79" s="189">
        <v>0</v>
      </c>
      <c r="K79" s="196"/>
      <c r="L79" s="189">
        <v>0</v>
      </c>
      <c r="M79" s="196"/>
      <c r="N79" s="189">
        <v>0</v>
      </c>
      <c r="O79" s="196"/>
      <c r="P79" s="189">
        <v>0</v>
      </c>
      <c r="Q79" s="196"/>
      <c r="R79" s="189">
        <v>0</v>
      </c>
      <c r="S79" s="196"/>
      <c r="T79" s="189">
        <v>0</v>
      </c>
      <c r="U79" s="196"/>
      <c r="V79" s="189">
        <v>0</v>
      </c>
      <c r="W79" s="196"/>
      <c r="X79" s="189">
        <v>0</v>
      </c>
      <c r="Y79" s="196"/>
      <c r="Z79" s="189" t="s">
        <v>618</v>
      </c>
      <c r="AA79" s="196"/>
      <c r="AB79" s="198">
        <v>0</v>
      </c>
      <c r="AC79" s="200">
        <v>0</v>
      </c>
    </row>
    <row r="80" spans="1:29" s="190" customFormat="1" x14ac:dyDescent="0.25">
      <c r="A80" s="191" t="s">
        <v>232</v>
      </c>
      <c r="B80" s="192" t="s">
        <v>545</v>
      </c>
      <c r="C80" s="189"/>
      <c r="D80" s="196"/>
      <c r="E80" s="197"/>
      <c r="F80" s="197"/>
      <c r="G80" s="189">
        <v>0</v>
      </c>
      <c r="H80" s="189">
        <v>0</v>
      </c>
      <c r="I80" s="196"/>
      <c r="J80" s="189">
        <v>0</v>
      </c>
      <c r="K80" s="196"/>
      <c r="L80" s="189">
        <v>0</v>
      </c>
      <c r="M80" s="196"/>
      <c r="N80" s="189">
        <v>0</v>
      </c>
      <c r="O80" s="196"/>
      <c r="P80" s="189">
        <v>0</v>
      </c>
      <c r="Q80" s="196"/>
      <c r="R80" s="189">
        <v>0</v>
      </c>
      <c r="S80" s="196"/>
      <c r="T80" s="189">
        <v>0</v>
      </c>
      <c r="U80" s="196"/>
      <c r="V80" s="189">
        <v>0</v>
      </c>
      <c r="W80" s="196"/>
      <c r="X80" s="189">
        <v>0</v>
      </c>
      <c r="Y80" s="196"/>
      <c r="Z80" s="189" t="s">
        <v>618</v>
      </c>
      <c r="AA80" s="196"/>
      <c r="AB80" s="198">
        <v>0</v>
      </c>
      <c r="AC80" s="200">
        <v>0</v>
      </c>
    </row>
    <row r="81" spans="1:29" s="190" customFormat="1" x14ac:dyDescent="0.25">
      <c r="A81" s="191" t="s">
        <v>569</v>
      </c>
      <c r="B81" s="192" t="s">
        <v>546</v>
      </c>
      <c r="C81" s="189"/>
      <c r="D81" s="196"/>
      <c r="E81" s="197"/>
      <c r="F81" s="197"/>
      <c r="G81" s="189">
        <v>0</v>
      </c>
      <c r="H81" s="189">
        <v>0</v>
      </c>
      <c r="I81" s="196"/>
      <c r="J81" s="189">
        <v>0</v>
      </c>
      <c r="K81" s="196"/>
      <c r="L81" s="189">
        <v>0</v>
      </c>
      <c r="M81" s="196"/>
      <c r="N81" s="189">
        <v>0</v>
      </c>
      <c r="O81" s="196"/>
      <c r="P81" s="189">
        <v>0</v>
      </c>
      <c r="Q81" s="196"/>
      <c r="R81" s="189">
        <v>0</v>
      </c>
      <c r="S81" s="196"/>
      <c r="T81" s="189">
        <v>0</v>
      </c>
      <c r="U81" s="196"/>
      <c r="V81" s="189">
        <v>0</v>
      </c>
      <c r="W81" s="196"/>
      <c r="X81" s="189">
        <v>0</v>
      </c>
      <c r="Y81" s="196"/>
      <c r="Z81" s="189" t="s">
        <v>618</v>
      </c>
      <c r="AA81" s="196"/>
      <c r="AB81" s="198">
        <v>0</v>
      </c>
      <c r="AC81" s="200">
        <v>0</v>
      </c>
    </row>
    <row r="82" spans="1:29" s="190" customFormat="1" x14ac:dyDescent="0.25">
      <c r="A82" s="191" t="s">
        <v>570</v>
      </c>
      <c r="B82" s="192" t="s">
        <v>547</v>
      </c>
      <c r="C82" s="189"/>
      <c r="D82" s="196"/>
      <c r="E82" s="197"/>
      <c r="F82" s="197"/>
      <c r="G82" s="189">
        <v>0</v>
      </c>
      <c r="H82" s="189">
        <v>0</v>
      </c>
      <c r="I82" s="196"/>
      <c r="J82" s="189">
        <v>0</v>
      </c>
      <c r="K82" s="196"/>
      <c r="L82" s="189">
        <v>0</v>
      </c>
      <c r="M82" s="196"/>
      <c r="N82" s="189">
        <v>0</v>
      </c>
      <c r="O82" s="196"/>
      <c r="P82" s="189">
        <v>0</v>
      </c>
      <c r="Q82" s="196"/>
      <c r="R82" s="189">
        <v>0</v>
      </c>
      <c r="S82" s="196"/>
      <c r="T82" s="189">
        <v>0</v>
      </c>
      <c r="U82" s="196"/>
      <c r="V82" s="189">
        <v>0</v>
      </c>
      <c r="W82" s="196"/>
      <c r="X82" s="189">
        <v>0</v>
      </c>
      <c r="Y82" s="196"/>
      <c r="Z82" s="189" t="s">
        <v>618</v>
      </c>
      <c r="AA82" s="196"/>
      <c r="AB82" s="198">
        <v>0</v>
      </c>
      <c r="AC82" s="200">
        <v>0</v>
      </c>
    </row>
    <row r="83" spans="1:29" s="190" customFormat="1" x14ac:dyDescent="0.25">
      <c r="A83" s="191" t="s">
        <v>571</v>
      </c>
      <c r="B83" s="192" t="s">
        <v>549</v>
      </c>
      <c r="C83" s="189"/>
      <c r="D83" s="196"/>
      <c r="E83" s="197"/>
      <c r="F83" s="197"/>
      <c r="G83" s="189">
        <v>0</v>
      </c>
      <c r="H83" s="189">
        <v>0</v>
      </c>
      <c r="I83" s="196"/>
      <c r="J83" s="189">
        <v>0</v>
      </c>
      <c r="K83" s="196"/>
      <c r="L83" s="189">
        <v>0</v>
      </c>
      <c r="M83" s="196"/>
      <c r="N83" s="189">
        <v>0</v>
      </c>
      <c r="O83" s="196"/>
      <c r="P83" s="189">
        <v>0</v>
      </c>
      <c r="Q83" s="196"/>
      <c r="R83" s="189">
        <v>0</v>
      </c>
      <c r="S83" s="196"/>
      <c r="T83" s="189">
        <v>0</v>
      </c>
      <c r="U83" s="196"/>
      <c r="V83" s="189">
        <v>0</v>
      </c>
      <c r="W83" s="196"/>
      <c r="X83" s="189">
        <v>0</v>
      </c>
      <c r="Y83" s="196"/>
      <c r="Z83" s="189" t="s">
        <v>618</v>
      </c>
      <c r="AA83" s="196"/>
      <c r="AB83" s="198">
        <v>0</v>
      </c>
      <c r="AC83" s="200">
        <v>0</v>
      </c>
    </row>
    <row r="84" spans="1:29" s="190" customFormat="1" x14ac:dyDescent="0.25">
      <c r="A84" s="191" t="s">
        <v>572</v>
      </c>
      <c r="B84" s="192" t="s">
        <v>551</v>
      </c>
      <c r="C84" s="189"/>
      <c r="D84" s="196"/>
      <c r="E84" s="197"/>
      <c r="F84" s="197"/>
      <c r="G84" s="189">
        <v>0</v>
      </c>
      <c r="H84" s="189">
        <v>0</v>
      </c>
      <c r="I84" s="196"/>
      <c r="J84" s="189">
        <v>0</v>
      </c>
      <c r="K84" s="196"/>
      <c r="L84" s="189">
        <v>0</v>
      </c>
      <c r="M84" s="196"/>
      <c r="N84" s="189">
        <v>0</v>
      </c>
      <c r="O84" s="196"/>
      <c r="P84" s="189">
        <v>0</v>
      </c>
      <c r="Q84" s="196"/>
      <c r="R84" s="189">
        <v>0</v>
      </c>
      <c r="S84" s="196"/>
      <c r="T84" s="189">
        <v>0</v>
      </c>
      <c r="U84" s="196"/>
      <c r="V84" s="189">
        <v>0</v>
      </c>
      <c r="W84" s="196"/>
      <c r="X84" s="189">
        <v>0</v>
      </c>
      <c r="Y84" s="196"/>
      <c r="Z84" s="189" t="s">
        <v>618</v>
      </c>
      <c r="AA84" s="196"/>
      <c r="AB84" s="198">
        <v>0</v>
      </c>
      <c r="AC84" s="200">
        <v>0</v>
      </c>
    </row>
    <row r="85" spans="1:29" s="190" customFormat="1" x14ac:dyDescent="0.25">
      <c r="A85" s="191" t="s">
        <v>573</v>
      </c>
      <c r="B85" s="192" t="s">
        <v>553</v>
      </c>
      <c r="C85" s="189"/>
      <c r="D85" s="196"/>
      <c r="E85" s="197"/>
      <c r="F85" s="197"/>
      <c r="G85" s="189">
        <v>0</v>
      </c>
      <c r="H85" s="189">
        <v>0</v>
      </c>
      <c r="I85" s="196"/>
      <c r="J85" s="189">
        <v>0</v>
      </c>
      <c r="K85" s="196"/>
      <c r="L85" s="189">
        <v>0</v>
      </c>
      <c r="M85" s="196"/>
      <c r="N85" s="189">
        <v>0</v>
      </c>
      <c r="O85" s="196"/>
      <c r="P85" s="189">
        <v>0</v>
      </c>
      <c r="Q85" s="196"/>
      <c r="R85" s="189">
        <v>0</v>
      </c>
      <c r="S85" s="196"/>
      <c r="T85" s="189">
        <v>0</v>
      </c>
      <c r="U85" s="196"/>
      <c r="V85" s="189">
        <v>0</v>
      </c>
      <c r="W85" s="196"/>
      <c r="X85" s="189">
        <v>0</v>
      </c>
      <c r="Y85" s="196"/>
      <c r="Z85" s="189" t="s">
        <v>618</v>
      </c>
      <c r="AA85" s="196"/>
      <c r="AB85" s="198">
        <v>0</v>
      </c>
      <c r="AC85" s="200">
        <v>0</v>
      </c>
    </row>
    <row r="86" spans="1:29" s="190" customFormat="1" ht="13.5" customHeight="1" x14ac:dyDescent="0.25">
      <c r="A86" s="191" t="s">
        <v>574</v>
      </c>
      <c r="B86" s="192" t="s">
        <v>555</v>
      </c>
      <c r="C86" s="189"/>
      <c r="D86" s="196"/>
      <c r="E86" s="197"/>
      <c r="F86" s="197"/>
      <c r="G86" s="189">
        <v>0</v>
      </c>
      <c r="H86" s="189">
        <v>0</v>
      </c>
      <c r="I86" s="196"/>
      <c r="J86" s="189">
        <v>0</v>
      </c>
      <c r="K86" s="196"/>
      <c r="L86" s="189">
        <v>0</v>
      </c>
      <c r="M86" s="196"/>
      <c r="N86" s="189">
        <v>0</v>
      </c>
      <c r="O86" s="196"/>
      <c r="P86" s="189">
        <v>0</v>
      </c>
      <c r="Q86" s="196"/>
      <c r="R86" s="189">
        <v>0</v>
      </c>
      <c r="S86" s="196"/>
      <c r="T86" s="189">
        <v>0</v>
      </c>
      <c r="U86" s="196"/>
      <c r="V86" s="189">
        <v>0</v>
      </c>
      <c r="W86" s="196"/>
      <c r="X86" s="189">
        <v>0</v>
      </c>
      <c r="Y86" s="196"/>
      <c r="Z86" s="189" t="s">
        <v>618</v>
      </c>
      <c r="AA86" s="196"/>
      <c r="AB86" s="198">
        <v>0</v>
      </c>
      <c r="AC86" s="200">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zoomScale="85" zoomScaleSheetLayoutView="85"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296" t="str">
        <f>'1. паспорт местоположение'!A12:C12</f>
        <v>N_TP1200.AS.0008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66" t="s">
        <v>500</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67" t="s">
        <v>51</v>
      </c>
      <c r="B22" s="470" t="s">
        <v>23</v>
      </c>
      <c r="C22" s="467" t="s">
        <v>50</v>
      </c>
      <c r="D22" s="467" t="s">
        <v>49</v>
      </c>
      <c r="E22" s="473" t="s">
        <v>511</v>
      </c>
      <c r="F22" s="474"/>
      <c r="G22" s="474"/>
      <c r="H22" s="474"/>
      <c r="I22" s="474"/>
      <c r="J22" s="474"/>
      <c r="K22" s="474"/>
      <c r="L22" s="475"/>
      <c r="M22" s="467" t="s">
        <v>48</v>
      </c>
      <c r="N22" s="467" t="s">
        <v>47</v>
      </c>
      <c r="O22" s="467" t="s">
        <v>46</v>
      </c>
      <c r="P22" s="476" t="s">
        <v>263</v>
      </c>
      <c r="Q22" s="476" t="s">
        <v>45</v>
      </c>
      <c r="R22" s="476" t="s">
        <v>44</v>
      </c>
      <c r="S22" s="476" t="s">
        <v>43</v>
      </c>
      <c r="T22" s="476"/>
      <c r="U22" s="477" t="s">
        <v>42</v>
      </c>
      <c r="V22" s="477" t="s">
        <v>41</v>
      </c>
      <c r="W22" s="476" t="s">
        <v>40</v>
      </c>
      <c r="X22" s="476" t="s">
        <v>39</v>
      </c>
      <c r="Y22" s="476" t="s">
        <v>38</v>
      </c>
      <c r="Z22" s="490"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0" t="s">
        <v>24</v>
      </c>
    </row>
    <row r="23" spans="1:48" s="22" customFormat="1" ht="64.5" customHeight="1" x14ac:dyDescent="0.25">
      <c r="A23" s="468"/>
      <c r="B23" s="471"/>
      <c r="C23" s="468"/>
      <c r="D23" s="468"/>
      <c r="E23" s="482" t="s">
        <v>22</v>
      </c>
      <c r="F23" s="484" t="s">
        <v>137</v>
      </c>
      <c r="G23" s="484" t="s">
        <v>136</v>
      </c>
      <c r="H23" s="484" t="s">
        <v>135</v>
      </c>
      <c r="I23" s="488" t="s">
        <v>419</v>
      </c>
      <c r="J23" s="488" t="s">
        <v>420</v>
      </c>
      <c r="K23" s="488" t="s">
        <v>421</v>
      </c>
      <c r="L23" s="484" t="s">
        <v>79</v>
      </c>
      <c r="M23" s="468"/>
      <c r="N23" s="468"/>
      <c r="O23" s="468"/>
      <c r="P23" s="476"/>
      <c r="Q23" s="476"/>
      <c r="R23" s="476"/>
      <c r="S23" s="486" t="s">
        <v>1</v>
      </c>
      <c r="T23" s="486" t="s">
        <v>10</v>
      </c>
      <c r="U23" s="477"/>
      <c r="V23" s="477"/>
      <c r="W23" s="476"/>
      <c r="X23" s="476"/>
      <c r="Y23" s="476"/>
      <c r="Z23" s="476"/>
      <c r="AA23" s="476"/>
      <c r="AB23" s="476"/>
      <c r="AC23" s="476"/>
      <c r="AD23" s="476"/>
      <c r="AE23" s="476"/>
      <c r="AF23" s="476" t="s">
        <v>21</v>
      </c>
      <c r="AG23" s="476"/>
      <c r="AH23" s="476" t="s">
        <v>20</v>
      </c>
      <c r="AI23" s="476"/>
      <c r="AJ23" s="467" t="s">
        <v>19</v>
      </c>
      <c r="AK23" s="467" t="s">
        <v>18</v>
      </c>
      <c r="AL23" s="467" t="s">
        <v>17</v>
      </c>
      <c r="AM23" s="467" t="s">
        <v>16</v>
      </c>
      <c r="AN23" s="467" t="s">
        <v>15</v>
      </c>
      <c r="AO23" s="467" t="s">
        <v>14</v>
      </c>
      <c r="AP23" s="467" t="s">
        <v>13</v>
      </c>
      <c r="AQ23" s="478" t="s">
        <v>10</v>
      </c>
      <c r="AR23" s="476"/>
      <c r="AS23" s="476"/>
      <c r="AT23" s="476"/>
      <c r="AU23" s="476"/>
      <c r="AV23" s="481"/>
    </row>
    <row r="24" spans="1:48" s="22"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37" t="s">
        <v>12</v>
      </c>
      <c r="AG24" s="137" t="s">
        <v>11</v>
      </c>
      <c r="AH24" s="138" t="s">
        <v>1</v>
      </c>
      <c r="AI24" s="138" t="s">
        <v>10</v>
      </c>
      <c r="AJ24" s="469"/>
      <c r="AK24" s="469"/>
      <c r="AL24" s="469"/>
      <c r="AM24" s="469"/>
      <c r="AN24" s="469"/>
      <c r="AO24" s="469"/>
      <c r="AP24" s="469"/>
      <c r="AQ24" s="479"/>
      <c r="AR24" s="476"/>
      <c r="AS24" s="476"/>
      <c r="AT24" s="476"/>
      <c r="AU24" s="476"/>
      <c r="AV24" s="4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68</v>
      </c>
    </row>
    <row r="2" spans="1:8" ht="18.75" x14ac:dyDescent="0.3">
      <c r="B2" s="15" t="s">
        <v>9</v>
      </c>
    </row>
    <row r="3" spans="1:8" ht="18.75" x14ac:dyDescent="0.3">
      <c r="B3" s="15" t="s">
        <v>519</v>
      </c>
    </row>
    <row r="4" spans="1:8" x14ac:dyDescent="0.25">
      <c r="B4" s="38"/>
    </row>
    <row r="5" spans="1:8" ht="18.75" x14ac:dyDescent="0.3">
      <c r="A5" s="453" t="str">
        <f>'1. паспорт местоположение'!A5:C5</f>
        <v>Год раскрытия информации: 2025 год</v>
      </c>
      <c r="B5" s="453"/>
      <c r="C5" s="67"/>
      <c r="D5" s="67"/>
      <c r="E5" s="67"/>
      <c r="F5" s="67"/>
      <c r="G5" s="67"/>
      <c r="H5" s="67"/>
    </row>
    <row r="6" spans="1:8" ht="18.75" x14ac:dyDescent="0.3">
      <c r="A6" s="142"/>
      <c r="B6" s="142"/>
      <c r="C6" s="142"/>
      <c r="D6" s="142"/>
      <c r="E6" s="142"/>
      <c r="F6" s="142"/>
      <c r="G6" s="142"/>
      <c r="H6" s="142"/>
    </row>
    <row r="7" spans="1:8" ht="18.75" x14ac:dyDescent="0.25">
      <c r="A7" s="301" t="s">
        <v>8</v>
      </c>
      <c r="B7" s="301"/>
      <c r="C7" s="141"/>
      <c r="D7" s="141"/>
      <c r="E7" s="141"/>
      <c r="F7" s="141"/>
      <c r="G7" s="141"/>
      <c r="H7" s="141"/>
    </row>
    <row r="8" spans="1:8" ht="18.75" x14ac:dyDescent="0.25">
      <c r="A8" s="141"/>
      <c r="B8" s="141"/>
      <c r="C8" s="141"/>
      <c r="D8" s="141"/>
      <c r="E8" s="141"/>
      <c r="F8" s="141"/>
      <c r="G8" s="141"/>
      <c r="H8" s="141"/>
    </row>
    <row r="9" spans="1:8" x14ac:dyDescent="0.25">
      <c r="A9" s="296" t="str">
        <f>'1. паспорт местоположение'!A9:C9</f>
        <v>АО  «Россети Тюмень»</v>
      </c>
      <c r="B9" s="296"/>
      <c r="C9" s="139"/>
      <c r="D9" s="139"/>
      <c r="E9" s="139"/>
      <c r="F9" s="139"/>
      <c r="G9" s="139"/>
      <c r="H9" s="139"/>
    </row>
    <row r="10" spans="1:8" x14ac:dyDescent="0.25">
      <c r="A10" s="297" t="s">
        <v>7</v>
      </c>
      <c r="B10" s="297"/>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296" t="str">
        <f>'1. паспорт местоположение'!A12:C12</f>
        <v>N_TP1200.AS.0008</v>
      </c>
      <c r="B12" s="296"/>
      <c r="C12" s="139"/>
      <c r="D12" s="139"/>
      <c r="E12" s="139"/>
      <c r="F12" s="139"/>
      <c r="G12" s="139"/>
      <c r="H12" s="139"/>
    </row>
    <row r="13" spans="1:8" x14ac:dyDescent="0.25">
      <c r="A13" s="297" t="s">
        <v>6</v>
      </c>
      <c r="B13" s="297"/>
      <c r="C13" s="140"/>
      <c r="D13" s="140"/>
      <c r="E13" s="140"/>
      <c r="F13" s="140"/>
      <c r="G13" s="140"/>
      <c r="H13" s="140"/>
    </row>
    <row r="14" spans="1:8" ht="18.75" x14ac:dyDescent="0.25">
      <c r="A14" s="11"/>
      <c r="B14" s="11"/>
      <c r="C14" s="11"/>
      <c r="D14" s="11"/>
      <c r="E14" s="11"/>
      <c r="F14" s="11"/>
      <c r="G14" s="11"/>
      <c r="H14" s="11"/>
    </row>
    <row r="15" spans="1:8" ht="58.5" customHeight="1" x14ac:dyDescent="0.25">
      <c r="A15" s="31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10"/>
      <c r="C15" s="139"/>
      <c r="D15" s="139"/>
      <c r="E15" s="139"/>
      <c r="F15" s="139"/>
      <c r="G15" s="139"/>
      <c r="H15" s="139"/>
    </row>
    <row r="16" spans="1:8" x14ac:dyDescent="0.25">
      <c r="A16" s="297" t="s">
        <v>5</v>
      </c>
      <c r="B16" s="297"/>
      <c r="C16" s="140"/>
      <c r="D16" s="140"/>
      <c r="E16" s="140"/>
      <c r="F16" s="140"/>
      <c r="G16" s="140"/>
      <c r="H16" s="140"/>
    </row>
    <row r="17" spans="1:2" x14ac:dyDescent="0.25">
      <c r="B17" s="114"/>
    </row>
    <row r="18" spans="1:2" ht="33.75" customHeight="1" x14ac:dyDescent="0.25">
      <c r="A18" s="494" t="s">
        <v>501</v>
      </c>
      <c r="B18" s="495"/>
    </row>
    <row r="19" spans="1:2" x14ac:dyDescent="0.25">
      <c r="B19" s="38"/>
    </row>
    <row r="20" spans="1:2" ht="16.5" thickBot="1" x14ac:dyDescent="0.3">
      <c r="B20" s="115"/>
    </row>
    <row r="21" spans="1:2" ht="56.25" customHeight="1" thickBot="1" x14ac:dyDescent="0.3">
      <c r="A21" s="116" t="s">
        <v>370</v>
      </c>
      <c r="B21" s="20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row>
    <row r="22" spans="1:2" ht="16.5" thickBot="1" x14ac:dyDescent="0.3">
      <c r="A22" s="116" t="s">
        <v>371</v>
      </c>
      <c r="B22" s="209" t="s">
        <v>522</v>
      </c>
    </row>
    <row r="23" spans="1:2" ht="16.5" thickBot="1" x14ac:dyDescent="0.3">
      <c r="A23" s="116" t="s">
        <v>336</v>
      </c>
      <c r="B23" s="210" t="s">
        <v>525</v>
      </c>
    </row>
    <row r="24" spans="1:2" ht="16.5" thickBot="1" x14ac:dyDescent="0.3">
      <c r="A24" s="116" t="s">
        <v>372</v>
      </c>
      <c r="B24" s="211" t="s">
        <v>588</v>
      </c>
    </row>
    <row r="25" spans="1:2" ht="16.5" thickBot="1" x14ac:dyDescent="0.3">
      <c r="A25" s="117" t="s">
        <v>373</v>
      </c>
      <c r="B25" s="209">
        <v>2026</v>
      </c>
    </row>
    <row r="26" spans="1:2" ht="16.5" thickBot="1" x14ac:dyDescent="0.3">
      <c r="A26" s="118" t="s">
        <v>374</v>
      </c>
      <c r="B26" s="212" t="s">
        <v>590</v>
      </c>
    </row>
    <row r="27" spans="1:2" ht="29.25" thickBot="1" x14ac:dyDescent="0.3">
      <c r="A27" s="124" t="s">
        <v>577</v>
      </c>
      <c r="B27" s="213">
        <v>0.11132674000000001</v>
      </c>
    </row>
    <row r="28" spans="1:2" ht="16.5" thickBot="1" x14ac:dyDescent="0.3">
      <c r="A28" s="120" t="s">
        <v>375</v>
      </c>
      <c r="B28" s="209" t="s">
        <v>578</v>
      </c>
    </row>
    <row r="29" spans="1:2" ht="29.25" thickBot="1" x14ac:dyDescent="0.3">
      <c r="A29" s="125" t="s">
        <v>376</v>
      </c>
      <c r="B29" s="120"/>
    </row>
    <row r="30" spans="1:2" ht="29.25" thickBot="1" x14ac:dyDescent="0.3">
      <c r="A30" s="125" t="s">
        <v>377</v>
      </c>
      <c r="B30" s="120"/>
    </row>
    <row r="31" spans="1:2" ht="16.5" thickBot="1" x14ac:dyDescent="0.3">
      <c r="A31" s="120" t="s">
        <v>378</v>
      </c>
      <c r="B31" s="120"/>
    </row>
    <row r="32" spans="1:2" ht="29.25" thickBot="1" x14ac:dyDescent="0.3">
      <c r="A32" s="125" t="s">
        <v>379</v>
      </c>
      <c r="B32" s="120"/>
    </row>
    <row r="33" spans="1:2" ht="16.5" thickBot="1" x14ac:dyDescent="0.3">
      <c r="A33" s="120" t="s">
        <v>380</v>
      </c>
      <c r="B33" s="120"/>
    </row>
    <row r="34" spans="1:2" ht="16.5" thickBot="1" x14ac:dyDescent="0.3">
      <c r="A34" s="120" t="s">
        <v>381</v>
      </c>
      <c r="B34" s="120"/>
    </row>
    <row r="35" spans="1:2" ht="16.5" thickBot="1" x14ac:dyDescent="0.3">
      <c r="A35" s="120" t="s">
        <v>382</v>
      </c>
      <c r="B35" s="120"/>
    </row>
    <row r="36" spans="1:2" ht="16.5" thickBot="1" x14ac:dyDescent="0.3">
      <c r="A36" s="120" t="s">
        <v>383</v>
      </c>
      <c r="B36" s="120"/>
    </row>
    <row r="37" spans="1:2" ht="29.25" thickBot="1" x14ac:dyDescent="0.3">
      <c r="A37" s="125" t="s">
        <v>384</v>
      </c>
      <c r="B37" s="120"/>
    </row>
    <row r="38" spans="1:2" ht="16.5" thickBot="1" x14ac:dyDescent="0.3">
      <c r="A38" s="120" t="s">
        <v>380</v>
      </c>
      <c r="B38" s="120"/>
    </row>
    <row r="39" spans="1:2" ht="16.5" thickBot="1" x14ac:dyDescent="0.3">
      <c r="A39" s="120" t="s">
        <v>381</v>
      </c>
      <c r="B39" s="120"/>
    </row>
    <row r="40" spans="1:2" ht="16.5" thickBot="1" x14ac:dyDescent="0.3">
      <c r="A40" s="120" t="s">
        <v>382</v>
      </c>
      <c r="B40" s="120"/>
    </row>
    <row r="41" spans="1:2" ht="16.5" thickBot="1" x14ac:dyDescent="0.3">
      <c r="A41" s="120" t="s">
        <v>383</v>
      </c>
      <c r="B41" s="120"/>
    </row>
    <row r="42" spans="1:2" ht="29.25" thickBot="1" x14ac:dyDescent="0.3">
      <c r="A42" s="125" t="s">
        <v>385</v>
      </c>
      <c r="B42" s="120"/>
    </row>
    <row r="43" spans="1:2" ht="16.5" thickBot="1" x14ac:dyDescent="0.3">
      <c r="A43" s="120" t="s">
        <v>380</v>
      </c>
      <c r="B43" s="120"/>
    </row>
    <row r="44" spans="1:2" ht="16.5" thickBot="1" x14ac:dyDescent="0.3">
      <c r="A44" s="120" t="s">
        <v>381</v>
      </c>
      <c r="B44" s="120"/>
    </row>
    <row r="45" spans="1:2" ht="16.5" thickBot="1" x14ac:dyDescent="0.3">
      <c r="A45" s="120" t="s">
        <v>382</v>
      </c>
      <c r="B45" s="120"/>
    </row>
    <row r="46" spans="1:2" ht="16.5" thickBot="1" x14ac:dyDescent="0.3">
      <c r="A46" s="120" t="s">
        <v>383</v>
      </c>
      <c r="B46" s="120"/>
    </row>
    <row r="47" spans="1:2" ht="29.25" thickBot="1" x14ac:dyDescent="0.3">
      <c r="A47" s="119" t="s">
        <v>386</v>
      </c>
      <c r="B47" s="126"/>
    </row>
    <row r="48" spans="1:2" ht="16.5" thickBot="1" x14ac:dyDescent="0.3">
      <c r="A48" s="121" t="s">
        <v>378</v>
      </c>
      <c r="B48" s="126"/>
    </row>
    <row r="49" spans="1:2" ht="16.5" thickBot="1" x14ac:dyDescent="0.3">
      <c r="A49" s="121" t="s">
        <v>387</v>
      </c>
      <c r="B49" s="126"/>
    </row>
    <row r="50" spans="1:2" ht="16.5" thickBot="1" x14ac:dyDescent="0.3">
      <c r="A50" s="121" t="s">
        <v>388</v>
      </c>
      <c r="B50" s="126"/>
    </row>
    <row r="51" spans="1:2" ht="16.5" thickBot="1" x14ac:dyDescent="0.3">
      <c r="A51" s="121" t="s">
        <v>389</v>
      </c>
      <c r="B51" s="126"/>
    </row>
    <row r="52" spans="1:2" ht="16.5" thickBot="1" x14ac:dyDescent="0.3">
      <c r="A52" s="117" t="s">
        <v>390</v>
      </c>
      <c r="B52" s="127"/>
    </row>
    <row r="53" spans="1:2" ht="16.5" thickBot="1" x14ac:dyDescent="0.3">
      <c r="A53" s="117" t="s">
        <v>391</v>
      </c>
      <c r="B53" s="127"/>
    </row>
    <row r="54" spans="1:2" ht="16.5" thickBot="1" x14ac:dyDescent="0.3">
      <c r="A54" s="117" t="s">
        <v>392</v>
      </c>
      <c r="B54" s="127"/>
    </row>
    <row r="55" spans="1:2" ht="16.5" thickBot="1" x14ac:dyDescent="0.3">
      <c r="A55" s="118" t="s">
        <v>393</v>
      </c>
      <c r="B55" s="181"/>
    </row>
    <row r="56" spans="1:2" ht="15.75" customHeight="1" x14ac:dyDescent="0.25">
      <c r="A56" s="119" t="s">
        <v>394</v>
      </c>
      <c r="B56" s="496" t="s">
        <v>527</v>
      </c>
    </row>
    <row r="57" spans="1:2" x14ac:dyDescent="0.25">
      <c r="A57" s="122" t="s">
        <v>395</v>
      </c>
      <c r="B57" s="496"/>
    </row>
    <row r="58" spans="1:2" x14ac:dyDescent="0.25">
      <c r="A58" s="122" t="s">
        <v>396</v>
      </c>
      <c r="B58" s="496"/>
    </row>
    <row r="59" spans="1:2" x14ac:dyDescent="0.25">
      <c r="A59" s="122" t="s">
        <v>397</v>
      </c>
      <c r="B59" s="496"/>
    </row>
    <row r="60" spans="1:2" x14ac:dyDescent="0.25">
      <c r="A60" s="122" t="s">
        <v>398</v>
      </c>
      <c r="B60" s="496"/>
    </row>
    <row r="61" spans="1:2" ht="16.5" thickBot="1" x14ac:dyDescent="0.3">
      <c r="A61" s="123" t="s">
        <v>399</v>
      </c>
      <c r="B61" s="496"/>
    </row>
    <row r="62" spans="1:2" ht="30.75" thickBot="1" x14ac:dyDescent="0.3">
      <c r="A62" s="121" t="s">
        <v>400</v>
      </c>
      <c r="B62" s="214"/>
    </row>
    <row r="63" spans="1:2" ht="29.25" thickBot="1" x14ac:dyDescent="0.3">
      <c r="A63" s="117" t="s">
        <v>401</v>
      </c>
      <c r="B63" s="215"/>
    </row>
    <row r="64" spans="1:2" ht="16.5" thickBot="1" x14ac:dyDescent="0.3">
      <c r="A64" s="121" t="s">
        <v>378</v>
      </c>
      <c r="B64" s="216"/>
    </row>
    <row r="65" spans="1:2" ht="16.5" thickBot="1" x14ac:dyDescent="0.3">
      <c r="A65" s="121" t="s">
        <v>402</v>
      </c>
      <c r="B65" s="215"/>
    </row>
    <row r="66" spans="1:2" ht="16.5" thickBot="1" x14ac:dyDescent="0.3">
      <c r="A66" s="121" t="s">
        <v>403</v>
      </c>
      <c r="B66" s="216"/>
    </row>
    <row r="67" spans="1:2" ht="16.5" thickBot="1" x14ac:dyDescent="0.3">
      <c r="A67" s="128" t="s">
        <v>404</v>
      </c>
      <c r="B67" s="217" t="s">
        <v>536</v>
      </c>
    </row>
    <row r="68" spans="1:2" ht="16.5" thickBot="1" x14ac:dyDescent="0.3">
      <c r="A68" s="117" t="s">
        <v>405</v>
      </c>
      <c r="B68" s="218"/>
    </row>
    <row r="69" spans="1:2" ht="16.5" thickBot="1" x14ac:dyDescent="0.3">
      <c r="A69" s="122" t="s">
        <v>406</v>
      </c>
      <c r="B69" s="216"/>
    </row>
    <row r="70" spans="1:2" ht="16.5" thickBot="1" x14ac:dyDescent="0.3">
      <c r="A70" s="122" t="s">
        <v>407</v>
      </c>
      <c r="B70" s="216"/>
    </row>
    <row r="71" spans="1:2" ht="16.5" thickBot="1" x14ac:dyDescent="0.3">
      <c r="A71" s="122" t="s">
        <v>408</v>
      </c>
      <c r="B71" s="216"/>
    </row>
    <row r="72" spans="1:2" ht="29.25" thickBot="1" x14ac:dyDescent="0.3">
      <c r="A72" s="129" t="s">
        <v>409</v>
      </c>
      <c r="B72" s="216" t="s">
        <v>528</v>
      </c>
    </row>
    <row r="73" spans="1:2" ht="28.5" customHeight="1" x14ac:dyDescent="0.25">
      <c r="A73" s="119" t="s">
        <v>410</v>
      </c>
      <c r="B73" s="491" t="s">
        <v>529</v>
      </c>
    </row>
    <row r="74" spans="1:2" x14ac:dyDescent="0.25">
      <c r="A74" s="122" t="s">
        <v>411</v>
      </c>
      <c r="B74" s="492"/>
    </row>
    <row r="75" spans="1:2" x14ac:dyDescent="0.25">
      <c r="A75" s="122" t="s">
        <v>412</v>
      </c>
      <c r="B75" s="492"/>
    </row>
    <row r="76" spans="1:2" x14ac:dyDescent="0.25">
      <c r="A76" s="122" t="s">
        <v>413</v>
      </c>
      <c r="B76" s="492"/>
    </row>
    <row r="77" spans="1:2" x14ac:dyDescent="0.25">
      <c r="A77" s="122" t="s">
        <v>414</v>
      </c>
      <c r="B77" s="492"/>
    </row>
    <row r="78" spans="1:2" ht="16.5" thickBot="1" x14ac:dyDescent="0.3">
      <c r="A78" s="130" t="s">
        <v>415</v>
      </c>
      <c r="B78" s="493"/>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2025-12-10T11:16:18Z</dcterms:modified>
</cp:coreProperties>
</file>