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4\"/>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3" l="1"/>
  <c r="A12" i="23"/>
  <c r="B54" i="22" l="1"/>
  <c r="B52" i="22" l="1"/>
  <c r="B29" i="22" l="1"/>
  <c r="B30" i="22"/>
  <c r="B32" i="22"/>
  <c r="B34" i="22" l="1"/>
  <c r="A15" i="14" l="1"/>
  <c r="A12" i="14"/>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<sst xmlns="http://schemas.openxmlformats.org/spreadsheetml/2006/main" count="1089" uniqueCount="578">
  <si>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</si>
  <si>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</si>
  <si>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</si>
  <si>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</si>
  <si>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</si>
  <si>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</si>
  <si>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</si>
  <si>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</si>
  <si>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</si>
  <si>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</si>
  <si>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</si>
  <si>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</si>
  <si>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</si>
  <si>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</si>
  <si>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</si>
  <si>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</si>
  <si>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</si>
  <si>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</si>
  <si>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</si>
  <si>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</si>
  <si>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</si>
  <si>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</si>
  <si>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</si>
  <si>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</si>
  <si>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</si>
  <si>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</si>
  <si>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</si>
  <si>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</si>
  <si>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</si>
  <si>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</si>
  <si>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</si>
  <si>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</si>
  <si>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</si>
  <si>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</si>
  <si>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</si>
  <si>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</si>
  <si>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</si>
  <si>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</si>
  <si>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</si>
  <si>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</si>
  <si>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</si>
  <si>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</si>
  <si>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</si>
  <si>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</si>
  <si>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</si>
  <si>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</si>
  <si>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</si>
  <si>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</si>
  <si>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</si>
  <si>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</si>
  <si>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</si>
  <si>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</si>
  <si>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</si>
  <si>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</si>
  <si>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</si>
  <si>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</si>
  <si>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</si>
  <si>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</si>
  <si>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</si>
  <si>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</si>
  <si>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</si>
  <si>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</si>
  <si>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</si>
  <si>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</si>
  <si>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</si>
  <si>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</si>
  <si>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</si>
  <si>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</si>
  <si>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</si>
  <si>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</si>
  <si>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</si>
  <si>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</si>
  <si>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</si>
  <si>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</si>
  <si>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</si>
  <si>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</si>
  <si>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</si>
  <si>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</si>
  <si>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</si>
  <si>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</si>
  <si>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</si>
  <si>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</si>
  <si>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</si>
  <si>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</si>
  <si>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</si>
  <si>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</si>
  <si>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</si>
  <si>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</si>
  <si>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</si>
  <si>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</si>
  <si>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</si>
  <si>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</si>
  <si>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</si>
  <si>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</si>
  <si>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</si>
  <si>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</si>
  <si>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</si>
  <si>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</si>
  <si>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</si>
  <si>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</si>
  <si>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</si>
  <si>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</si>
  <si>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</si>
  <si>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</si>
  <si>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</si>
  <si>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</si>
  <si>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</si>
  <si>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</si>
  <si>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</si>
  <si>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</si>
  <si>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</si>
  <si>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</si>
  <si>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</si>
  <si>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</si>
  <si>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</si>
  <si>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</si>
  <si>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</si>
  <si>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</si>
  <si>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</si>
  <si>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</si>
  <si>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</si>
  <si>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</si>
  <si>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</si>
  <si>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</si>
  <si>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</si>
  <si>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</si>
  <si>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</si>
  <si>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</si>
  <si>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</si>
  <si>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</si>
  <si>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</si>
  <si>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</si>
  <si>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</si>
  <si>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</si>
  <si>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</si>
  <si>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</si>
  <si>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</si>
  <si>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</si>
  <si>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</si>
  <si>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</si>
  <si>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</si>
  <si>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</si>
  <si>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</si>
  <si>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</si>
  <si>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</si>
  <si>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</si>
  <si>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</si>
  <si>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</si>
  <si>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</si>
  <si>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</si>
  <si>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</si>
  <si>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</si>
  <si>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</si>
  <si>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</si>
  <si>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</si>
  <si>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</si>
  <si>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</si>
  <si>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</si>
  <si>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</si>
  <si>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</si>
  <si>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</si>
  <si>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</si>
  <si>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</si>
  <si>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</si>
  <si>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</si>
  <si>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</si>
  <si>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</si>
  <si>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</si>
  <si>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</si>
  <si>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</si>
  <si>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</si>
  <si>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</si>
  <si>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</si>
  <si>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</si>
  <si>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</si>
  <si>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</si>
  <si>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</si>
  <si>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</si>
  <si>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</si>
  <si>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</si>
  <si>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</si>
  <si>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</si>
  <si>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</si>
  <si>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</si>
  <si>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</si>
  <si>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</si>
  <si>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</si>
  <si>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</si>
  <si>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</si>
  <si>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</si>
  <si>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</si>
  <si>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</si>
  <si>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</si>
  <si>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</si>
  <si>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</si>
  <si>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</si>
  <si>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</si>
  <si>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</si>
  <si>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</si>
  <si>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</si>
  <si>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</si>
  <si>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</si>
  <si>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</si>
  <si>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</si>
  <si>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</si>
  <si>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</si>
  <si>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</si>
  <si>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</si>
  <si>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</si>
  <si>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</si>
  <si>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</si>
  <si>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</si>
  <si>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</si>
  <si>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</si>
  <si>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</si>
  <si>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</si>
  <si>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</si>
  <si>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</si>
  <si>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</si>
  <si>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</si>
  <si>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</si>
  <si>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</si>
  <si>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</si>
  <si>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</si>
  <si>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</si>
  <si>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</si>
  <si>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</si>
  <si>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</si>
  <si>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</si>
  <si>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</si>
  <si>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</si>
  <si>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</si>
  <si>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</si>
  <si>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</si>
  <si>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</si>
  <si>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</si>
  <si>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</si>
  <si>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</si>
  <si>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</si>
  <si>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</si>
  <si>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</si>
  <si>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</si>
  <si>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</si>
  <si>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</si>
  <si>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</si>
  <si>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</si>
  <si>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</si>
  <si>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</si>
  <si>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</si>
  <si>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</si>
  <si>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</si>
  <si>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</si>
  <si>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</si>
  <si>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</si>
  <si>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</si>
  <si>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</si>
  <si>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</si>
  <si>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</si>
  <si>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</si>
  <si>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</si>
  <si>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</si>
  <si>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</si>
  <si>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</si>
  <si>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</si>
  <si>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</si>
  <si>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</si>
  <si>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</si>
  <si>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</si>
  <si>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</si>
  <si>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</si>
  <si>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</si>
  <si>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</si>
  <si>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</si>
  <si>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</si>
  <si>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</si>
  <si>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</si>
  <si>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</si>
  <si>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</si>
  <si>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</si>
  <si>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</si>
  <si>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</si>
  <si>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</si>
  <si>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</si>
  <si>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</si>
  <si>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</si>
  <si>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</si>
  <si>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</si>
  <si>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</si>
  <si>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</si>
  <si>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</si>
  <si>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</si>
  <si>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</si>
  <si>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</si>
  <si>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</si>
  <si>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</si>
  <si>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</si>
  <si>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</si>
  <si>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</si>
  <si>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</si>
  <si>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</si>
  <si>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</si>
  <si>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</si>
  <si>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</si>
  <si>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</si>
  <si>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</si>
  <si>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</si>
  <si>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</si>
  <si>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</si>
  <si>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</si>
  <si>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</si>
  <si>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</si>
  <si>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</si>
  <si>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</si>
  <si>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</si>
  <si>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</si>
  <si>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</si>
  <si>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</si>
  <si>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</si>
  <si>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</si>
  <si>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</si>
  <si>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</si>
  <si>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</si>
  <si>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</si>
  <si>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</si>
  <si>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</si>
  <si>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</si>
  <si>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</si>
  <si>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</si>
  <si>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</si>
  <si>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</si>
  <si>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</si>
  <si>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</si>
  <si>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</si>
  <si>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</si>
  <si>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</si>
  <si>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</si>
  <si>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</si>
  <si>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</si>
  <si>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</si>
  <si>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</si>
  <si>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</si>
  <si>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</si>
  <si>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</si>
  <si>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</si>
  <si>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</si>
  <si>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</si>
  <si>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</si>
  <si>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</si>
  <si>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</si>
  <si>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</si>
  <si>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</si>
  <si>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</si>
  <si>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</si>
  <si>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</si>
  <si>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</si>
  <si>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</si>
  <si>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</si>
  <si>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</si>
  <si>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</si>
  <si>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</si>
  <si>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</si>
  <si>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</si>
  <si>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</si>
  <si>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</si>
  <si>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</si>
  <si>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</si>
  <si>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</si>
  <si>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</si>
  <si>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</si>
  <si>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</si>
  <si>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</si>
  <si>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</si>
  <si>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</si>
  <si>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</si>
  <si>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</si>
  <si>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</si>
  <si>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</si>
  <si>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</si>
  <si>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</si>
  <si>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</si>
  <si>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</si>
  <si>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</si>
  <si>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</si>
  <si>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</si>
  <si>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</si>
  <si>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</si>
  <si>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</si>
  <si>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</si>
  <si>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</si>
  <si>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</si>
  <si>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</si>
  <si>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</si>
  <si>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</si>
  <si>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</si>
  <si>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</si>
  <si>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</si>
  <si>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</si>
  <si>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</si>
  <si>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</si>
  <si>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</si>
  <si>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</si>
  <si>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</si>
  <si>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</si>
  <si>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</si>
  <si>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</si>
  <si>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</si>
  <si>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</si>
  <si>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</si>
  <si>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</si>
  <si>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</si>
  <si>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</si>
  <si>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</si>
  <si>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</si>
  <si>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</si>
  <si>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</si>
  <si>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</si>
  <si>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</si>
  <si>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</si>
  <si>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</si>
  <si>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</si>
  <si>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</si>
  <si>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</si>
  <si>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</si>
  <si>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</si>
  <si>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</si>
  <si>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</si>
  <si>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</si>
  <si>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</si>
  <si>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</si>
  <si>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</si>
  <si>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</si>
  <si>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</si>
  <si>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</si>
  <si>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</si>
  <si>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</si>
  <si>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</si>
  <si>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</si>
  <si>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</si>
  <si>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</si>
  <si>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</si>
  <si>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</si>
  <si>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</si>
  <si>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</si>
  <si>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</si>
  <si>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</si>
  <si>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</si>
  <si>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</si>
  <si>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</si>
  <si>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</si>
  <si>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</si>
  <si>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</si>
  <si>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</si>
  <si>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</si>
  <si>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</si>
  <si>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</si>
  <si>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</si>
  <si>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</si>
  <si>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</si>
  <si>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</si>
  <si>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</si>
  <si>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</si>
  <si>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</si>
  <si>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</si>
  <si>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</si>
  <si>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</si>
  <si>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</si>
  <si>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</si>
  <si>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</si>
  <si>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</si>
  <si>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</si>
  <si>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</si>
  <si>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</si>
  <si>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</si>
  <si>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</si>
  <si>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</si>
  <si>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</si>
  <si>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</si>
  <si>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</si>
  <si>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</si>
  <si>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</si>
  <si>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</si>
  <si>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</si>
  <si>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</si>
  <si>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</si>
  <si>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</si>
  <si>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</si>
  <si>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</si>
  <si>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</si>
  <si>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</si>
  <si>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</si>
  <si>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</si>
  <si>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</si>
  <si>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</si>
  <si>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</si>
  <si>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</si>
  <si>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</si>
  <si>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</si>
  <si>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</si>
  <si>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</si>
  <si>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</si>
  <si>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</si>
  <si>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</si>
  <si>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</si>
  <si>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</si>
  <si>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</si>
  <si>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</si>
  <si>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</si>
  <si>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</si>
  <si>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</si>
  <si>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</si>
  <si>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</si>
  <si>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</si>
  <si>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</si>
  <si>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N_TP1200.PH.0024</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</si>
  <si>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</si>
  <si>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</si>
  <si>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</si>
  <si>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</si>
  <si>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</si>
  <si>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</si>
  <si>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</si>
  <si>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 xml:space="preserve"> </t>
  </si>
  <si>
    <t>г. Нефтеюганск</t>
  </si>
  <si>
    <t>Выполнение проектных работ по техническому перевооружению лифтового хозяйства ИЛК (замена лифтов – 2 шт.) для нужд
филиала АО "Россети Тюмень" Нефтеюганские электрические сети</t>
  </si>
  <si>
    <t>ПИР</t>
  </si>
  <si>
    <t>Реконструкция и техперевооружение электросетевых объектов</t>
  </si>
  <si>
    <t>12.2024</t>
  </si>
  <si>
    <t>Предварительный расчет стоимости работ</t>
  </si>
  <si>
    <t>СЦ ЕП</t>
  </si>
  <si>
    <t>СЦ</t>
  </si>
  <si>
    <t>ООО "ЮГРАЛИФТРЕМОНТ"</t>
  </si>
  <si>
    <t>Победитель применяет УСН.</t>
  </si>
  <si>
    <t>объем заключенного договора PD01.1200.2023.416/6 от 16.10.2023 . ООО "ЮГРАЛИФТРЕМОНТ"    в ценах 2023 года с НДС, млн. руб</t>
  </si>
  <si>
    <t xml:space="preserve"> ООО "ЮГРАЛИФТРЕМОНТ"</t>
  </si>
  <si>
    <t xml:space="preserve"> АО "РОССЕТИ ТЮМЕНЬ" Нефтеюганские ЭС</t>
  </si>
  <si>
    <t>ХМАО-Югра, г. Нефтеюганск</t>
  </si>
  <si>
    <t>модернизация</t>
  </si>
  <si>
    <t>Филиал АО "Россети Тюмень " Нефтеюганские ЭС</t>
  </si>
  <si>
    <t>Лифт не является электроустановкой и не участвует в процессе передачи электрической эненргии</t>
  </si>
  <si>
    <t>Год раскрытия информации: 2025 год</t>
  </si>
  <si>
    <t>Приказ об утверждении ПСД от 12.09.2024  №677</t>
  </si>
  <si>
    <t>Реализация в установленный срок</t>
  </si>
  <si>
    <t>Год 2028</t>
  </si>
  <si>
    <t>Год 2029</t>
  </si>
  <si>
    <t>Предложение по корректировке плана</t>
  </si>
  <si>
    <t>Техническое перевооружение лифтового хозяйства ИЛК (замена лифтов – 2 шт.)</t>
  </si>
  <si>
    <t>1.2.4.1 Реконструкция прочих объектов основных средств</t>
  </si>
  <si>
    <t>АО "Россети Тюмень"</t>
  </si>
  <si>
    <t>нд</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</si>
  <si>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</si>
  <si>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</si>
  <si>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</si>
  <si>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</si>
  <si>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</si>
  <si>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</si>
  <si>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</si>
  <si>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</si>
  <si>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</si>
  <si>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</si>
  <si>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</si>
  <si>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</si>
  <si>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</si>
  <si>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</si>
  <si>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</si>
  <si>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</si>
  <si>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2027 года с НДС, млн. руб.</t>
  </si>
  <si>
    <t>+</t>
  </si>
  <si>
    <t>Результатом реализации данного проекта является замена 2 лифтов в связи с окончанием назначенного срока службы.</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</si>
  <si>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</si>
  <si>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Электрические пассажирские лифты грузоподъёмностью 630 кг, скоростью
движения кабины 1,0 м/с с верхним расположением машинного помещения, 
размер кабины, мм-1100*1100-1 шт., 1400*2100- 1 шт.  ООО "Еонесси" г. Красноярск</t>
  </si>
  <si>
    <t>Замена лифтов в связи с окончанием назначенного срока службы в 2025 – 1 лифт СП-196  Щербинского лифтостроительного завода (дата ввода в эксплуатацию – 10.01.2000), -  1 лифт  ПП-0501  Щербинского лифтостроительного завода (дата ввода в эксплуатацию – 10.01.2000).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</si>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</sst>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xf numFmtId="0" fontId="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69"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10" fontId="39" fillId="26" borderId="42" xfId="0" applyNumberFormat="1" applyFont="1" applyFill="1" applyBorder="1" applyAlignment="1">
      <alignment horizontal="left" vertical="center"/>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7" fillId="27" borderId="44" xfId="1" applyFont="1" applyFill="1" applyBorder="1" applyAlignment="1">
      <alignment horizontal="left" vertical="center" wrapText="1"/>
    </xf>
    <xf numFmtId="0" fontId="11" fillId="0" borderId="44" xfId="72" applyFont="1" applyFill="1" applyBorder="1" applyAlignment="1">
      <alignment horizontal="left" vertical="top" wrapText="1" shrinkToFit="1"/>
    </xf>
    <xf numFmtId="0" fontId="7" fillId="0" borderId="44" xfId="1" applyFont="1" applyBorder="1" applyAlignment="1">
      <alignment horizontal="left" vertical="center" wrapText="1"/>
    </xf>
    <xf numFmtId="0" fontId="7" fillId="0" borderId="44"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7"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44"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16-476E-A952-19F249E2D4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16-476E-A952-19F249E2D4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4\N_TP1200.PH.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лифтового хозяйства ИЛК (замена лифтов – 2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16416.272940000003</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6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9" t="s">
        <v>539</v>
      </c>
      <c r="B5" s="269"/>
      <c r="C5" s="269"/>
      <c r="D5" s="161"/>
      <c r="E5" s="161"/>
      <c r="F5" s="161"/>
      <c r="G5" s="161"/>
      <c r="H5" s="161"/>
      <c r="I5" s="161"/>
      <c r="J5" s="161"/>
    </row>
    <row r="6" spans="1:22" s="12" customFormat="1" ht="18.75" x14ac:dyDescent="0.3">
      <c r="A6" s="17"/>
      <c r="F6" s="16"/>
      <c r="G6" s="16"/>
      <c r="H6" s="15"/>
    </row>
    <row r="7" spans="1:22" s="12" customFormat="1" ht="18.75" x14ac:dyDescent="0.2">
      <c r="A7" s="273" t="s">
        <v>8</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478</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7</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513</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6</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5" t="s">
        <v>545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460</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310</v>
      </c>
      <c r="C22" s="183" t="s">
        <v>546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40" t="s">
        <v>514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407</v>
      </c>
      <c r="C25" s="186"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86" t="s">
        <v>516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86"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408</v>
      </c>
      <c r="C28" s="186" t="s">
        <v>517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409</v>
      </c>
      <c r="C29" s="186" t="s">
        <v>517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410</v>
      </c>
      <c r="C30" s="186" t="s">
        <v>517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411</v>
      </c>
      <c r="C31" s="186" t="s">
        <v>517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412</v>
      </c>
      <c r="C32" s="186" t="s">
        <v>517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413</v>
      </c>
      <c r="C33" s="40" t="s">
        <v>518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3" t="s">
        <v>414</v>
      </c>
      <c r="C34" s="40" t="s">
        <v>517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3" t="s">
        <v>71</v>
      </c>
      <c r="C35" s="40" t="s">
        <v>517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3" t="s">
        <v>415</v>
      </c>
      <c r="C36" s="40" t="s">
        <v>517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3" t="s">
        <v>416</v>
      </c>
      <c r="C37" s="40" t="s">
        <v>566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3" t="s">
        <v>235</v>
      </c>
      <c r="C38" s="186" t="s">
        <v>517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419</v>
      </c>
      <c r="B40" s="43" t="s">
        <v>473</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432</v>
      </c>
      <c r="B41" s="43" t="s">
        <v>455</v>
      </c>
      <c r="C41" s="187"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420</v>
      </c>
      <c r="B42" s="43" t="s">
        <v>470</v>
      </c>
      <c r="C42" s="187"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435</v>
      </c>
      <c r="B43" s="43" t="s">
        <v>436</v>
      </c>
      <c r="C43" s="187"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421</v>
      </c>
      <c r="B44" s="43" t="s">
        <v>461</v>
      </c>
      <c r="C44" s="187" t="s">
        <v>321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456</v>
      </c>
      <c r="B45" s="43" t="s">
        <v>462</v>
      </c>
      <c r="C45" s="187" t="s">
        <v>321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422</v>
      </c>
      <c r="B46" s="43" t="s">
        <v>463</v>
      </c>
      <c r="C46" s="187" t="s">
        <v>321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457</v>
      </c>
      <c r="B48" s="43" t="s">
        <v>471</v>
      </c>
      <c r="C48" s="191">
        <v>16.078012944000001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423</v>
      </c>
      <c r="B49" s="43" t="s">
        <v>472</v>
      </c>
      <c r="C49" s="191">
        <v>13.482128549999999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N_TP1200.PH.0024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Техническое перевооружение лифтового хозяйства ИЛК (замена лифтов –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434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107</v>
      </c>
      <c r="C19" s="280" t="s">
        <v>327</v>
      </c>
      <c r="D19" s="279" t="s">
        <v>326</v>
      </c>
      <c r="E19" s="279" t="s">
        <v>106</v>
      </c>
      <c r="F19" s="279" t="s">
        <v>105</v>
      </c>
      <c r="G19" s="279" t="s">
        <v>322</v>
      </c>
      <c r="H19" s="279" t="s">
        <v>104</v>
      </c>
      <c r="I19" s="279" t="s">
        <v>103</v>
      </c>
      <c r="J19" s="279" t="s">
        <v>102</v>
      </c>
      <c r="K19" s="279" t="s">
        <v>101</v>
      </c>
      <c r="L19" s="279" t="s">
        <v>100</v>
      </c>
      <c r="M19" s="279" t="s">
        <v>99</v>
      </c>
      <c r="N19" s="279" t="s">
        <v>98</v>
      </c>
      <c r="O19" s="279" t="s">
        <v>97</v>
      </c>
      <c r="P19" s="279" t="s">
        <v>96</v>
      </c>
      <c r="Q19" s="279" t="s">
        <v>325</v>
      </c>
      <c r="R19" s="279"/>
      <c r="S19" s="282" t="s">
        <v>426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323</v>
      </c>
      <c r="R20" s="46" t="s">
        <v>324</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427</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428</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320</v>
      </c>
      <c r="C29" s="50"/>
      <c r="D29" s="50"/>
      <c r="E29" s="111" t="s">
        <v>321</v>
      </c>
      <c r="F29" s="111" t="s">
        <v>321</v>
      </c>
      <c r="G29" s="111" t="s">
        <v>321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 xml:space="preserve"> 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N_TP1200.PH.0024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Техническое перевооружение лифтового хозяйства ИЛК (замена лифтов – 2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439</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226</v>
      </c>
      <c r="C21" s="291"/>
      <c r="D21" s="294" t="s">
        <v>129</v>
      </c>
      <c r="E21" s="290" t="s">
        <v>468</v>
      </c>
      <c r="F21" s="291"/>
      <c r="G21" s="290" t="s">
        <v>245</v>
      </c>
      <c r="H21" s="291"/>
      <c r="I21" s="290" t="s">
        <v>128</v>
      </c>
      <c r="J21" s="291"/>
      <c r="K21" s="294" t="s">
        <v>127</v>
      </c>
      <c r="L21" s="290" t="s">
        <v>126</v>
      </c>
      <c r="M21" s="291"/>
      <c r="N21" s="290" t="s">
        <v>464</v>
      </c>
      <c r="O21" s="291"/>
      <c r="P21" s="294" t="s">
        <v>125</v>
      </c>
      <c r="Q21" s="283" t="s">
        <v>124</v>
      </c>
      <c r="R21" s="284"/>
      <c r="S21" s="283" t="s">
        <v>123</v>
      </c>
      <c r="T21" s="285"/>
    </row>
    <row r="22" spans="1:113" ht="204.75" customHeight="1" x14ac:dyDescent="0.25">
      <c r="A22" s="288"/>
      <c r="B22" s="292"/>
      <c r="C22" s="293"/>
      <c r="D22" s="297"/>
      <c r="E22" s="292"/>
      <c r="F22" s="293"/>
      <c r="G22" s="292"/>
      <c r="H22" s="293"/>
      <c r="I22" s="292"/>
      <c r="J22" s="293"/>
      <c r="K22" s="295"/>
      <c r="L22" s="292"/>
      <c r="M22" s="293"/>
      <c r="N22" s="292"/>
      <c r="O22" s="293"/>
      <c r="P22" s="295"/>
      <c r="Q22" s="95" t="s">
        <v>122</v>
      </c>
      <c r="R22" s="95" t="s">
        <v>438</v>
      </c>
      <c r="S22" s="95" t="s">
        <v>121</v>
      </c>
      <c r="T22" s="95" t="s">
        <v>120</v>
      </c>
    </row>
    <row r="23" spans="1:113" ht="51.75" customHeight="1" x14ac:dyDescent="0.25">
      <c r="A23" s="289"/>
      <c r="B23" s="159" t="s">
        <v>118</v>
      </c>
      <c r="C23" s="159" t="s">
        <v>119</v>
      </c>
      <c r="D23" s="295"/>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5" t="s">
        <v>118</v>
      </c>
      <c r="R23" s="95" t="s">
        <v>118</v>
      </c>
      <c r="S23" s="95" t="s">
        <v>118</v>
      </c>
      <c r="T23" s="95"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296" t="s">
        <v>474</v>
      </c>
      <c r="C29" s="296"/>
      <c r="D29" s="296"/>
      <c r="E29" s="296"/>
      <c r="F29" s="296"/>
      <c r="G29" s="296"/>
      <c r="H29" s="296"/>
      <c r="I29" s="296"/>
      <c r="J29" s="296"/>
      <c r="K29" s="296"/>
      <c r="L29" s="296"/>
      <c r="M29" s="296"/>
      <c r="N29" s="296"/>
      <c r="O29" s="296"/>
      <c r="P29" s="296"/>
      <c r="Q29" s="296"/>
      <c r="R29" s="29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N_TP1200.PH.0024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8" t="s">
        <v>4</v>
      </c>
      <c r="B21" s="300" t="s">
        <v>448</v>
      </c>
      <c r="C21" s="301"/>
      <c r="D21" s="300" t="s">
        <v>450</v>
      </c>
      <c r="E21" s="301"/>
      <c r="F21" s="283" t="s">
        <v>101</v>
      </c>
      <c r="G21" s="285"/>
      <c r="H21" s="285"/>
      <c r="I21" s="284"/>
      <c r="J21" s="298" t="s">
        <v>451</v>
      </c>
      <c r="K21" s="300" t="s">
        <v>452</v>
      </c>
      <c r="L21" s="301"/>
      <c r="M21" s="300" t="s">
        <v>453</v>
      </c>
      <c r="N21" s="301"/>
      <c r="O21" s="300" t="s">
        <v>440</v>
      </c>
      <c r="P21" s="301"/>
      <c r="Q21" s="300" t="s">
        <v>134</v>
      </c>
      <c r="R21" s="301"/>
      <c r="S21" s="298" t="s">
        <v>133</v>
      </c>
      <c r="T21" s="298" t="s">
        <v>454</v>
      </c>
      <c r="U21" s="298" t="s">
        <v>449</v>
      </c>
      <c r="V21" s="300" t="s">
        <v>132</v>
      </c>
      <c r="W21" s="301"/>
      <c r="X21" s="283" t="s">
        <v>124</v>
      </c>
      <c r="Y21" s="285"/>
      <c r="Z21" s="283" t="s">
        <v>123</v>
      </c>
      <c r="AA21" s="285"/>
    </row>
    <row r="22" spans="1:27" ht="216" customHeight="1" x14ac:dyDescent="0.25">
      <c r="A22" s="304"/>
      <c r="B22" s="302"/>
      <c r="C22" s="303"/>
      <c r="D22" s="302"/>
      <c r="E22" s="303"/>
      <c r="F22" s="283" t="s">
        <v>131</v>
      </c>
      <c r="G22" s="284"/>
      <c r="H22" s="283" t="s">
        <v>130</v>
      </c>
      <c r="I22" s="284"/>
      <c r="J22" s="299"/>
      <c r="K22" s="302"/>
      <c r="L22" s="303"/>
      <c r="M22" s="302"/>
      <c r="N22" s="303"/>
      <c r="O22" s="302"/>
      <c r="P22" s="303"/>
      <c r="Q22" s="302"/>
      <c r="R22" s="303"/>
      <c r="S22" s="299"/>
      <c r="T22" s="299"/>
      <c r="U22" s="299"/>
      <c r="V22" s="302"/>
      <c r="W22" s="303"/>
      <c r="X22" s="95" t="s">
        <v>122</v>
      </c>
      <c r="Y22" s="95" t="s">
        <v>438</v>
      </c>
      <c r="Z22" s="95" t="s">
        <v>121</v>
      </c>
      <c r="AA22" s="95" t="s">
        <v>120</v>
      </c>
    </row>
    <row r="23" spans="1:27" ht="60" customHeight="1" x14ac:dyDescent="0.25">
      <c r="A23" s="299"/>
      <c r="B23" s="157" t="s">
        <v>118</v>
      </c>
      <c r="C23" s="157"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N_TP1200.PH.0024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5" t="str">
        <f>'1. паспорт местоположение'!A15:C15</f>
        <v>Техническое перевооружение лифтового хозяйства ИЛК (замена лифтов –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433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64</v>
      </c>
      <c r="B22" s="34" t="s">
        <v>446</v>
      </c>
      <c r="C22" s="263"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62"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466</v>
      </c>
      <c r="C24" s="264"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467</v>
      </c>
      <c r="C25" s="197" t="str">
        <f>CONCATENATE(ROUND('6.2. Паспорт фин осв ввод'!D30/'6.2. Паспорт фин осв ввод'!D58,3)," млн.руб./","шт")</f>
        <v>6,91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197" t="s">
        <v>520</v>
      </c>
      <c r="D26" s="27"/>
      <c r="E26" s="27"/>
      <c r="F26" s="27"/>
      <c r="G26" s="27"/>
      <c r="H26" s="27"/>
      <c r="I26" s="27"/>
      <c r="J26" s="27"/>
      <c r="K26" s="27"/>
      <c r="L26" s="27"/>
      <c r="M26" s="27"/>
      <c r="N26" s="27"/>
      <c r="O26" s="27"/>
      <c r="P26" s="27"/>
      <c r="Q26" s="27"/>
      <c r="R26" s="27"/>
      <c r="S26" s="27"/>
      <c r="T26" s="27"/>
      <c r="U26" s="27"/>
    </row>
    <row r="27" spans="1:21" ht="118.5" customHeight="1" x14ac:dyDescent="0.25">
      <c r="A27" s="28" t="s">
        <v>57</v>
      </c>
      <c r="B27" s="30" t="s">
        <v>447</v>
      </c>
      <c r="C27" s="265"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7"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4"/>
      <c r="AB6" s="15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4"/>
      <c r="AB7" s="154"/>
    </row>
    <row r="8" spans="1:28" ht="15.75"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5"/>
      <c r="AB8" s="15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6"/>
      <c r="AB9" s="15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4"/>
      <c r="AB10" s="154"/>
    </row>
    <row r="11" spans="1:28" ht="15.75" x14ac:dyDescent="0.25">
      <c r="A11" s="274" t="str">
        <f>'1. паспорт местоположение'!A12:C12</f>
        <v>N_TP1200.PH.0024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5"/>
      <c r="AB11" s="15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6"/>
      <c r="AB12" s="15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Техническое перевооружение лифтового хозяйства ИЛК (замена лифтов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5"/>
      <c r="AB14" s="15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6"/>
      <c r="AB15" s="15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5"/>
      <c r="AB16" s="16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5"/>
      <c r="AB17" s="16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5"/>
      <c r="AB18" s="16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5"/>
      <c r="AB19" s="16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6"/>
      <c r="AB20" s="16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6"/>
      <c r="AB21" s="166"/>
    </row>
    <row r="22" spans="1:28" x14ac:dyDescent="0.25">
      <c r="A22" s="307" t="s">
        <v>465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7"/>
      <c r="AB22" s="167"/>
    </row>
    <row r="23" spans="1:28" ht="32.25" customHeight="1" x14ac:dyDescent="0.25">
      <c r="A23" s="309" t="s">
        <v>318</v>
      </c>
      <c r="B23" s="310"/>
      <c r="C23" s="310"/>
      <c r="D23" s="310"/>
      <c r="E23" s="310"/>
      <c r="F23" s="310"/>
      <c r="G23" s="310"/>
      <c r="H23" s="310"/>
      <c r="I23" s="310"/>
      <c r="J23" s="310"/>
      <c r="K23" s="310"/>
      <c r="L23" s="311"/>
      <c r="M23" s="308" t="s">
        <v>319</v>
      </c>
      <c r="N23" s="308"/>
      <c r="O23" s="308"/>
      <c r="P23" s="308"/>
      <c r="Q23" s="308"/>
      <c r="R23" s="308"/>
      <c r="S23" s="308"/>
      <c r="T23" s="308"/>
      <c r="U23" s="308"/>
      <c r="V23" s="308"/>
      <c r="W23" s="308"/>
      <c r="X23" s="308"/>
      <c r="Y23" s="308"/>
      <c r="Z23" s="308"/>
    </row>
    <row r="24" spans="1:28" ht="151.5" customHeight="1" x14ac:dyDescent="0.25">
      <c r="A24" s="92" t="s">
        <v>236</v>
      </c>
      <c r="B24" s="93" t="s">
        <v>243</v>
      </c>
      <c r="C24" s="92" t="s">
        <v>312</v>
      </c>
      <c r="D24" s="92" t="s">
        <v>237</v>
      </c>
      <c r="E24" s="92" t="s">
        <v>313</v>
      </c>
      <c r="F24" s="92" t="s">
        <v>315</v>
      </c>
      <c r="G24" s="92" t="s">
        <v>314</v>
      </c>
      <c r="H24" s="92" t="s">
        <v>238</v>
      </c>
      <c r="I24" s="92" t="s">
        <v>316</v>
      </c>
      <c r="J24" s="92" t="s">
        <v>244</v>
      </c>
      <c r="K24" s="93" t="s">
        <v>242</v>
      </c>
      <c r="L24" s="93" t="s">
        <v>239</v>
      </c>
      <c r="M24" s="94" t="s">
        <v>251</v>
      </c>
      <c r="N24" s="93" t="s">
        <v>476</v>
      </c>
      <c r="O24" s="92" t="s">
        <v>249</v>
      </c>
      <c r="P24" s="92" t="s">
        <v>250</v>
      </c>
      <c r="Q24" s="92" t="s">
        <v>248</v>
      </c>
      <c r="R24" s="92" t="s">
        <v>238</v>
      </c>
      <c r="S24" s="92" t="s">
        <v>247</v>
      </c>
      <c r="T24" s="92" t="s">
        <v>246</v>
      </c>
      <c r="U24" s="92" t="s">
        <v>311</v>
      </c>
      <c r="V24" s="92" t="s">
        <v>248</v>
      </c>
      <c r="W24" s="107" t="s">
        <v>241</v>
      </c>
      <c r="X24" s="107" t="s">
        <v>253</v>
      </c>
      <c r="Y24" s="107" t="s">
        <v>254</v>
      </c>
      <c r="Z24" s="109" t="s">
        <v>252</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s="212" customFormat="1" ht="45"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538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N_TP1200.PH.0024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442</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3" t="s">
        <v>85</v>
      </c>
      <c r="F19" s="314"/>
      <c r="G19" s="314"/>
      <c r="H19" s="314"/>
      <c r="I19" s="315"/>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83</v>
      </c>
      <c r="F20" s="45" t="s">
        <v>82</v>
      </c>
      <c r="G20" s="45" t="s">
        <v>81</v>
      </c>
      <c r="H20" s="45" t="s">
        <v>80</v>
      </c>
      <c r="I20" s="45" t="s">
        <v>79</v>
      </c>
      <c r="J20" s="45" t="s">
        <v>78</v>
      </c>
      <c r="K20" s="45" t="s">
        <v>3</v>
      </c>
      <c r="L20" s="53" t="s">
        <v>2</v>
      </c>
      <c r="M20" s="52" t="s">
        <v>234</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20" sqref="AT20"/>
    </sheetView>
  </sheetViews>
  <sheetFormatPr defaultRowHeight="15.75"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111" s="226" customFormat="1" ht="12.75" customHeight="1" x14ac:dyDescent="0.2">
      <c r="A1" s="368"/>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5"/>
      <c r="AM1" s="225"/>
      <c r="AN1" s="225"/>
      <c r="AO1" s="225"/>
      <c r="AP1" s="225"/>
      <c r="AQ1" s="225"/>
      <c r="AR1" s="42" t="s">
        <v>68</v>
      </c>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row>
    <row r="2" spans="1:111" s="226" customFormat="1" ht="12.75" customHeight="1" x14ac:dyDescent="0.3">
      <c r="A2" s="368"/>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5"/>
      <c r="AM2" s="225"/>
      <c r="AN2" s="225"/>
      <c r="AO2" s="225"/>
      <c r="AP2" s="225"/>
      <c r="AQ2" s="225"/>
      <c r="AR2" s="15" t="s">
        <v>9</v>
      </c>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row>
    <row r="3" spans="1:111" s="226" customFormat="1" ht="12.75" customHeight="1" x14ac:dyDescent="0.3">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25"/>
      <c r="AM3" s="225"/>
      <c r="AN3" s="225"/>
      <c r="AO3" s="225"/>
      <c r="AP3" s="225"/>
      <c r="AQ3" s="225"/>
      <c r="AR3" s="15" t="s">
        <v>564</v>
      </c>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row>
    <row r="4" spans="1:111" x14ac:dyDescent="0.25">
      <c r="A4" s="224"/>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111" s="12" customFormat="1" ht="18.75" customHeight="1" x14ac:dyDescent="0.2">
      <c r="A5" s="369" t="s">
        <v>550</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111" s="12" customFormat="1" ht="18.75" x14ac:dyDescent="0.3">
      <c r="A6" s="17"/>
      <c r="I6" s="16"/>
      <c r="J6" s="16"/>
      <c r="K6" s="15"/>
    </row>
    <row r="7" spans="1:111" s="12" customFormat="1" ht="18.75" x14ac:dyDescent="0.2">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111" s="12" customFormat="1" ht="18.75" x14ac:dyDescent="0.2">
      <c r="A8" s="221"/>
      <c r="B8" s="221"/>
      <c r="C8" s="221"/>
      <c r="D8" s="221"/>
      <c r="E8" s="221"/>
      <c r="F8" s="221"/>
      <c r="G8" s="221"/>
      <c r="H8" s="221"/>
      <c r="I8" s="221"/>
      <c r="J8" s="221"/>
      <c r="K8" s="221"/>
      <c r="L8" s="154"/>
      <c r="M8" s="154"/>
      <c r="N8" s="154"/>
      <c r="O8" s="154"/>
      <c r="P8" s="154"/>
      <c r="Q8" s="154"/>
      <c r="R8" s="154"/>
      <c r="S8" s="154"/>
      <c r="T8" s="154"/>
      <c r="U8" s="154"/>
      <c r="V8" s="154"/>
      <c r="W8" s="154"/>
      <c r="X8" s="154"/>
      <c r="Y8" s="154"/>
    </row>
    <row r="9" spans="1:111" s="12" customFormat="1" ht="18.75" customHeight="1" x14ac:dyDescent="0.2">
      <c r="A9" s="370" t="s">
        <v>547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111" s="12" customFormat="1" ht="18.75" customHeight="1" x14ac:dyDescent="0.2">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111" s="12" customFormat="1" ht="18.75" x14ac:dyDescent="0.2">
      <c r="A11" s="221"/>
      <c r="B11" s="221"/>
      <c r="C11" s="221"/>
      <c r="D11" s="221"/>
      <c r="E11" s="221"/>
      <c r="F11" s="221"/>
      <c r="G11" s="221"/>
      <c r="H11" s="221"/>
      <c r="I11" s="221"/>
      <c r="J11" s="221"/>
      <c r="K11" s="221"/>
      <c r="L11" s="154"/>
      <c r="M11" s="154"/>
      <c r="N11" s="154"/>
      <c r="O11" s="154"/>
      <c r="P11" s="154"/>
      <c r="Q11" s="154"/>
      <c r="R11" s="154"/>
      <c r="S11" s="154"/>
      <c r="T11" s="154"/>
      <c r="U11" s="154"/>
      <c r="V11" s="154"/>
      <c r="W11" s="154"/>
      <c r="X11" s="154"/>
      <c r="Y11" s="154"/>
    </row>
    <row r="12" spans="1:111" s="12" customFormat="1" ht="18.75" customHeight="1" x14ac:dyDescent="0.2">
      <c r="A12" s="371" t="str">
        <f>'1. паспорт местоположение'!A12:C12</f>
        <v>N_TP1200.PH.0024</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111" s="1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111"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111" s="3" customFormat="1" ht="12" x14ac:dyDescent="0.2">
      <c r="A15" s="371" t="str">
        <f>'1. паспорт местоположение'!A15:C15</f>
        <v>Техническое перевооружение лифтового хозяйства ИЛК (замена лифтов – 2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111" s="3" customFormat="1" ht="15" customHeight="1" x14ac:dyDescent="0.2">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72" t="s">
        <v>443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s="110" customFormat="1" ht="14.25" customHeight="1" thickBot="1" x14ac:dyDescent="0.3">
      <c r="A24" s="372" t="s">
        <v>308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551</v>
      </c>
      <c r="AL24" s="372"/>
      <c r="AM24" s="235"/>
      <c r="AN24" s="235"/>
      <c r="AO24" s="236"/>
      <c r="AP24" s="236"/>
      <c r="AQ24" s="236"/>
      <c r="AR24" s="236"/>
      <c r="AS24" s="237"/>
    </row>
    <row r="25" spans="1:61" s="110" customFormat="1" ht="12.75" customHeight="1" x14ac:dyDescent="0.25">
      <c r="A25" s="360" t="s">
        <v>552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8"/>
      <c r="AN25" s="373" t="s">
        <v>307</v>
      </c>
      <c r="AO25" s="373"/>
      <c r="AP25" s="373"/>
      <c r="AQ25" s="374"/>
      <c r="AR25" s="374"/>
      <c r="AS25" s="237"/>
    </row>
    <row r="26" spans="1:61" s="110" customFormat="1" ht="17.25" customHeight="1" x14ac:dyDescent="0.25">
      <c r="A26" s="329" t="s">
        <v>306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16"/>
      <c r="AL26" s="316"/>
      <c r="AM26" s="238"/>
      <c r="AN26" s="375" t="s">
        <v>305</v>
      </c>
      <c r="AO26" s="376"/>
      <c r="AP26" s="377"/>
      <c r="AQ26" s="320"/>
      <c r="AR26" s="321"/>
      <c r="AS26" s="237"/>
    </row>
    <row r="27" spans="1:61" s="110" customFormat="1" ht="17.25" customHeight="1" x14ac:dyDescent="0.25">
      <c r="A27" s="329" t="s">
        <v>304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16"/>
      <c r="AL27" s="316"/>
      <c r="AM27" s="238"/>
      <c r="AN27" s="375" t="s">
        <v>303</v>
      </c>
      <c r="AO27" s="376"/>
      <c r="AP27" s="377"/>
      <c r="AQ27" s="320"/>
      <c r="AR27" s="321"/>
      <c r="AS27" s="237"/>
    </row>
    <row r="28" spans="1:61" s="110" customFormat="1" ht="27.75" customHeight="1" thickBot="1" x14ac:dyDescent="0.3">
      <c r="A28" s="362" t="s">
        <v>302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17"/>
      <c r="AL28" s="317"/>
      <c r="AM28" s="238"/>
      <c r="AN28" s="324" t="s">
        <v>553</v>
      </c>
      <c r="AO28" s="325"/>
      <c r="AP28" s="326"/>
      <c r="AQ28" s="320"/>
      <c r="AR28" s="321"/>
      <c r="AS28" s="237"/>
    </row>
    <row r="29" spans="1:61" s="110" customFormat="1" ht="17.25" customHeight="1" x14ac:dyDescent="0.25">
      <c r="A29" s="365" t="s">
        <v>301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9"/>
      <c r="AL29" s="359"/>
      <c r="AM29" s="238"/>
      <c r="AN29" s="327"/>
      <c r="AO29" s="328"/>
      <c r="AP29" s="328"/>
      <c r="AQ29" s="320"/>
      <c r="AR29" s="322"/>
      <c r="AS29" s="237"/>
    </row>
    <row r="30" spans="1:61" s="110" customFormat="1" ht="17.25" customHeight="1" x14ac:dyDescent="0.25">
      <c r="A30" s="329" t="s">
        <v>554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16"/>
      <c r="AL30" s="316"/>
      <c r="AM30" s="238"/>
      <c r="AS30" s="237"/>
    </row>
    <row r="31" spans="1:61" s="110" customFormat="1" ht="17.25" customHeight="1" x14ac:dyDescent="0.25">
      <c r="A31" s="329" t="s">
        <v>300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16"/>
      <c r="AL31" s="316"/>
      <c r="AM31" s="238"/>
      <c r="AN31" s="238"/>
      <c r="AO31" s="239"/>
      <c r="AP31" s="239"/>
      <c r="AQ31" s="239"/>
      <c r="AR31" s="239"/>
      <c r="AS31" s="237"/>
    </row>
    <row r="32" spans="1:61" s="110" customFormat="1" ht="17.25" customHeight="1" x14ac:dyDescent="0.25">
      <c r="A32" s="329" t="s">
        <v>276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16"/>
      <c r="AL32" s="316"/>
      <c r="AM32" s="238"/>
      <c r="AN32" s="238"/>
      <c r="AO32" s="238"/>
      <c r="AP32" s="238"/>
      <c r="AQ32" s="238"/>
      <c r="AR32" s="238"/>
      <c r="AS32" s="237"/>
    </row>
    <row r="33" spans="1:45" s="110" customFormat="1" ht="17.25" customHeight="1" x14ac:dyDescent="0.25">
      <c r="A33" s="329" t="s">
        <v>299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23"/>
      <c r="AL33" s="323"/>
      <c r="AM33" s="238"/>
      <c r="AN33" s="238"/>
      <c r="AO33" s="238"/>
      <c r="AP33" s="238"/>
      <c r="AQ33" s="238"/>
      <c r="AR33" s="238"/>
      <c r="AS33" s="237"/>
    </row>
    <row r="34" spans="1:45" s="110" customFormat="1" ht="17.25" customHeight="1" x14ac:dyDescent="0.25">
      <c r="A34" s="329" t="s">
        <v>298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16"/>
      <c r="AL34" s="316"/>
      <c r="AM34" s="238"/>
      <c r="AN34" s="238"/>
      <c r="AO34" s="238"/>
      <c r="AP34" s="238"/>
      <c r="AQ34" s="238"/>
      <c r="AR34" s="238"/>
      <c r="AS34" s="237"/>
    </row>
    <row r="35" spans="1:45" s="110"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16"/>
      <c r="AL35" s="316"/>
      <c r="AM35" s="238"/>
      <c r="AN35" s="238"/>
      <c r="AO35" s="238"/>
      <c r="AP35" s="238"/>
      <c r="AQ35" s="238"/>
      <c r="AR35" s="238"/>
      <c r="AS35" s="237"/>
    </row>
    <row r="36" spans="1:45" s="110" customFormat="1"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17"/>
      <c r="AL36" s="317"/>
      <c r="AM36" s="238"/>
      <c r="AN36" s="238"/>
      <c r="AO36" s="238"/>
      <c r="AP36" s="238"/>
      <c r="AQ36" s="238"/>
      <c r="AR36" s="238"/>
      <c r="AS36" s="237"/>
    </row>
    <row r="37" spans="1:45" s="110" customFormat="1"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8"/>
      <c r="AN37" s="238"/>
      <c r="AO37" s="238"/>
      <c r="AP37" s="238"/>
      <c r="AQ37" s="238"/>
      <c r="AR37" s="238"/>
      <c r="AS37" s="237"/>
    </row>
    <row r="38" spans="1:45" s="110" customFormat="1" ht="17.25" customHeight="1" x14ac:dyDescent="0.25">
      <c r="A38" s="329" t="s">
        <v>297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16"/>
      <c r="AL38" s="316"/>
      <c r="AM38" s="238"/>
      <c r="AN38" s="238"/>
      <c r="AO38" s="238"/>
      <c r="AP38" s="238"/>
      <c r="AQ38" s="238"/>
      <c r="AR38" s="238"/>
      <c r="AS38" s="237"/>
    </row>
    <row r="39" spans="1:45" s="110" customFormat="1" ht="17.25" customHeight="1" thickBot="1" x14ac:dyDescent="0.3">
      <c r="A39" s="351" t="s">
        <v>296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17"/>
      <c r="AL39" s="317"/>
      <c r="AM39" s="238"/>
      <c r="AN39" s="238"/>
      <c r="AO39" s="238"/>
      <c r="AP39" s="238"/>
      <c r="AQ39" s="238"/>
      <c r="AR39" s="238"/>
      <c r="AS39" s="237"/>
    </row>
    <row r="40" spans="1:45" s="110" customFormat="1" ht="17.25" customHeight="1" x14ac:dyDescent="0.25">
      <c r="A40" s="360" t="s">
        <v>295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8"/>
      <c r="AN40" s="238"/>
      <c r="AO40" s="238"/>
      <c r="AP40" s="238"/>
      <c r="AQ40" s="238"/>
      <c r="AR40" s="238"/>
      <c r="AS40" s="237"/>
    </row>
    <row r="41" spans="1:45" s="110" customFormat="1" ht="17.25" customHeight="1" x14ac:dyDescent="0.25">
      <c r="A41" s="329" t="s">
        <v>294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16"/>
      <c r="AL41" s="316"/>
      <c r="AM41" s="238"/>
      <c r="AN41" s="238"/>
      <c r="AO41" s="238"/>
      <c r="AP41" s="238"/>
      <c r="AQ41" s="238"/>
      <c r="AR41" s="238"/>
      <c r="AS41" s="237"/>
    </row>
    <row r="42" spans="1:45" s="110" customFormat="1" ht="17.25" customHeight="1" x14ac:dyDescent="0.25">
      <c r="A42" s="329" t="s">
        <v>293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16"/>
      <c r="AL42" s="316"/>
      <c r="AM42" s="238"/>
      <c r="AN42" s="238"/>
      <c r="AO42" s="238"/>
      <c r="AP42" s="238"/>
      <c r="AQ42" s="238"/>
      <c r="AR42" s="238"/>
      <c r="AS42" s="237"/>
    </row>
    <row r="43" spans="1:45" s="110" customFormat="1" ht="17.25" customHeight="1" x14ac:dyDescent="0.25">
      <c r="A43" s="329" t="s">
        <v>292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16"/>
      <c r="AL43" s="316"/>
      <c r="AM43" s="238"/>
      <c r="AN43" s="238"/>
      <c r="AO43" s="238"/>
      <c r="AP43" s="238"/>
      <c r="AQ43" s="238"/>
      <c r="AR43" s="238"/>
      <c r="AS43" s="237"/>
    </row>
    <row r="44" spans="1:45" s="110" customFormat="1" ht="17.25" customHeight="1" x14ac:dyDescent="0.25">
      <c r="A44" s="329" t="s">
        <v>291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16"/>
      <c r="AL44" s="316"/>
      <c r="AM44" s="238"/>
      <c r="AN44" s="238"/>
      <c r="AO44" s="238"/>
      <c r="AP44" s="238"/>
      <c r="AQ44" s="238"/>
      <c r="AR44" s="238"/>
      <c r="AS44" s="237"/>
    </row>
    <row r="45" spans="1:45" s="110" customFormat="1" ht="17.25" customHeight="1" x14ac:dyDescent="0.25">
      <c r="A45" s="329" t="s">
        <v>290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16"/>
      <c r="AL45" s="316"/>
      <c r="AM45" s="238"/>
      <c r="AN45" s="238"/>
      <c r="AO45" s="238"/>
      <c r="AP45" s="238"/>
      <c r="AQ45" s="238"/>
      <c r="AR45" s="238"/>
      <c r="AS45" s="237"/>
    </row>
    <row r="46" spans="1:45" s="110" customFormat="1" ht="17.25" customHeight="1" thickBot="1" x14ac:dyDescent="0.3">
      <c r="A46" s="353" t="s">
        <v>289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8"/>
      <c r="AN46" s="238"/>
      <c r="AO46" s="238"/>
      <c r="AP46" s="238"/>
      <c r="AQ46" s="238"/>
      <c r="AR46" s="238"/>
      <c r="AS46" s="237"/>
    </row>
    <row r="47" spans="1:45" s="110" customFormat="1" ht="24" customHeight="1" x14ac:dyDescent="0.25">
      <c r="A47" s="356" t="s">
        <v>288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3</v>
      </c>
      <c r="AL47" s="359"/>
      <c r="AM47" s="318" t="s">
        <v>555</v>
      </c>
      <c r="AN47" s="318"/>
      <c r="AO47" s="240" t="s">
        <v>556</v>
      </c>
      <c r="AP47" s="240" t="s">
        <v>557</v>
      </c>
      <c r="AQ47" s="237"/>
    </row>
    <row r="48" spans="1:45" s="110" customFormat="1" ht="12" customHeight="1" x14ac:dyDescent="0.25">
      <c r="A48" s="329" t="s">
        <v>287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16"/>
      <c r="AL48" s="316"/>
      <c r="AM48" s="316"/>
      <c r="AN48" s="316"/>
      <c r="AO48" s="241"/>
      <c r="AP48" s="241"/>
      <c r="AQ48" s="237"/>
    </row>
    <row r="49" spans="1:43" s="110" customFormat="1" ht="12" customHeight="1" x14ac:dyDescent="0.25">
      <c r="A49" s="329" t="s">
        <v>286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16"/>
      <c r="AL49" s="316"/>
      <c r="AM49" s="316"/>
      <c r="AN49" s="316"/>
      <c r="AO49" s="241"/>
      <c r="AP49" s="241"/>
      <c r="AQ49" s="237"/>
    </row>
    <row r="50" spans="1:43" s="110" customFormat="1" ht="12" customHeight="1" thickBot="1" x14ac:dyDescent="0.3">
      <c r="A50" s="351" t="s">
        <v>558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17"/>
      <c r="AL50" s="317"/>
      <c r="AM50" s="317"/>
      <c r="AN50" s="317"/>
      <c r="AO50" s="233"/>
      <c r="AP50" s="233"/>
      <c r="AQ50" s="237"/>
    </row>
    <row r="51" spans="1:43" s="110"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110" customFormat="1" ht="24" customHeight="1" x14ac:dyDescent="0.25">
      <c r="A52" s="339" t="s">
        <v>285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18" t="s">
        <v>3</v>
      </c>
      <c r="AL52" s="318"/>
      <c r="AM52" s="318" t="s">
        <v>555</v>
      </c>
      <c r="AN52" s="318"/>
      <c r="AO52" s="240" t="s">
        <v>556</v>
      </c>
      <c r="AP52" s="240" t="s">
        <v>557</v>
      </c>
      <c r="AQ52" s="237"/>
    </row>
    <row r="53" spans="1:43" s="110" customFormat="1" ht="11.25" customHeight="1" x14ac:dyDescent="0.25">
      <c r="A53" s="349" t="s">
        <v>284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23"/>
      <c r="AL53" s="323"/>
      <c r="AM53" s="323"/>
      <c r="AN53" s="323"/>
      <c r="AO53" s="232"/>
      <c r="AP53" s="232"/>
      <c r="AQ53" s="237"/>
    </row>
    <row r="54" spans="1:43" s="110" customFormat="1" ht="12" customHeight="1" x14ac:dyDescent="0.25">
      <c r="A54" s="329" t="s">
        <v>283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16"/>
      <c r="AL54" s="316"/>
      <c r="AM54" s="316"/>
      <c r="AN54" s="316"/>
      <c r="AO54" s="241"/>
      <c r="AP54" s="241"/>
      <c r="AQ54" s="237"/>
    </row>
    <row r="55" spans="1:43" s="110" customFormat="1" ht="12" customHeight="1" x14ac:dyDescent="0.25">
      <c r="A55" s="329" t="s">
        <v>282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16"/>
      <c r="AL55" s="316"/>
      <c r="AM55" s="316"/>
      <c r="AN55" s="316"/>
      <c r="AO55" s="241"/>
      <c r="AP55" s="241"/>
      <c r="AQ55" s="237"/>
    </row>
    <row r="56" spans="1:43" s="110" customFormat="1" ht="12" customHeight="1" thickBot="1" x14ac:dyDescent="0.3">
      <c r="A56" s="351" t="s">
        <v>281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17"/>
      <c r="AL56" s="317"/>
      <c r="AM56" s="317"/>
      <c r="AN56" s="317"/>
      <c r="AO56" s="233"/>
      <c r="AP56" s="233"/>
      <c r="AQ56" s="237"/>
    </row>
    <row r="57" spans="1:43" s="110"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8"/>
      <c r="AN57" s="238"/>
      <c r="AO57" s="247"/>
      <c r="AP57" s="247"/>
      <c r="AQ57" s="235"/>
    </row>
    <row r="58" spans="1:43" s="110" customFormat="1" ht="24" customHeight="1" x14ac:dyDescent="0.25">
      <c r="A58" s="339" t="s">
        <v>280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18" t="s">
        <v>3</v>
      </c>
      <c r="AL58" s="318"/>
      <c r="AM58" s="318" t="s">
        <v>555</v>
      </c>
      <c r="AN58" s="318"/>
      <c r="AO58" s="240" t="s">
        <v>556</v>
      </c>
      <c r="AP58" s="240" t="s">
        <v>557</v>
      </c>
      <c r="AQ58" s="237"/>
    </row>
    <row r="59" spans="1:43" s="110" customFormat="1" ht="12.75" customHeight="1" x14ac:dyDescent="0.25">
      <c r="A59" s="347" t="s">
        <v>279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19"/>
      <c r="AL59" s="319"/>
      <c r="AM59" s="319"/>
      <c r="AN59" s="319"/>
      <c r="AO59" s="248"/>
      <c r="AP59" s="248"/>
      <c r="AQ59" s="249"/>
    </row>
    <row r="60" spans="1:43" s="110" customFormat="1" ht="12" customHeight="1" x14ac:dyDescent="0.25">
      <c r="A60" s="329" t="s">
        <v>278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16"/>
      <c r="AL60" s="316"/>
      <c r="AM60" s="316"/>
      <c r="AN60" s="316"/>
      <c r="AO60" s="241"/>
      <c r="AP60" s="241"/>
      <c r="AQ60" s="237"/>
    </row>
    <row r="61" spans="1:43" s="110" customFormat="1" ht="12" customHeight="1" x14ac:dyDescent="0.25">
      <c r="A61" s="329" t="s">
        <v>277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16"/>
      <c r="AL61" s="316"/>
      <c r="AM61" s="316"/>
      <c r="AN61" s="316"/>
      <c r="AO61" s="241"/>
      <c r="AP61" s="241"/>
      <c r="AQ61" s="237"/>
    </row>
    <row r="62" spans="1:43" s="110" customFormat="1" ht="12" customHeight="1" x14ac:dyDescent="0.25">
      <c r="A62" s="329" t="s">
        <v>276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16"/>
      <c r="AL62" s="316"/>
      <c r="AM62" s="316"/>
      <c r="AN62" s="316"/>
      <c r="AO62" s="241"/>
      <c r="AP62" s="241"/>
      <c r="AQ62" s="237"/>
    </row>
    <row r="63" spans="1:43" s="110"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16"/>
      <c r="AL63" s="316"/>
      <c r="AM63" s="316"/>
      <c r="AN63" s="316"/>
      <c r="AO63" s="241"/>
      <c r="AP63" s="241"/>
      <c r="AQ63" s="237"/>
    </row>
    <row r="64" spans="1:43" s="110"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16"/>
      <c r="AL64" s="316"/>
      <c r="AM64" s="316"/>
      <c r="AN64" s="316"/>
      <c r="AO64" s="241"/>
      <c r="AP64" s="241"/>
      <c r="AQ64" s="237"/>
    </row>
    <row r="65" spans="1:43" s="110" customFormat="1" ht="12" customHeight="1" x14ac:dyDescent="0.25">
      <c r="A65" s="329" t="s">
        <v>275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16"/>
      <c r="AL65" s="316"/>
      <c r="AM65" s="316"/>
      <c r="AN65" s="316"/>
      <c r="AO65" s="241"/>
      <c r="AP65" s="241"/>
      <c r="AQ65" s="237"/>
    </row>
    <row r="66" spans="1:43" s="110" customFormat="1" ht="27.75" customHeight="1" x14ac:dyDescent="0.25">
      <c r="A66" s="335" t="s">
        <v>274</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50"/>
      <c r="AP66" s="250"/>
      <c r="AQ66" s="249"/>
    </row>
    <row r="67" spans="1:43" s="110" customFormat="1"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16"/>
      <c r="AL67" s="316"/>
      <c r="AM67" s="316"/>
      <c r="AN67" s="316"/>
      <c r="AO67" s="241"/>
      <c r="AP67" s="241"/>
      <c r="AQ67" s="237"/>
    </row>
    <row r="68" spans="1:43" s="110" customFormat="1"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50"/>
      <c r="AP68" s="250"/>
      <c r="AQ68" s="249"/>
    </row>
    <row r="69" spans="1:43" s="110" customFormat="1"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16"/>
      <c r="AL69" s="316"/>
      <c r="AM69" s="316"/>
      <c r="AN69" s="316"/>
      <c r="AO69" s="241"/>
      <c r="AP69" s="241"/>
      <c r="AQ69" s="237"/>
    </row>
    <row r="70" spans="1:43" s="110" customFormat="1" ht="12.75" customHeight="1" x14ac:dyDescent="0.25">
      <c r="A70" s="341" t="s">
        <v>273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8"/>
      <c r="AL70" s="338"/>
      <c r="AM70" s="338"/>
      <c r="AN70" s="338"/>
      <c r="AO70" s="250"/>
      <c r="AP70" s="250"/>
      <c r="AQ70" s="249"/>
    </row>
    <row r="71" spans="1:43" s="110" customFormat="1"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16"/>
      <c r="AL71" s="316"/>
      <c r="AM71" s="316"/>
      <c r="AN71" s="316"/>
      <c r="AO71" s="241"/>
      <c r="AP71" s="241"/>
      <c r="AQ71" s="237"/>
    </row>
    <row r="72" spans="1:43" s="110" customFormat="1" ht="12.75" customHeight="1" thickBot="1" x14ac:dyDescent="0.3">
      <c r="A72" s="343" t="s">
        <v>272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51"/>
      <c r="AP72" s="251"/>
      <c r="AQ72" s="249"/>
    </row>
    <row r="73" spans="1:43" s="110"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8"/>
      <c r="AN73" s="238"/>
      <c r="AO73" s="247"/>
      <c r="AP73" s="247"/>
      <c r="AQ73" s="235"/>
    </row>
    <row r="74" spans="1:43" s="110" customFormat="1" ht="25.5" customHeight="1" x14ac:dyDescent="0.25">
      <c r="A74" s="339" t="s">
        <v>271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18" t="s">
        <v>3</v>
      </c>
      <c r="AL74" s="318"/>
      <c r="AM74" s="318" t="s">
        <v>555</v>
      </c>
      <c r="AN74" s="318"/>
      <c r="AO74" s="240" t="s">
        <v>556</v>
      </c>
      <c r="AP74" s="240" t="s">
        <v>557</v>
      </c>
      <c r="AQ74" s="237"/>
    </row>
    <row r="75" spans="1:43" s="110" customFormat="1"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78"/>
      <c r="AN75" s="378"/>
      <c r="AO75" s="252"/>
      <c r="AP75" s="252"/>
      <c r="AQ75" s="249"/>
    </row>
    <row r="76" spans="1:43" s="110" customFormat="1"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16"/>
      <c r="AL76" s="316"/>
      <c r="AM76" s="379"/>
      <c r="AN76" s="379"/>
      <c r="AO76" s="253"/>
      <c r="AP76" s="253"/>
      <c r="AQ76" s="237"/>
    </row>
    <row r="77" spans="1:43" s="110" customFormat="1"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16"/>
      <c r="AL77" s="316"/>
      <c r="AM77" s="379"/>
      <c r="AN77" s="379"/>
      <c r="AO77" s="253"/>
      <c r="AP77" s="253"/>
      <c r="AQ77" s="237"/>
    </row>
    <row r="78" spans="1:43" s="110" customFormat="1"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16"/>
      <c r="AL78" s="316"/>
      <c r="AM78" s="379"/>
      <c r="AN78" s="379"/>
      <c r="AO78" s="253"/>
      <c r="AP78" s="253"/>
      <c r="AQ78" s="237"/>
    </row>
    <row r="79" spans="1:43" s="110" customFormat="1"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16"/>
      <c r="AL79" s="316"/>
      <c r="AM79" s="379"/>
      <c r="AN79" s="379"/>
      <c r="AO79" s="253"/>
      <c r="AP79" s="253"/>
      <c r="AQ79" s="237"/>
    </row>
    <row r="80" spans="1:43" s="110" customFormat="1"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16"/>
      <c r="AL80" s="316"/>
      <c r="AM80" s="379"/>
      <c r="AN80" s="379"/>
      <c r="AO80" s="253"/>
      <c r="AP80" s="253"/>
      <c r="AQ80" s="237"/>
    </row>
    <row r="81" spans="1:45" s="110" customFormat="1"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16"/>
      <c r="AL81" s="316"/>
      <c r="AM81" s="379"/>
      <c r="AN81" s="379"/>
      <c r="AO81" s="253"/>
      <c r="AP81" s="253"/>
      <c r="AQ81" s="237"/>
    </row>
    <row r="82" spans="1:45" s="110" customFormat="1"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16"/>
      <c r="AL82" s="316"/>
      <c r="AM82" s="379"/>
      <c r="AN82" s="379"/>
      <c r="AO82" s="253"/>
      <c r="AP82" s="253"/>
      <c r="AQ82" s="237"/>
    </row>
    <row r="83" spans="1:45" s="110" customFormat="1"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8"/>
      <c r="AL83" s="338"/>
      <c r="AM83" s="378"/>
      <c r="AN83" s="378"/>
      <c r="AO83" s="252"/>
      <c r="AP83" s="252"/>
      <c r="AQ83" s="249"/>
    </row>
    <row r="84" spans="1:45" s="110" customFormat="1"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8"/>
      <c r="AL84" s="338"/>
      <c r="AM84" s="378"/>
      <c r="AN84" s="378"/>
      <c r="AO84" s="252"/>
      <c r="AP84" s="252"/>
      <c r="AQ84" s="249"/>
    </row>
    <row r="85" spans="1:45" s="110" customFormat="1"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16"/>
      <c r="AL85" s="316"/>
      <c r="AM85" s="379"/>
      <c r="AN85" s="379"/>
      <c r="AO85" s="253"/>
      <c r="AP85" s="253"/>
      <c r="AQ85" s="235"/>
    </row>
    <row r="86" spans="1:45" s="110" customFormat="1"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78"/>
      <c r="AN86" s="378"/>
      <c r="AO86" s="252"/>
      <c r="AP86" s="252"/>
      <c r="AQ86" s="249"/>
    </row>
    <row r="87" spans="1:45" s="110" customFormat="1" ht="1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78"/>
      <c r="AN87" s="378"/>
      <c r="AO87" s="252"/>
      <c r="AP87" s="252"/>
      <c r="AQ87" s="249"/>
    </row>
    <row r="88" spans="1:45" s="110" customFormat="1" ht="14.25" customHeight="1" x14ac:dyDescent="0.25">
      <c r="A88" s="380" t="s">
        <v>257</v>
      </c>
      <c r="B88" s="381"/>
      <c r="C88" s="381"/>
      <c r="D88" s="382"/>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31"/>
      <c r="AL88" s="332"/>
      <c r="AM88" s="383"/>
      <c r="AN88" s="384"/>
      <c r="AO88" s="252"/>
      <c r="AP88" s="252"/>
      <c r="AQ88" s="249"/>
    </row>
    <row r="89" spans="1:45" s="110" customFormat="1" ht="15" x14ac:dyDescent="0.25">
      <c r="A89" s="380" t="s">
        <v>256</v>
      </c>
      <c r="B89" s="381"/>
      <c r="C89" s="381"/>
      <c r="D89" s="382"/>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31"/>
      <c r="AL89" s="332"/>
      <c r="AM89" s="383"/>
      <c r="AN89" s="384"/>
      <c r="AO89" s="252"/>
      <c r="AP89" s="252"/>
      <c r="AQ89" s="235"/>
    </row>
    <row r="90" spans="1:45" s="110" customFormat="1" ht="12" customHeight="1" thickBot="1" x14ac:dyDescent="0.3">
      <c r="A90" s="255" t="s">
        <v>255</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3"/>
      <c r="AL90" s="334"/>
      <c r="AM90" s="385"/>
      <c r="AN90" s="386"/>
      <c r="AO90" s="257"/>
      <c r="AP90" s="257"/>
      <c r="AQ90" s="237"/>
    </row>
    <row r="91" spans="1:45" s="110" customFormat="1"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58"/>
    </row>
    <row r="92" spans="1:45" s="110" customFormat="1" ht="13.5" customHeight="1" x14ac:dyDescent="0.25">
      <c r="A92" s="238" t="s">
        <v>559</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58"/>
    </row>
    <row r="93" spans="1:45" s="110" customFormat="1" ht="13.5" customHeight="1" x14ac:dyDescent="0.25">
      <c r="A93" s="259" t="s">
        <v>560</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110" customFormat="1" ht="11.25" customHeight="1" x14ac:dyDescent="0.25">
      <c r="A94" s="259" t="s">
        <v>561</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5"/>
    </row>
    <row r="95" spans="1:45" s="110" customFormat="1" ht="15" x14ac:dyDescent="0.25">
      <c r="A95" s="259" t="s">
        <v>562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5"/>
    </row>
    <row r="96" spans="1:45" s="110" customFormat="1" ht="15" x14ac:dyDescent="0.25">
      <c r="A96" s="238" t="s">
        <v>563</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9" zoomScaleSheetLayoutView="100" workbookViewId="0">
      <selection activeCell="G22" sqref="G22:H22"/>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 xml:space="preserve"> АО "Россети Тюмень"</v>
      </c>
      <c r="B9" s="274"/>
      <c r="C9" s="274"/>
      <c r="D9" s="274"/>
      <c r="E9" s="274"/>
      <c r="F9" s="274"/>
      <c r="G9" s="274"/>
      <c r="H9" s="274"/>
      <c r="I9" s="274"/>
      <c r="J9" s="274"/>
      <c r="K9" s="274"/>
      <c r="L9" s="274"/>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4" t="str">
        <f>'1. паспорт местоположение'!A12:C12</f>
        <v>N_TP1200.PH.0024</v>
      </c>
      <c r="B12" s="274"/>
      <c r="C12" s="274"/>
      <c r="D12" s="274"/>
      <c r="E12" s="274"/>
      <c r="F12" s="274"/>
      <c r="G12" s="274"/>
      <c r="H12" s="274"/>
      <c r="I12" s="274"/>
      <c r="J12" s="274"/>
      <c r="K12" s="274"/>
      <c r="L12" s="274"/>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row>
    <row r="16" spans="1:44" x14ac:dyDescent="0.25">
      <c r="A16" s="270" t="s">
        <v>5</v>
      </c>
      <c r="B16" s="270"/>
      <c r="C16" s="270"/>
      <c r="D16" s="270"/>
      <c r="E16" s="270"/>
      <c r="F16" s="270"/>
      <c r="G16" s="270"/>
      <c r="H16" s="270"/>
      <c r="I16" s="270"/>
      <c r="J16" s="270"/>
      <c r="K16" s="270"/>
      <c r="L16" s="270"/>
    </row>
    <row r="17" spans="1:12" ht="15.75" customHeight="1" x14ac:dyDescent="0.25">
      <c r="L17" s="90"/>
    </row>
    <row r="18" spans="1:12" x14ac:dyDescent="0.25">
      <c r="K18" s="89"/>
    </row>
    <row r="19" spans="1:12" ht="15.75" customHeight="1" x14ac:dyDescent="0.25">
      <c r="A19" s="391" t="s">
        <v>444</v>
      </c>
      <c r="B19" s="391"/>
      <c r="C19" s="391"/>
      <c r="D19" s="391"/>
      <c r="E19" s="391"/>
      <c r="F19" s="391"/>
      <c r="G19" s="391"/>
      <c r="H19" s="391"/>
      <c r="I19" s="391"/>
      <c r="J19" s="391"/>
      <c r="K19" s="391"/>
      <c r="L19" s="391"/>
    </row>
    <row r="20" spans="1:12" x14ac:dyDescent="0.25">
      <c r="A20" s="70"/>
      <c r="B20" s="70"/>
      <c r="C20" s="88"/>
      <c r="D20" s="88"/>
      <c r="E20" s="88"/>
      <c r="F20" s="88"/>
      <c r="G20" s="88"/>
      <c r="H20" s="88"/>
      <c r="I20" s="88"/>
      <c r="J20" s="88"/>
      <c r="K20" s="88"/>
      <c r="L20" s="88"/>
    </row>
    <row r="21" spans="1:12" ht="28.5" customHeight="1" x14ac:dyDescent="0.25">
      <c r="A21" s="392" t="s">
        <v>225</v>
      </c>
      <c r="B21" s="392" t="s">
        <v>224</v>
      </c>
      <c r="C21" s="387" t="s">
        <v>374</v>
      </c>
      <c r="D21" s="387"/>
      <c r="E21" s="387"/>
      <c r="F21" s="387"/>
      <c r="G21" s="387"/>
      <c r="H21" s="387"/>
      <c r="I21" s="393" t="s">
        <v>223</v>
      </c>
      <c r="J21" s="395" t="s">
        <v>376</v>
      </c>
      <c r="K21" s="392" t="s">
        <v>222</v>
      </c>
      <c r="L21" s="394" t="s">
        <v>375</v>
      </c>
    </row>
    <row r="22" spans="1:12" ht="58.5" customHeight="1" x14ac:dyDescent="0.25">
      <c r="A22" s="392"/>
      <c r="B22" s="392"/>
      <c r="C22" s="388" t="s">
        <v>1</v>
      </c>
      <c r="D22" s="388"/>
      <c r="E22" s="141"/>
      <c r="F22" s="142"/>
      <c r="G22" s="389" t="s">
        <v>549</v>
      </c>
      <c r="H22" s="390"/>
      <c r="I22" s="393"/>
      <c r="J22" s="396"/>
      <c r="K22" s="392"/>
      <c r="L22" s="394"/>
    </row>
    <row r="23" spans="1:12" ht="126" x14ac:dyDescent="0.25">
      <c r="A23" s="392"/>
      <c r="B23" s="392"/>
      <c r="C23" s="87" t="s">
        <v>221</v>
      </c>
      <c r="D23" s="87" t="s">
        <v>220</v>
      </c>
      <c r="E23" s="87" t="s">
        <v>221</v>
      </c>
      <c r="F23" s="87" t="s">
        <v>220</v>
      </c>
      <c r="G23" s="87" t="s">
        <v>221</v>
      </c>
      <c r="H23" s="87" t="s">
        <v>220</v>
      </c>
      <c r="I23" s="393"/>
      <c r="J23" s="397"/>
      <c r="K23" s="392"/>
      <c r="L23" s="39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219</v>
      </c>
      <c r="C25" s="80"/>
      <c r="D25" s="85"/>
      <c r="E25" s="85"/>
      <c r="F25" s="85"/>
      <c r="G25" s="85"/>
      <c r="H25" s="85"/>
      <c r="I25" s="85"/>
      <c r="J25" s="85"/>
      <c r="K25" s="77"/>
      <c r="L25" s="91"/>
    </row>
    <row r="26" spans="1:12" ht="42" customHeight="1" x14ac:dyDescent="0.25">
      <c r="A26" s="79" t="s">
        <v>218</v>
      </c>
      <c r="B26" s="86" t="s">
        <v>381</v>
      </c>
      <c r="C26" s="188" t="s">
        <v>517</v>
      </c>
      <c r="D26" s="188"/>
      <c r="E26" s="188" t="s">
        <v>517</v>
      </c>
      <c r="F26" s="188" t="s">
        <v>517</v>
      </c>
      <c r="G26" s="188" t="s">
        <v>517</v>
      </c>
      <c r="H26" s="188"/>
      <c r="I26" s="85"/>
      <c r="J26" s="85"/>
      <c r="K26" s="77"/>
      <c r="L26" s="77"/>
    </row>
    <row r="27" spans="1:12" s="71" customFormat="1" ht="39" customHeight="1" x14ac:dyDescent="0.25">
      <c r="A27" s="79" t="s">
        <v>217</v>
      </c>
      <c r="B27" s="86" t="s">
        <v>383</v>
      </c>
      <c r="C27" s="188" t="s">
        <v>517</v>
      </c>
      <c r="D27" s="188"/>
      <c r="E27" s="188" t="s">
        <v>517</v>
      </c>
      <c r="F27" s="188" t="s">
        <v>517</v>
      </c>
      <c r="G27" s="188" t="s">
        <v>517</v>
      </c>
      <c r="H27" s="188"/>
      <c r="I27" s="85"/>
      <c r="J27" s="85"/>
      <c r="K27" s="77"/>
      <c r="L27" s="77"/>
    </row>
    <row r="28" spans="1:12" s="71" customFormat="1" ht="70.5" customHeight="1" x14ac:dyDescent="0.25">
      <c r="A28" s="79" t="s">
        <v>382</v>
      </c>
      <c r="B28" s="86" t="s">
        <v>387</v>
      </c>
      <c r="C28" s="188" t="s">
        <v>517</v>
      </c>
      <c r="D28" s="188"/>
      <c r="E28" s="188" t="s">
        <v>517</v>
      </c>
      <c r="F28" s="188" t="s">
        <v>517</v>
      </c>
      <c r="G28" s="188" t="s">
        <v>517</v>
      </c>
      <c r="H28" s="188"/>
      <c r="I28" s="85"/>
      <c r="J28" s="85"/>
      <c r="K28" s="77"/>
      <c r="L28" s="77"/>
    </row>
    <row r="29" spans="1:12" s="71" customFormat="1" ht="54" customHeight="1" x14ac:dyDescent="0.25">
      <c r="A29" s="79" t="s">
        <v>216</v>
      </c>
      <c r="B29" s="86" t="s">
        <v>386</v>
      </c>
      <c r="C29" s="188" t="s">
        <v>517</v>
      </c>
      <c r="D29" s="188"/>
      <c r="E29" s="188" t="s">
        <v>517</v>
      </c>
      <c r="F29" s="188" t="s">
        <v>517</v>
      </c>
      <c r="G29" s="188" t="s">
        <v>517</v>
      </c>
      <c r="H29" s="188"/>
      <c r="I29" s="85"/>
      <c r="J29" s="85"/>
      <c r="K29" s="77"/>
      <c r="L29" s="77"/>
    </row>
    <row r="30" spans="1:12" s="71" customFormat="1" ht="42" customHeight="1" x14ac:dyDescent="0.25">
      <c r="A30" s="79" t="s">
        <v>215</v>
      </c>
      <c r="B30" s="86" t="s">
        <v>388</v>
      </c>
      <c r="C30" s="188" t="s">
        <v>517</v>
      </c>
      <c r="D30" s="188"/>
      <c r="E30" s="188" t="s">
        <v>517</v>
      </c>
      <c r="F30" s="188" t="s">
        <v>517</v>
      </c>
      <c r="G30" s="188" t="s">
        <v>517</v>
      </c>
      <c r="H30" s="188"/>
      <c r="I30" s="85"/>
      <c r="J30" s="85"/>
      <c r="K30" s="77"/>
      <c r="L30" s="77"/>
    </row>
    <row r="31" spans="1:12" s="71" customFormat="1" ht="37.5" customHeight="1" x14ac:dyDescent="0.25">
      <c r="A31" s="79" t="s">
        <v>214</v>
      </c>
      <c r="B31" s="78" t="s">
        <v>384</v>
      </c>
      <c r="C31" s="189">
        <v>45200</v>
      </c>
      <c r="D31" s="189">
        <v>45215</v>
      </c>
      <c r="E31" s="85"/>
      <c r="F31" s="85"/>
      <c r="G31" s="189">
        <v>45200</v>
      </c>
      <c r="H31" s="189">
        <v>45215</v>
      </c>
      <c r="I31" s="210">
        <v>1</v>
      </c>
      <c r="J31" s="210">
        <v>1</v>
      </c>
      <c r="K31" s="213"/>
      <c r="L31" s="77"/>
    </row>
    <row r="32" spans="1:12" s="71" customFormat="1" ht="157.5" customHeight="1" x14ac:dyDescent="0.25">
      <c r="A32" s="79" t="s">
        <v>212</v>
      </c>
      <c r="B32" s="78" t="s">
        <v>389</v>
      </c>
      <c r="C32" s="189">
        <v>45474</v>
      </c>
      <c r="D32" s="189">
        <v>45488</v>
      </c>
      <c r="E32" s="85"/>
      <c r="F32" s="85"/>
      <c r="G32" s="189">
        <v>45474</v>
      </c>
      <c r="H32" s="189">
        <v>45488</v>
      </c>
      <c r="I32" s="210">
        <v>1</v>
      </c>
      <c r="J32" s="210">
        <v>1</v>
      </c>
      <c r="K32" s="213"/>
      <c r="L32" s="77"/>
    </row>
    <row r="33" spans="1:12" s="71" customFormat="1" ht="56.25" customHeight="1" x14ac:dyDescent="0.25">
      <c r="A33" s="79" t="s">
        <v>400</v>
      </c>
      <c r="B33" s="78" t="s">
        <v>317</v>
      </c>
      <c r="C33" s="189">
        <v>45488</v>
      </c>
      <c r="D33" s="189">
        <v>45526</v>
      </c>
      <c r="E33" s="85"/>
      <c r="F33" s="85"/>
      <c r="G33" s="189">
        <v>45488</v>
      </c>
      <c r="H33" s="189">
        <v>45526</v>
      </c>
      <c r="I33" s="210">
        <v>1</v>
      </c>
      <c r="J33" s="210">
        <v>1</v>
      </c>
      <c r="K33" s="215"/>
      <c r="L33" s="215"/>
    </row>
    <row r="34" spans="1:12" s="71" customFormat="1" ht="47.25" customHeight="1" x14ac:dyDescent="0.25">
      <c r="A34" s="79" t="s">
        <v>401</v>
      </c>
      <c r="B34" s="78" t="s">
        <v>393</v>
      </c>
      <c r="C34" s="188" t="s">
        <v>517</v>
      </c>
      <c r="D34" s="188"/>
      <c r="E34" s="84"/>
      <c r="F34" s="84"/>
      <c r="G34" s="188" t="s">
        <v>517</v>
      </c>
      <c r="H34" s="188"/>
      <c r="I34" s="84"/>
      <c r="J34" s="84"/>
      <c r="K34" s="215"/>
      <c r="L34" s="215"/>
    </row>
    <row r="35" spans="1:12" s="71" customFormat="1" ht="49.5" customHeight="1" x14ac:dyDescent="0.25">
      <c r="A35" s="79" t="s">
        <v>402</v>
      </c>
      <c r="B35" s="78" t="s">
        <v>213</v>
      </c>
      <c r="C35" s="189">
        <v>45536</v>
      </c>
      <c r="D35" s="189">
        <v>45547</v>
      </c>
      <c r="E35" s="84"/>
      <c r="F35" s="84"/>
      <c r="G35" s="189">
        <v>45536</v>
      </c>
      <c r="H35" s="189">
        <v>45547</v>
      </c>
      <c r="I35" s="210">
        <v>1</v>
      </c>
      <c r="J35" s="210">
        <v>1</v>
      </c>
      <c r="K35" s="215"/>
      <c r="L35" s="215"/>
    </row>
    <row r="36" spans="1:12" ht="37.5" customHeight="1" x14ac:dyDescent="0.25">
      <c r="A36" s="79" t="s">
        <v>403</v>
      </c>
      <c r="B36" s="78" t="s">
        <v>385</v>
      </c>
      <c r="C36" s="188" t="s">
        <v>517</v>
      </c>
      <c r="D36" s="188"/>
      <c r="E36" s="83"/>
      <c r="F36" s="82"/>
      <c r="G36" s="188" t="s">
        <v>517</v>
      </c>
      <c r="H36" s="188"/>
      <c r="I36" s="81"/>
      <c r="J36" s="81"/>
      <c r="K36" s="213"/>
      <c r="L36" s="77"/>
    </row>
    <row r="37" spans="1:12" x14ac:dyDescent="0.25">
      <c r="A37" s="79" t="s">
        <v>404</v>
      </c>
      <c r="B37" s="78" t="s">
        <v>211</v>
      </c>
      <c r="C37" s="189">
        <v>45488</v>
      </c>
      <c r="D37" s="193">
        <v>45565</v>
      </c>
      <c r="E37" s="83"/>
      <c r="F37" s="82"/>
      <c r="G37" s="189">
        <v>45488</v>
      </c>
      <c r="H37" s="193">
        <v>45565</v>
      </c>
      <c r="I37" s="210">
        <v>1</v>
      </c>
      <c r="J37" s="210">
        <v>1</v>
      </c>
      <c r="K37" s="213"/>
      <c r="L37" s="77"/>
    </row>
    <row r="38" spans="1:12" x14ac:dyDescent="0.25">
      <c r="A38" s="79" t="s">
        <v>405</v>
      </c>
      <c r="B38" s="80" t="s">
        <v>210</v>
      </c>
      <c r="C38" s="194"/>
      <c r="D38" s="194"/>
      <c r="E38" s="77"/>
      <c r="F38" s="77"/>
      <c r="G38" s="194"/>
      <c r="H38" s="194"/>
      <c r="I38" s="77"/>
      <c r="J38" s="77"/>
      <c r="K38" s="77"/>
      <c r="L38" s="77"/>
    </row>
    <row r="39" spans="1:12" ht="63" x14ac:dyDescent="0.25">
      <c r="A39" s="79">
        <v>2</v>
      </c>
      <c r="B39" s="78" t="s">
        <v>390</v>
      </c>
      <c r="C39" s="188" t="s">
        <v>548</v>
      </c>
      <c r="D39" s="188"/>
      <c r="E39" s="77"/>
      <c r="F39" s="77"/>
      <c r="G39" s="189">
        <v>46101</v>
      </c>
      <c r="H39" s="189">
        <v>46122</v>
      </c>
      <c r="I39" s="77"/>
      <c r="J39" s="77"/>
      <c r="K39" s="77"/>
      <c r="L39" s="77"/>
    </row>
    <row r="40" spans="1:12" ht="33.75" customHeight="1" x14ac:dyDescent="0.25">
      <c r="A40" s="79" t="s">
        <v>209</v>
      </c>
      <c r="B40" s="78" t="s">
        <v>392</v>
      </c>
      <c r="C40" s="188" t="s">
        <v>548</v>
      </c>
      <c r="D40" s="188"/>
      <c r="E40" s="77"/>
      <c r="F40" s="77"/>
      <c r="G40" s="189">
        <v>46143</v>
      </c>
      <c r="H40" s="189">
        <v>46203</v>
      </c>
      <c r="I40" s="77"/>
      <c r="J40" s="77"/>
      <c r="K40" s="77"/>
      <c r="L40" s="77"/>
    </row>
    <row r="41" spans="1:12" ht="63" customHeight="1" x14ac:dyDescent="0.25">
      <c r="A41" s="79" t="s">
        <v>208</v>
      </c>
      <c r="B41" s="80" t="s">
        <v>475</v>
      </c>
      <c r="C41" s="188" t="s">
        <v>548</v>
      </c>
      <c r="D41" s="194"/>
      <c r="E41" s="77"/>
      <c r="F41" s="77"/>
      <c r="G41" s="194"/>
      <c r="H41" s="194"/>
      <c r="I41" s="77"/>
      <c r="J41" s="77"/>
      <c r="K41" s="77"/>
      <c r="L41" s="77"/>
    </row>
    <row r="42" spans="1:12" ht="58.5" customHeight="1" x14ac:dyDescent="0.25">
      <c r="A42" s="79">
        <v>3</v>
      </c>
      <c r="B42" s="78" t="s">
        <v>391</v>
      </c>
      <c r="C42" s="188" t="s">
        <v>548</v>
      </c>
      <c r="D42" s="188"/>
      <c r="E42" s="77"/>
      <c r="F42" s="77"/>
      <c r="G42" s="189">
        <v>46296</v>
      </c>
      <c r="H42" s="189">
        <v>46629</v>
      </c>
      <c r="I42" s="77"/>
      <c r="J42" s="77"/>
      <c r="K42" s="77"/>
      <c r="L42" s="77"/>
    </row>
    <row r="43" spans="1:12" ht="34.5" customHeight="1" x14ac:dyDescent="0.25">
      <c r="A43" s="79" t="s">
        <v>207</v>
      </c>
      <c r="B43" s="78" t="s">
        <v>205</v>
      </c>
      <c r="C43" s="188" t="s">
        <v>548</v>
      </c>
      <c r="D43" s="188"/>
      <c r="E43" s="77"/>
      <c r="F43" s="77"/>
      <c r="G43" s="189">
        <v>46204</v>
      </c>
      <c r="H43" s="189">
        <v>46629</v>
      </c>
      <c r="I43" s="77"/>
      <c r="J43" s="77"/>
      <c r="K43" s="77"/>
      <c r="L43" s="77"/>
    </row>
    <row r="44" spans="1:12" ht="24.75" customHeight="1" x14ac:dyDescent="0.25">
      <c r="A44" s="79" t="s">
        <v>206</v>
      </c>
      <c r="B44" s="78" t="s">
        <v>203</v>
      </c>
      <c r="C44" s="188" t="s">
        <v>548</v>
      </c>
      <c r="D44" s="188"/>
      <c r="E44" s="77"/>
      <c r="F44" s="77"/>
      <c r="G44" s="189">
        <v>46397</v>
      </c>
      <c r="H44" s="189">
        <v>46675</v>
      </c>
      <c r="I44" s="77"/>
      <c r="J44" s="77"/>
      <c r="K44" s="77"/>
      <c r="L44" s="77"/>
    </row>
    <row r="45" spans="1:12" ht="90.75" customHeight="1" x14ac:dyDescent="0.25">
      <c r="A45" s="79" t="s">
        <v>204</v>
      </c>
      <c r="B45" s="78" t="s">
        <v>396</v>
      </c>
      <c r="C45" s="188" t="s">
        <v>548</v>
      </c>
      <c r="D45" s="188"/>
      <c r="E45" s="77"/>
      <c r="F45" s="77"/>
      <c r="G45" s="188"/>
      <c r="H45" s="188"/>
      <c r="I45" s="77"/>
      <c r="J45" s="77"/>
      <c r="K45" s="77"/>
      <c r="L45" s="77"/>
    </row>
    <row r="46" spans="1:12" ht="167.25" customHeight="1" x14ac:dyDescent="0.25">
      <c r="A46" s="79" t="s">
        <v>202</v>
      </c>
      <c r="B46" s="78" t="s">
        <v>394</v>
      </c>
      <c r="C46" s="188" t="s">
        <v>548</v>
      </c>
      <c r="D46" s="188"/>
      <c r="E46" s="77"/>
      <c r="F46" s="77"/>
      <c r="G46" s="188"/>
      <c r="H46" s="188"/>
      <c r="I46" s="77"/>
      <c r="J46" s="77"/>
      <c r="K46" s="77"/>
      <c r="L46" s="77"/>
    </row>
    <row r="47" spans="1:12" ht="30.75" customHeight="1" x14ac:dyDescent="0.25">
      <c r="A47" s="79" t="s">
        <v>200</v>
      </c>
      <c r="B47" s="78" t="s">
        <v>201</v>
      </c>
      <c r="C47" s="188" t="s">
        <v>548</v>
      </c>
      <c r="D47" s="188"/>
      <c r="E47" s="77"/>
      <c r="F47" s="77"/>
      <c r="G47" s="189">
        <v>46675</v>
      </c>
      <c r="H47" s="189">
        <v>46706</v>
      </c>
      <c r="I47" s="77"/>
      <c r="J47" s="77"/>
      <c r="K47" s="77"/>
      <c r="L47" s="77"/>
    </row>
    <row r="48" spans="1:12" ht="37.5" customHeight="1" x14ac:dyDescent="0.25">
      <c r="A48" s="79" t="s">
        <v>406</v>
      </c>
      <c r="B48" s="80" t="s">
        <v>199</v>
      </c>
      <c r="C48" s="188"/>
      <c r="D48" s="194"/>
      <c r="E48" s="77"/>
      <c r="F48" s="77"/>
      <c r="G48" s="194"/>
      <c r="H48" s="194"/>
      <c r="I48" s="77"/>
      <c r="J48" s="77"/>
      <c r="K48" s="77"/>
      <c r="L48" s="77"/>
    </row>
    <row r="49" spans="1:12" ht="35.25" customHeight="1" x14ac:dyDescent="0.25">
      <c r="A49" s="79">
        <v>4</v>
      </c>
      <c r="B49" s="78" t="s">
        <v>197</v>
      </c>
      <c r="C49" s="188" t="s">
        <v>548</v>
      </c>
      <c r="D49" s="188"/>
      <c r="E49" s="77"/>
      <c r="F49" s="77"/>
      <c r="G49" s="189">
        <v>46706</v>
      </c>
      <c r="H49" s="189">
        <v>46711</v>
      </c>
      <c r="I49" s="77"/>
      <c r="J49" s="77"/>
      <c r="K49" s="77"/>
      <c r="L49" s="77"/>
    </row>
    <row r="50" spans="1:12" ht="86.25" customHeight="1" x14ac:dyDescent="0.25">
      <c r="A50" s="79" t="s">
        <v>198</v>
      </c>
      <c r="B50" s="78" t="s">
        <v>395</v>
      </c>
      <c r="C50" s="188" t="s">
        <v>548</v>
      </c>
      <c r="D50" s="188"/>
      <c r="E50" s="77"/>
      <c r="F50" s="77"/>
      <c r="G50" s="189">
        <v>46711</v>
      </c>
      <c r="H50" s="189">
        <v>46716</v>
      </c>
      <c r="I50" s="77"/>
      <c r="J50" s="77"/>
      <c r="K50" s="77"/>
      <c r="L50" s="77"/>
    </row>
    <row r="51" spans="1:12" ht="77.25" customHeight="1" x14ac:dyDescent="0.25">
      <c r="A51" s="79" t="s">
        <v>196</v>
      </c>
      <c r="B51" s="78" t="s">
        <v>397</v>
      </c>
      <c r="C51" s="188" t="s">
        <v>548</v>
      </c>
      <c r="D51" s="188"/>
      <c r="E51" s="77"/>
      <c r="F51" s="77"/>
      <c r="G51" s="189">
        <v>46716</v>
      </c>
      <c r="H51" s="189">
        <v>46746</v>
      </c>
      <c r="I51" s="77"/>
      <c r="J51" s="77"/>
      <c r="K51" s="77"/>
      <c r="L51" s="77"/>
    </row>
    <row r="52" spans="1:12" ht="71.25" customHeight="1" x14ac:dyDescent="0.25">
      <c r="A52" s="79" t="s">
        <v>194</v>
      </c>
      <c r="B52" s="78" t="s">
        <v>195</v>
      </c>
      <c r="C52" s="188" t="s">
        <v>548</v>
      </c>
      <c r="D52" s="188"/>
      <c r="E52" s="77"/>
      <c r="F52" s="77"/>
      <c r="G52" s="188" t="s">
        <v>517</v>
      </c>
      <c r="H52" s="188"/>
      <c r="I52" s="77"/>
      <c r="J52" s="77"/>
      <c r="K52" s="77"/>
      <c r="L52" s="77"/>
    </row>
    <row r="53" spans="1:12" ht="48" customHeight="1" x14ac:dyDescent="0.25">
      <c r="A53" s="79" t="s">
        <v>192</v>
      </c>
      <c r="B53" s="150" t="s">
        <v>398</v>
      </c>
      <c r="C53" s="188" t="s">
        <v>548</v>
      </c>
      <c r="D53" s="188"/>
      <c r="E53" s="77"/>
      <c r="F53" s="77"/>
      <c r="G53" s="189">
        <v>46746</v>
      </c>
      <c r="H53" s="189">
        <v>46751</v>
      </c>
      <c r="I53" s="77"/>
      <c r="J53" s="77"/>
      <c r="K53" s="77"/>
      <c r="L53" s="77"/>
    </row>
    <row r="54" spans="1:12" ht="46.5" customHeight="1" x14ac:dyDescent="0.25">
      <c r="A54" s="79" t="s">
        <v>399</v>
      </c>
      <c r="B54" s="78" t="s">
        <v>193</v>
      </c>
      <c r="C54" s="188" t="s">
        <v>548</v>
      </c>
      <c r="D54" s="188"/>
      <c r="E54" s="77"/>
      <c r="F54" s="77"/>
      <c r="G54" s="189">
        <v>46762</v>
      </c>
      <c r="H54" s="189">
        <v>46842</v>
      </c>
      <c r="I54" s="77"/>
      <c r="J54" s="77"/>
      <c r="K54" s="77"/>
      <c r="L54" s="7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C40" zoomScale="70" zoomScaleNormal="70" zoomScaleSheetLayoutView="70" workbookViewId="0">
      <selection activeCell="N96" sqref="N9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9" style="68" customWidth="1"/>
    <col min="19" max="19" width="8" style="68" customWidth="1"/>
    <col min="20" max="20" width="8.5703125" style="68" customWidth="1"/>
    <col min="21" max="21" width="6.140625" style="68" customWidth="1"/>
    <col min="22" max="22" width="8.7109375" style="68" customWidth="1"/>
    <col min="23" max="23" width="6.140625" style="68" customWidth="1"/>
    <col min="24" max="24" width="7.5703125" style="68" customWidth="1"/>
    <col min="25" max="25" width="6.140625" style="68" customWidth="1"/>
    <col min="26" max="26" width="8.5703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68</v>
      </c>
    </row>
    <row r="2" spans="1:29" ht="18.75" x14ac:dyDescent="0.3">
      <c r="A2" s="69"/>
      <c r="B2" s="69"/>
      <c r="C2" s="69"/>
      <c r="D2" s="69"/>
      <c r="E2" s="69"/>
      <c r="F2" s="69"/>
      <c r="L2" s="69"/>
      <c r="M2" s="69"/>
      <c r="AC2" s="15" t="s">
        <v>9</v>
      </c>
    </row>
    <row r="3" spans="1:29" ht="18.75" x14ac:dyDescent="0.3">
      <c r="A3" s="69"/>
      <c r="B3" s="69"/>
      <c r="C3" s="69"/>
      <c r="D3" s="69"/>
      <c r="E3" s="69"/>
      <c r="F3" s="69"/>
      <c r="L3" s="69"/>
      <c r="M3" s="69"/>
      <c r="AC3" s="15" t="s">
        <v>67</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AC5" s="15"/>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row>
    <row r="8" spans="1:29"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row>
    <row r="11" spans="1:29" x14ac:dyDescent="0.25">
      <c r="A11" s="370" t="str">
        <f>'1. паспорт местоположение'!A12:C12</f>
        <v>N_TP1200.PH.0024</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70" t="str">
        <f>'1. паспорт местоположение'!A15:C15</f>
        <v>Техническое перевооружение лифтового хозяйства ИЛК (замена лифтов – 2 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12" t="s">
        <v>445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9"/>
      <c r="B19" s="69"/>
      <c r="C19" s="69"/>
      <c r="D19" s="69"/>
      <c r="E19" s="170"/>
      <c r="F19" s="170"/>
      <c r="G19" s="170"/>
      <c r="L19" s="69"/>
      <c r="M19" s="69"/>
      <c r="N19" s="69"/>
      <c r="O19" s="69"/>
      <c r="P19" s="69"/>
      <c r="Q19" s="69"/>
      <c r="R19" s="69"/>
      <c r="S19" s="69"/>
      <c r="T19" s="69"/>
      <c r="U19" s="69"/>
      <c r="V19" s="69"/>
      <c r="W19" s="69"/>
      <c r="X19" s="69"/>
      <c r="Y19" s="69"/>
      <c r="Z19" s="69"/>
      <c r="AA19" s="69"/>
      <c r="AB19" s="69"/>
    </row>
    <row r="20" spans="1:32" ht="33" customHeight="1" x14ac:dyDescent="0.25">
      <c r="A20" s="398" t="s">
        <v>191</v>
      </c>
      <c r="B20" s="398" t="s">
        <v>190</v>
      </c>
      <c r="C20" s="392" t="s">
        <v>189</v>
      </c>
      <c r="D20" s="392"/>
      <c r="E20" s="410" t="s">
        <v>572</v>
      </c>
      <c r="F20" s="410"/>
      <c r="G20" s="398" t="s">
        <v>573</v>
      </c>
      <c r="H20" s="407" t="s">
        <v>574</v>
      </c>
      <c r="I20" s="408"/>
      <c r="J20" s="408"/>
      <c r="K20" s="409"/>
      <c r="L20" s="407" t="s">
        <v>575</v>
      </c>
      <c r="M20" s="408"/>
      <c r="N20" s="408"/>
      <c r="O20" s="409"/>
      <c r="P20" s="400" t="s">
        <v>479</v>
      </c>
      <c r="Q20" s="401"/>
      <c r="R20" s="401"/>
      <c r="S20" s="413"/>
      <c r="T20" s="400" t="s">
        <v>542</v>
      </c>
      <c r="U20" s="401"/>
      <c r="V20" s="401"/>
      <c r="W20" s="401"/>
      <c r="X20" s="400" t="s">
        <v>543</v>
      </c>
      <c r="Y20" s="401"/>
      <c r="Z20" s="401"/>
      <c r="AA20" s="401"/>
      <c r="AB20" s="402" t="s">
        <v>188</v>
      </c>
      <c r="AC20" s="403"/>
      <c r="AD20" s="73"/>
      <c r="AE20" s="73"/>
      <c r="AF20" s="73"/>
    </row>
    <row r="21" spans="1:32" ht="99.75" customHeight="1" x14ac:dyDescent="0.25">
      <c r="A21" s="399"/>
      <c r="B21" s="399"/>
      <c r="C21" s="392"/>
      <c r="D21" s="392"/>
      <c r="E21" s="410"/>
      <c r="F21" s="410"/>
      <c r="G21" s="399"/>
      <c r="H21" s="406" t="s">
        <v>1</v>
      </c>
      <c r="I21" s="406"/>
      <c r="J21" s="406" t="s">
        <v>544</v>
      </c>
      <c r="K21" s="406"/>
      <c r="L21" s="406" t="s">
        <v>1</v>
      </c>
      <c r="M21" s="406"/>
      <c r="N21" s="406" t="s">
        <v>544</v>
      </c>
      <c r="O21" s="406"/>
      <c r="P21" s="406" t="s">
        <v>1</v>
      </c>
      <c r="Q21" s="406"/>
      <c r="R21" s="406" t="s">
        <v>544</v>
      </c>
      <c r="S21" s="406"/>
      <c r="T21" s="406" t="s">
        <v>1</v>
      </c>
      <c r="U21" s="406"/>
      <c r="V21" s="406" t="s">
        <v>544</v>
      </c>
      <c r="W21" s="406"/>
      <c r="X21" s="406" t="s">
        <v>1</v>
      </c>
      <c r="Y21" s="406"/>
      <c r="Z21" s="406" t="s">
        <v>544</v>
      </c>
      <c r="AA21" s="406"/>
      <c r="AB21" s="404"/>
      <c r="AC21" s="405"/>
    </row>
    <row r="22" spans="1:32" ht="89.25" customHeight="1" x14ac:dyDescent="0.25">
      <c r="A22" s="388"/>
      <c r="B22" s="388"/>
      <c r="C22" s="217" t="s">
        <v>1</v>
      </c>
      <c r="D22" s="218" t="s">
        <v>544</v>
      </c>
      <c r="E22" s="217" t="s">
        <v>576</v>
      </c>
      <c r="F22" s="217" t="s">
        <v>577</v>
      </c>
      <c r="G22" s="388"/>
      <c r="H22" s="219" t="s">
        <v>424</v>
      </c>
      <c r="I22" s="219" t="s">
        <v>425</v>
      </c>
      <c r="J22" s="219" t="s">
        <v>424</v>
      </c>
      <c r="K22" s="219" t="s">
        <v>425</v>
      </c>
      <c r="L22" s="219" t="s">
        <v>424</v>
      </c>
      <c r="M22" s="219" t="s">
        <v>425</v>
      </c>
      <c r="N22" s="219" t="s">
        <v>424</v>
      </c>
      <c r="O22" s="219" t="s">
        <v>425</v>
      </c>
      <c r="P22" s="219" t="s">
        <v>424</v>
      </c>
      <c r="Q22" s="219" t="s">
        <v>425</v>
      </c>
      <c r="R22" s="219" t="s">
        <v>424</v>
      </c>
      <c r="S22" s="219" t="s">
        <v>425</v>
      </c>
      <c r="T22" s="219" t="s">
        <v>424</v>
      </c>
      <c r="U22" s="219" t="s">
        <v>425</v>
      </c>
      <c r="V22" s="219" t="s">
        <v>424</v>
      </c>
      <c r="W22" s="219" t="s">
        <v>425</v>
      </c>
      <c r="X22" s="219" t="s">
        <v>424</v>
      </c>
      <c r="Y22" s="219" t="s">
        <v>425</v>
      </c>
      <c r="Z22" s="219" t="s">
        <v>424</v>
      </c>
      <c r="AA22" s="219" t="s">
        <v>425</v>
      </c>
      <c r="AB22" s="220" t="s">
        <v>187</v>
      </c>
      <c r="AC22" s="218" t="s">
        <v>544</v>
      </c>
    </row>
    <row r="23" spans="1:32" ht="19.5" customHeight="1" x14ac:dyDescent="0.25">
      <c r="A23" s="169">
        <v>1</v>
      </c>
      <c r="B23" s="169">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174" customFormat="1" ht="47.25" customHeight="1" x14ac:dyDescent="0.25">
      <c r="A24" s="171">
        <v>1</v>
      </c>
      <c r="B24" s="172" t="s">
        <v>186</v>
      </c>
      <c r="C24" s="190">
        <v>0.33826000000000001</v>
      </c>
      <c r="D24" s="190">
        <v>16.416272943999999</v>
      </c>
      <c r="E24" s="190">
        <v>0.33826000000000001</v>
      </c>
      <c r="F24" s="190">
        <v>0</v>
      </c>
      <c r="G24" s="190">
        <v>0.33826000000000001</v>
      </c>
      <c r="H24" s="190">
        <v>0</v>
      </c>
      <c r="I24" s="190"/>
      <c r="J24" s="190">
        <v>0</v>
      </c>
      <c r="K24" s="190"/>
      <c r="L24" s="190">
        <v>0</v>
      </c>
      <c r="M24" s="190"/>
      <c r="N24" s="190">
        <v>7.2037375599999995</v>
      </c>
      <c r="O24" s="190"/>
      <c r="P24" s="190">
        <v>0</v>
      </c>
      <c r="Q24" s="190"/>
      <c r="R24" s="190">
        <v>8.8742753840000006</v>
      </c>
      <c r="S24" s="190"/>
      <c r="T24" s="190">
        <v>0</v>
      </c>
      <c r="U24" s="190"/>
      <c r="V24" s="190">
        <v>0</v>
      </c>
      <c r="W24" s="190"/>
      <c r="X24" s="190">
        <v>0</v>
      </c>
      <c r="Y24" s="190"/>
      <c r="Z24" s="190" t="s">
        <v>548</v>
      </c>
      <c r="AA24" s="190"/>
      <c r="AB24" s="190">
        <v>0</v>
      </c>
      <c r="AC24" s="190">
        <v>16.078012944000001</v>
      </c>
    </row>
    <row r="25" spans="1:32" s="174" customFormat="1" ht="24" customHeight="1" x14ac:dyDescent="0.25">
      <c r="A25" s="175" t="s">
        <v>185</v>
      </c>
      <c r="B25" s="176" t="s">
        <v>184</v>
      </c>
      <c r="C25" s="173"/>
      <c r="D25" s="173"/>
      <c r="E25" s="173"/>
      <c r="F25" s="173"/>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548</v>
      </c>
      <c r="AA25" s="190"/>
      <c r="AB25" s="190">
        <v>0</v>
      </c>
      <c r="AC25" s="190">
        <v>0</v>
      </c>
    </row>
    <row r="26" spans="1:32" s="174" customFormat="1" x14ac:dyDescent="0.25">
      <c r="A26" s="175" t="s">
        <v>183</v>
      </c>
      <c r="B26" s="176" t="s">
        <v>182</v>
      </c>
      <c r="C26" s="173"/>
      <c r="D26" s="173"/>
      <c r="E26" s="173"/>
      <c r="F26" s="173"/>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548</v>
      </c>
      <c r="AA26" s="190"/>
      <c r="AB26" s="190">
        <v>0</v>
      </c>
      <c r="AC26" s="190">
        <v>0</v>
      </c>
    </row>
    <row r="27" spans="1:32" s="174" customFormat="1" ht="31.5" x14ac:dyDescent="0.25">
      <c r="A27" s="175" t="s">
        <v>181</v>
      </c>
      <c r="B27" s="176" t="s">
        <v>380</v>
      </c>
      <c r="C27" s="190"/>
      <c r="D27" s="190"/>
      <c r="E27" s="190"/>
      <c r="F27" s="190"/>
      <c r="G27" s="190">
        <v>0.33826000000000001</v>
      </c>
      <c r="H27" s="190">
        <v>0</v>
      </c>
      <c r="I27" s="190"/>
      <c r="J27" s="190">
        <v>0</v>
      </c>
      <c r="K27" s="190"/>
      <c r="L27" s="190">
        <v>0</v>
      </c>
      <c r="M27" s="190"/>
      <c r="N27" s="190">
        <v>6.0031146333333334</v>
      </c>
      <c r="O27" s="190"/>
      <c r="P27" s="190">
        <v>0</v>
      </c>
      <c r="Q27" s="190"/>
      <c r="R27" s="190">
        <v>7.3952294866666675</v>
      </c>
      <c r="S27" s="190"/>
      <c r="T27" s="190">
        <v>0</v>
      </c>
      <c r="U27" s="190"/>
      <c r="V27" s="190">
        <v>0</v>
      </c>
      <c r="W27" s="190"/>
      <c r="X27" s="190">
        <v>0</v>
      </c>
      <c r="Y27" s="190"/>
      <c r="Z27" s="190" t="s">
        <v>548</v>
      </c>
      <c r="AA27" s="190"/>
      <c r="AB27" s="190">
        <v>0</v>
      </c>
      <c r="AC27" s="190">
        <v>13.398344120000001</v>
      </c>
    </row>
    <row r="28" spans="1:32" s="174" customFormat="1" x14ac:dyDescent="0.25">
      <c r="A28" s="175" t="s">
        <v>180</v>
      </c>
      <c r="B28" s="176" t="s">
        <v>179</v>
      </c>
      <c r="C28" s="173"/>
      <c r="D28" s="173"/>
      <c r="E28" s="173"/>
      <c r="F28" s="173"/>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74" customFormat="1" x14ac:dyDescent="0.25">
      <c r="A29" s="175" t="s">
        <v>178</v>
      </c>
      <c r="B29" s="177" t="s">
        <v>177</v>
      </c>
      <c r="C29" s="173"/>
      <c r="D29" s="173"/>
      <c r="E29" s="173"/>
      <c r="F29" s="173"/>
      <c r="G29" s="190">
        <v>0</v>
      </c>
      <c r="H29" s="190">
        <v>0</v>
      </c>
      <c r="I29" s="190"/>
      <c r="J29" s="190">
        <v>0</v>
      </c>
      <c r="K29" s="190"/>
      <c r="L29" s="190">
        <v>0</v>
      </c>
      <c r="M29" s="190"/>
      <c r="N29" s="190">
        <v>1.2006229266666661</v>
      </c>
      <c r="O29" s="190"/>
      <c r="P29" s="190">
        <v>0</v>
      </c>
      <c r="Q29" s="190"/>
      <c r="R29" s="190">
        <v>1.4790458973333331</v>
      </c>
      <c r="S29" s="190"/>
      <c r="T29" s="190">
        <v>0</v>
      </c>
      <c r="U29" s="190"/>
      <c r="V29" s="190">
        <v>0</v>
      </c>
      <c r="W29" s="190"/>
      <c r="X29" s="190">
        <v>0</v>
      </c>
      <c r="Y29" s="190"/>
      <c r="Z29" s="190" t="s">
        <v>548</v>
      </c>
      <c r="AA29" s="190"/>
      <c r="AB29" s="190">
        <v>0</v>
      </c>
      <c r="AC29" s="190">
        <v>2.6796688240000002</v>
      </c>
    </row>
    <row r="30" spans="1:32" s="174" customFormat="1" ht="47.25" x14ac:dyDescent="0.25">
      <c r="A30" s="171" t="s">
        <v>62</v>
      </c>
      <c r="B30" s="172" t="s">
        <v>176</v>
      </c>
      <c r="C30" s="190">
        <v>0.33826000000000001</v>
      </c>
      <c r="D30" s="190">
        <v>13.820388550000001</v>
      </c>
      <c r="E30" s="190">
        <v>0.33826000000000001</v>
      </c>
      <c r="F30" s="190">
        <v>0</v>
      </c>
      <c r="G30" s="190">
        <v>0.33826000000000001</v>
      </c>
      <c r="H30" s="190">
        <v>0</v>
      </c>
      <c r="I30" s="190"/>
      <c r="J30" s="190">
        <v>0</v>
      </c>
      <c r="K30" s="190"/>
      <c r="L30" s="190">
        <v>0</v>
      </c>
      <c r="M30" s="190"/>
      <c r="N30" s="190">
        <v>4.8131750799999997</v>
      </c>
      <c r="O30" s="190"/>
      <c r="P30" s="190">
        <v>0</v>
      </c>
      <c r="Q30" s="190"/>
      <c r="R30" s="190">
        <v>8.6689534699999999</v>
      </c>
      <c r="S30" s="190"/>
      <c r="T30" s="190">
        <v>0</v>
      </c>
      <c r="U30" s="190"/>
      <c r="V30" s="190">
        <v>0</v>
      </c>
      <c r="W30" s="190"/>
      <c r="X30" s="190">
        <v>0</v>
      </c>
      <c r="Y30" s="190"/>
      <c r="Z30" s="190" t="s">
        <v>548</v>
      </c>
      <c r="AA30" s="190"/>
      <c r="AB30" s="190">
        <v>0</v>
      </c>
      <c r="AC30" s="190">
        <v>13.482128549999999</v>
      </c>
    </row>
    <row r="31" spans="1:32" s="174" customFormat="1" x14ac:dyDescent="0.25">
      <c r="A31" s="171" t="s">
        <v>175</v>
      </c>
      <c r="B31" s="176" t="s">
        <v>174</v>
      </c>
      <c r="C31" s="173">
        <v>0.32500000000000001</v>
      </c>
      <c r="D31" s="190">
        <v>0.32500000000000001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74" customFormat="1" ht="31.5" x14ac:dyDescent="0.25">
      <c r="A32" s="171" t="s">
        <v>173</v>
      </c>
      <c r="B32" s="176" t="s">
        <v>172</v>
      </c>
      <c r="C32" s="173">
        <v>0</v>
      </c>
      <c r="D32" s="190">
        <v>1.8085440100000001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4" customFormat="1" x14ac:dyDescent="0.25">
      <c r="A33" s="171" t="s">
        <v>171</v>
      </c>
      <c r="B33" s="176" t="s">
        <v>170</v>
      </c>
      <c r="C33" s="173">
        <v>0</v>
      </c>
      <c r="D33" s="190">
        <v>8.9676270799999998</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4" customFormat="1" x14ac:dyDescent="0.25">
      <c r="A34" s="171" t="s">
        <v>169</v>
      </c>
      <c r="B34" s="176" t="s">
        <v>168</v>
      </c>
      <c r="C34" s="190">
        <v>1.3259999999999999E-2</v>
      </c>
      <c r="D34" s="190">
        <v>2.7192174600000003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4" customFormat="1" ht="31.5" x14ac:dyDescent="0.25">
      <c r="A35" s="171" t="s">
        <v>61</v>
      </c>
      <c r="B35" s="172" t="s">
        <v>167</v>
      </c>
      <c r="C35" s="173"/>
      <c r="D35" s="173"/>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4" customFormat="1" x14ac:dyDescent="0.25">
      <c r="A36" s="175" t="s">
        <v>166</v>
      </c>
      <c r="B36" s="178" t="s">
        <v>482</v>
      </c>
      <c r="C36" s="173"/>
      <c r="D36" s="173"/>
      <c r="E36" s="190"/>
      <c r="F36" s="190"/>
      <c r="G36" s="190">
        <v>0</v>
      </c>
      <c r="H36" s="190">
        <v>0</v>
      </c>
      <c r="I36" s="190" t="s">
        <v>521</v>
      </c>
      <c r="J36" s="190">
        <v>0</v>
      </c>
      <c r="K36" s="190" t="s">
        <v>521</v>
      </c>
      <c r="L36" s="190">
        <v>0</v>
      </c>
      <c r="M36" s="190" t="s">
        <v>521</v>
      </c>
      <c r="N36" s="190">
        <v>0</v>
      </c>
      <c r="O36" s="190" t="s">
        <v>521</v>
      </c>
      <c r="P36" s="190">
        <v>0</v>
      </c>
      <c r="Q36" s="190" t="s">
        <v>521</v>
      </c>
      <c r="R36" s="190">
        <v>0</v>
      </c>
      <c r="S36" s="190" t="s">
        <v>521</v>
      </c>
      <c r="T36" s="190">
        <v>0</v>
      </c>
      <c r="U36" s="190" t="s">
        <v>521</v>
      </c>
      <c r="V36" s="190">
        <v>0</v>
      </c>
      <c r="W36" s="190" t="s">
        <v>521</v>
      </c>
      <c r="X36" s="190">
        <v>0</v>
      </c>
      <c r="Y36" s="190" t="s">
        <v>521</v>
      </c>
      <c r="Z36" s="190" t="s">
        <v>548</v>
      </c>
      <c r="AA36" s="190" t="s">
        <v>548</v>
      </c>
      <c r="AB36" s="190">
        <v>0</v>
      </c>
      <c r="AC36" s="190">
        <v>0</v>
      </c>
    </row>
    <row r="37" spans="1:29" s="174" customFormat="1" ht="31.5" x14ac:dyDescent="0.25">
      <c r="A37" s="175" t="s">
        <v>165</v>
      </c>
      <c r="B37" s="178" t="s">
        <v>480</v>
      </c>
      <c r="C37" s="173"/>
      <c r="D37" s="173"/>
      <c r="E37" s="190"/>
      <c r="F37" s="190"/>
      <c r="G37" s="190">
        <v>0</v>
      </c>
      <c r="H37" s="190">
        <v>0</v>
      </c>
      <c r="I37" s="190" t="s">
        <v>521</v>
      </c>
      <c r="J37" s="190">
        <v>0</v>
      </c>
      <c r="K37" s="190" t="s">
        <v>521</v>
      </c>
      <c r="L37" s="190">
        <v>0</v>
      </c>
      <c r="M37" s="190" t="s">
        <v>521</v>
      </c>
      <c r="N37" s="190">
        <v>0</v>
      </c>
      <c r="O37" s="190" t="s">
        <v>521</v>
      </c>
      <c r="P37" s="190">
        <v>0</v>
      </c>
      <c r="Q37" s="190" t="s">
        <v>521</v>
      </c>
      <c r="R37" s="190">
        <v>0</v>
      </c>
      <c r="S37" s="190" t="s">
        <v>521</v>
      </c>
      <c r="T37" s="190">
        <v>0</v>
      </c>
      <c r="U37" s="190" t="s">
        <v>521</v>
      </c>
      <c r="V37" s="190">
        <v>0</v>
      </c>
      <c r="W37" s="190" t="s">
        <v>521</v>
      </c>
      <c r="X37" s="190">
        <v>0</v>
      </c>
      <c r="Y37" s="190" t="s">
        <v>521</v>
      </c>
      <c r="Z37" s="190" t="s">
        <v>548</v>
      </c>
      <c r="AA37" s="190" t="s">
        <v>548</v>
      </c>
      <c r="AB37" s="190">
        <v>0</v>
      </c>
      <c r="AC37" s="190">
        <v>0</v>
      </c>
    </row>
    <row r="38" spans="1:29" s="174" customFormat="1" x14ac:dyDescent="0.25">
      <c r="A38" s="175" t="s">
        <v>164</v>
      </c>
      <c r="B38" s="176" t="s">
        <v>155</v>
      </c>
      <c r="C38" s="173"/>
      <c r="D38" s="173"/>
      <c r="E38" s="190"/>
      <c r="F38" s="190"/>
      <c r="G38" s="190">
        <v>0</v>
      </c>
      <c r="H38" s="190">
        <v>0</v>
      </c>
      <c r="I38" s="190" t="s">
        <v>521</v>
      </c>
      <c r="J38" s="190">
        <v>0</v>
      </c>
      <c r="K38" s="190" t="s">
        <v>521</v>
      </c>
      <c r="L38" s="190">
        <v>0</v>
      </c>
      <c r="M38" s="190" t="s">
        <v>521</v>
      </c>
      <c r="N38" s="190">
        <v>0</v>
      </c>
      <c r="O38" s="190" t="s">
        <v>521</v>
      </c>
      <c r="P38" s="190">
        <v>0</v>
      </c>
      <c r="Q38" s="190" t="s">
        <v>521</v>
      </c>
      <c r="R38" s="190">
        <v>0</v>
      </c>
      <c r="S38" s="190" t="s">
        <v>521</v>
      </c>
      <c r="T38" s="190">
        <v>0</v>
      </c>
      <c r="U38" s="190" t="s">
        <v>521</v>
      </c>
      <c r="V38" s="190">
        <v>0</v>
      </c>
      <c r="W38" s="190" t="s">
        <v>521</v>
      </c>
      <c r="X38" s="190">
        <v>0</v>
      </c>
      <c r="Y38" s="190" t="s">
        <v>521</v>
      </c>
      <c r="Z38" s="190" t="s">
        <v>548</v>
      </c>
      <c r="AA38" s="190" t="s">
        <v>548</v>
      </c>
      <c r="AB38" s="190">
        <v>0</v>
      </c>
      <c r="AC38" s="190">
        <v>0</v>
      </c>
    </row>
    <row r="39" spans="1:29" s="174" customFormat="1" x14ac:dyDescent="0.25">
      <c r="A39" s="175" t="s">
        <v>163</v>
      </c>
      <c r="B39" s="176" t="s">
        <v>481</v>
      </c>
      <c r="C39" s="173"/>
      <c r="D39" s="173"/>
      <c r="E39" s="190"/>
      <c r="F39" s="190"/>
      <c r="G39" s="190">
        <v>0</v>
      </c>
      <c r="H39" s="190">
        <v>0</v>
      </c>
      <c r="I39" s="190" t="s">
        <v>521</v>
      </c>
      <c r="J39" s="190">
        <v>0</v>
      </c>
      <c r="K39" s="190" t="s">
        <v>521</v>
      </c>
      <c r="L39" s="190">
        <v>0</v>
      </c>
      <c r="M39" s="190" t="s">
        <v>521</v>
      </c>
      <c r="N39" s="190">
        <v>0</v>
      </c>
      <c r="O39" s="190" t="s">
        <v>521</v>
      </c>
      <c r="P39" s="190">
        <v>0</v>
      </c>
      <c r="Q39" s="190" t="s">
        <v>521</v>
      </c>
      <c r="R39" s="190">
        <v>0</v>
      </c>
      <c r="S39" s="190" t="s">
        <v>521</v>
      </c>
      <c r="T39" s="190">
        <v>0</v>
      </c>
      <c r="U39" s="190" t="s">
        <v>521</v>
      </c>
      <c r="V39" s="190">
        <v>0</v>
      </c>
      <c r="W39" s="190" t="s">
        <v>521</v>
      </c>
      <c r="X39" s="190">
        <v>0</v>
      </c>
      <c r="Y39" s="190" t="s">
        <v>521</v>
      </c>
      <c r="Z39" s="190" t="s">
        <v>548</v>
      </c>
      <c r="AA39" s="190" t="s">
        <v>548</v>
      </c>
      <c r="AB39" s="190">
        <v>0</v>
      </c>
      <c r="AC39" s="190">
        <v>0</v>
      </c>
    </row>
    <row r="40" spans="1:29" s="174" customFormat="1" x14ac:dyDescent="0.25">
      <c r="A40" s="175" t="s">
        <v>162</v>
      </c>
      <c r="B40" s="176" t="s">
        <v>483</v>
      </c>
      <c r="C40" s="173"/>
      <c r="D40" s="173"/>
      <c r="E40" s="190"/>
      <c r="F40" s="190"/>
      <c r="G40" s="190">
        <v>0</v>
      </c>
      <c r="H40" s="190">
        <v>0</v>
      </c>
      <c r="I40" s="190" t="s">
        <v>521</v>
      </c>
      <c r="J40" s="190">
        <v>0</v>
      </c>
      <c r="K40" s="190" t="s">
        <v>521</v>
      </c>
      <c r="L40" s="190">
        <v>0</v>
      </c>
      <c r="M40" s="190" t="s">
        <v>521</v>
      </c>
      <c r="N40" s="190">
        <v>0</v>
      </c>
      <c r="O40" s="190" t="s">
        <v>521</v>
      </c>
      <c r="P40" s="190">
        <v>0</v>
      </c>
      <c r="Q40" s="190" t="s">
        <v>521</v>
      </c>
      <c r="R40" s="190">
        <v>0</v>
      </c>
      <c r="S40" s="190" t="s">
        <v>521</v>
      </c>
      <c r="T40" s="190">
        <v>0</v>
      </c>
      <c r="U40" s="190" t="s">
        <v>521</v>
      </c>
      <c r="V40" s="190">
        <v>0</v>
      </c>
      <c r="W40" s="190" t="s">
        <v>521</v>
      </c>
      <c r="X40" s="190">
        <v>0</v>
      </c>
      <c r="Y40" s="190" t="s">
        <v>521</v>
      </c>
      <c r="Z40" s="190" t="s">
        <v>548</v>
      </c>
      <c r="AA40" s="190" t="s">
        <v>548</v>
      </c>
      <c r="AB40" s="190">
        <v>0</v>
      </c>
      <c r="AC40" s="190">
        <v>0</v>
      </c>
    </row>
    <row r="41" spans="1:29" s="174" customFormat="1" x14ac:dyDescent="0.25">
      <c r="A41" s="175" t="s">
        <v>161</v>
      </c>
      <c r="B41" s="176" t="s">
        <v>484</v>
      </c>
      <c r="C41" s="173"/>
      <c r="D41" s="173"/>
      <c r="E41" s="190"/>
      <c r="F41" s="190"/>
      <c r="G41" s="190">
        <v>0</v>
      </c>
      <c r="H41" s="190">
        <v>0</v>
      </c>
      <c r="I41" s="190" t="s">
        <v>521</v>
      </c>
      <c r="J41" s="190">
        <v>0</v>
      </c>
      <c r="K41" s="190" t="s">
        <v>521</v>
      </c>
      <c r="L41" s="190">
        <v>0</v>
      </c>
      <c r="M41" s="190" t="s">
        <v>521</v>
      </c>
      <c r="N41" s="190">
        <v>0</v>
      </c>
      <c r="O41" s="190" t="s">
        <v>521</v>
      </c>
      <c r="P41" s="190">
        <v>0</v>
      </c>
      <c r="Q41" s="190" t="s">
        <v>521</v>
      </c>
      <c r="R41" s="190">
        <v>0</v>
      </c>
      <c r="S41" s="190" t="s">
        <v>521</v>
      </c>
      <c r="T41" s="190">
        <v>0</v>
      </c>
      <c r="U41" s="190" t="s">
        <v>521</v>
      </c>
      <c r="V41" s="190">
        <v>0</v>
      </c>
      <c r="W41" s="190" t="s">
        <v>521</v>
      </c>
      <c r="X41" s="190">
        <v>0</v>
      </c>
      <c r="Y41" s="190" t="s">
        <v>521</v>
      </c>
      <c r="Z41" s="190" t="s">
        <v>548</v>
      </c>
      <c r="AA41" s="190" t="s">
        <v>548</v>
      </c>
      <c r="AB41" s="190">
        <v>0</v>
      </c>
      <c r="AC41" s="190">
        <v>0</v>
      </c>
    </row>
    <row r="42" spans="1:29" s="174" customFormat="1" x14ac:dyDescent="0.25">
      <c r="A42" s="175" t="s">
        <v>160</v>
      </c>
      <c r="B42" s="176" t="s">
        <v>485</v>
      </c>
      <c r="C42" s="173"/>
      <c r="D42" s="173"/>
      <c r="E42" s="190"/>
      <c r="F42" s="190"/>
      <c r="G42" s="190">
        <v>0</v>
      </c>
      <c r="H42" s="190">
        <v>0</v>
      </c>
      <c r="I42" s="190" t="s">
        <v>521</v>
      </c>
      <c r="J42" s="190">
        <v>0</v>
      </c>
      <c r="K42" s="190" t="s">
        <v>521</v>
      </c>
      <c r="L42" s="190">
        <v>0</v>
      </c>
      <c r="M42" s="190" t="s">
        <v>521</v>
      </c>
      <c r="N42" s="190">
        <v>0</v>
      </c>
      <c r="O42" s="190" t="s">
        <v>521</v>
      </c>
      <c r="P42" s="190">
        <v>0</v>
      </c>
      <c r="Q42" s="190" t="s">
        <v>521</v>
      </c>
      <c r="R42" s="190">
        <v>0</v>
      </c>
      <c r="S42" s="190" t="s">
        <v>521</v>
      </c>
      <c r="T42" s="190">
        <v>0</v>
      </c>
      <c r="U42" s="190" t="s">
        <v>521</v>
      </c>
      <c r="V42" s="190">
        <v>0</v>
      </c>
      <c r="W42" s="190" t="s">
        <v>521</v>
      </c>
      <c r="X42" s="190">
        <v>0</v>
      </c>
      <c r="Y42" s="190" t="s">
        <v>521</v>
      </c>
      <c r="Z42" s="190" t="s">
        <v>548</v>
      </c>
      <c r="AA42" s="190" t="s">
        <v>548</v>
      </c>
      <c r="AB42" s="190">
        <v>0</v>
      </c>
      <c r="AC42" s="190">
        <v>0</v>
      </c>
    </row>
    <row r="43" spans="1:29" s="174" customFormat="1" x14ac:dyDescent="0.25">
      <c r="A43" s="175" t="s">
        <v>486</v>
      </c>
      <c r="B43" s="176" t="s">
        <v>487</v>
      </c>
      <c r="C43" s="173"/>
      <c r="D43" s="173"/>
      <c r="E43" s="190"/>
      <c r="F43" s="190"/>
      <c r="G43" s="190">
        <v>0</v>
      </c>
      <c r="H43" s="190">
        <v>0</v>
      </c>
      <c r="I43" s="190" t="s">
        <v>521</v>
      </c>
      <c r="J43" s="190">
        <v>0</v>
      </c>
      <c r="K43" s="190" t="s">
        <v>521</v>
      </c>
      <c r="L43" s="190">
        <v>0</v>
      </c>
      <c r="M43" s="190" t="s">
        <v>521</v>
      </c>
      <c r="N43" s="190">
        <v>0</v>
      </c>
      <c r="O43" s="190" t="s">
        <v>521</v>
      </c>
      <c r="P43" s="190">
        <v>0</v>
      </c>
      <c r="Q43" s="190" t="s">
        <v>521</v>
      </c>
      <c r="R43" s="190">
        <v>0</v>
      </c>
      <c r="S43" s="190" t="s">
        <v>521</v>
      </c>
      <c r="T43" s="190">
        <v>0</v>
      </c>
      <c r="U43" s="190" t="s">
        <v>521</v>
      </c>
      <c r="V43" s="190">
        <v>0</v>
      </c>
      <c r="W43" s="190" t="s">
        <v>521</v>
      </c>
      <c r="X43" s="190">
        <v>0</v>
      </c>
      <c r="Y43" s="190" t="s">
        <v>521</v>
      </c>
      <c r="Z43" s="190" t="s">
        <v>548</v>
      </c>
      <c r="AA43" s="190" t="s">
        <v>548</v>
      </c>
      <c r="AB43" s="190">
        <v>0</v>
      </c>
      <c r="AC43" s="190">
        <v>0</v>
      </c>
    </row>
    <row r="44" spans="1:29" s="174" customFormat="1" x14ac:dyDescent="0.25">
      <c r="A44" s="175" t="s">
        <v>488</v>
      </c>
      <c r="B44" s="176" t="s">
        <v>489</v>
      </c>
      <c r="C44" s="173"/>
      <c r="D44" s="173"/>
      <c r="E44" s="190"/>
      <c r="F44" s="190"/>
      <c r="G44" s="190">
        <v>0</v>
      </c>
      <c r="H44" s="190">
        <v>0</v>
      </c>
      <c r="I44" s="190" t="s">
        <v>521</v>
      </c>
      <c r="J44" s="190">
        <v>0</v>
      </c>
      <c r="K44" s="190" t="s">
        <v>521</v>
      </c>
      <c r="L44" s="190">
        <v>0</v>
      </c>
      <c r="M44" s="190" t="s">
        <v>521</v>
      </c>
      <c r="N44" s="190">
        <v>0</v>
      </c>
      <c r="O44" s="190" t="s">
        <v>521</v>
      </c>
      <c r="P44" s="190">
        <v>0</v>
      </c>
      <c r="Q44" s="190" t="s">
        <v>521</v>
      </c>
      <c r="R44" s="190">
        <v>0</v>
      </c>
      <c r="S44" s="190" t="s">
        <v>521</v>
      </c>
      <c r="T44" s="190">
        <v>0</v>
      </c>
      <c r="U44" s="190" t="s">
        <v>521</v>
      </c>
      <c r="V44" s="190">
        <v>0</v>
      </c>
      <c r="W44" s="190" t="s">
        <v>521</v>
      </c>
      <c r="X44" s="190">
        <v>0</v>
      </c>
      <c r="Y44" s="190" t="s">
        <v>521</v>
      </c>
      <c r="Z44" s="190" t="s">
        <v>548</v>
      </c>
      <c r="AA44" s="190" t="s">
        <v>548</v>
      </c>
      <c r="AB44" s="190">
        <v>0</v>
      </c>
      <c r="AC44" s="190">
        <v>0</v>
      </c>
    </row>
    <row r="45" spans="1:29" s="174" customFormat="1" x14ac:dyDescent="0.25">
      <c r="A45" s="175" t="s">
        <v>490</v>
      </c>
      <c r="B45" s="176" t="s">
        <v>491</v>
      </c>
      <c r="C45" s="173"/>
      <c r="D45" s="173"/>
      <c r="E45" s="190"/>
      <c r="F45" s="190"/>
      <c r="G45" s="190">
        <v>0</v>
      </c>
      <c r="H45" s="190">
        <v>0</v>
      </c>
      <c r="I45" s="190" t="s">
        <v>521</v>
      </c>
      <c r="J45" s="190">
        <v>0</v>
      </c>
      <c r="K45" s="190" t="s">
        <v>521</v>
      </c>
      <c r="L45" s="190">
        <v>0</v>
      </c>
      <c r="M45" s="190" t="s">
        <v>521</v>
      </c>
      <c r="N45" s="190">
        <v>0</v>
      </c>
      <c r="O45" s="190" t="s">
        <v>521</v>
      </c>
      <c r="P45" s="190">
        <v>0</v>
      </c>
      <c r="Q45" s="190" t="s">
        <v>521</v>
      </c>
      <c r="R45" s="190">
        <v>0</v>
      </c>
      <c r="S45" s="190" t="s">
        <v>521</v>
      </c>
      <c r="T45" s="190">
        <v>0</v>
      </c>
      <c r="U45" s="190" t="s">
        <v>521</v>
      </c>
      <c r="V45" s="190">
        <v>0</v>
      </c>
      <c r="W45" s="190" t="s">
        <v>521</v>
      </c>
      <c r="X45" s="190">
        <v>0</v>
      </c>
      <c r="Y45" s="190" t="s">
        <v>521</v>
      </c>
      <c r="Z45" s="190" t="s">
        <v>548</v>
      </c>
      <c r="AA45" s="190" t="s">
        <v>548</v>
      </c>
      <c r="AB45" s="190">
        <v>0</v>
      </c>
      <c r="AC45" s="190">
        <v>0</v>
      </c>
    </row>
    <row r="46" spans="1:29" s="174" customFormat="1" x14ac:dyDescent="0.25">
      <c r="A46" s="175" t="s">
        <v>492</v>
      </c>
      <c r="B46" s="176" t="s">
        <v>493</v>
      </c>
      <c r="C46" s="173"/>
      <c r="D46" s="173"/>
      <c r="E46" s="190"/>
      <c r="F46" s="190"/>
      <c r="G46" s="190">
        <v>0</v>
      </c>
      <c r="H46" s="190">
        <v>0</v>
      </c>
      <c r="I46" s="190" t="s">
        <v>521</v>
      </c>
      <c r="J46" s="190">
        <v>0</v>
      </c>
      <c r="K46" s="190" t="s">
        <v>521</v>
      </c>
      <c r="L46" s="190">
        <v>0</v>
      </c>
      <c r="M46" s="190" t="s">
        <v>521</v>
      </c>
      <c r="N46" s="190">
        <v>0</v>
      </c>
      <c r="O46" s="190" t="s">
        <v>521</v>
      </c>
      <c r="P46" s="190">
        <v>0</v>
      </c>
      <c r="Q46" s="190" t="s">
        <v>521</v>
      </c>
      <c r="R46" s="190">
        <v>0</v>
      </c>
      <c r="S46" s="190" t="s">
        <v>521</v>
      </c>
      <c r="T46" s="190">
        <v>0</v>
      </c>
      <c r="U46" s="190" t="s">
        <v>521</v>
      </c>
      <c r="V46" s="190">
        <v>0</v>
      </c>
      <c r="W46" s="190" t="s">
        <v>521</v>
      </c>
      <c r="X46" s="190">
        <v>0</v>
      </c>
      <c r="Y46" s="190" t="s">
        <v>521</v>
      </c>
      <c r="Z46" s="190" t="s">
        <v>548</v>
      </c>
      <c r="AA46" s="190" t="s">
        <v>548</v>
      </c>
      <c r="AB46" s="190">
        <v>0</v>
      </c>
      <c r="AC46" s="190">
        <v>0</v>
      </c>
    </row>
    <row r="47" spans="1:29" s="174" customFormat="1" x14ac:dyDescent="0.25">
      <c r="A47" s="171" t="s">
        <v>60</v>
      </c>
      <c r="B47" s="172" t="s">
        <v>159</v>
      </c>
      <c r="C47" s="173"/>
      <c r="D47" s="173"/>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74" customFormat="1" x14ac:dyDescent="0.25">
      <c r="A48" s="175" t="s">
        <v>158</v>
      </c>
      <c r="B48" s="178" t="s">
        <v>482</v>
      </c>
      <c r="C48" s="173">
        <v>0</v>
      </c>
      <c r="D48" s="173">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548</v>
      </c>
      <c r="AA48" s="190"/>
      <c r="AB48" s="190">
        <v>0</v>
      </c>
      <c r="AC48" s="190">
        <v>0</v>
      </c>
    </row>
    <row r="49" spans="1:29" s="174" customFormat="1" ht="31.5" x14ac:dyDescent="0.25">
      <c r="A49" s="175" t="s">
        <v>157</v>
      </c>
      <c r="B49" s="178" t="s">
        <v>480</v>
      </c>
      <c r="C49" s="173">
        <v>0</v>
      </c>
      <c r="D49" s="173">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548</v>
      </c>
      <c r="AA49" s="190"/>
      <c r="AB49" s="190">
        <v>0</v>
      </c>
      <c r="AC49" s="190">
        <v>0</v>
      </c>
    </row>
    <row r="50" spans="1:29" s="174" customFormat="1" x14ac:dyDescent="0.25">
      <c r="A50" s="175" t="s">
        <v>156</v>
      </c>
      <c r="B50" s="176" t="s">
        <v>155</v>
      </c>
      <c r="C50" s="173">
        <v>0</v>
      </c>
      <c r="D50" s="173">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548</v>
      </c>
      <c r="AA50" s="190"/>
      <c r="AB50" s="190">
        <v>0</v>
      </c>
      <c r="AC50" s="190">
        <v>0</v>
      </c>
    </row>
    <row r="51" spans="1:29" s="174" customFormat="1" ht="31.5" x14ac:dyDescent="0.25">
      <c r="A51" s="175" t="s">
        <v>154</v>
      </c>
      <c r="B51" s="176" t="s">
        <v>153</v>
      </c>
      <c r="C51" s="173">
        <v>0</v>
      </c>
      <c r="D51" s="173">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548</v>
      </c>
      <c r="AA51" s="190"/>
      <c r="AB51" s="190">
        <v>0</v>
      </c>
      <c r="AC51" s="190">
        <v>0</v>
      </c>
    </row>
    <row r="52" spans="1:29" s="174" customFormat="1" ht="31.5" x14ac:dyDescent="0.25">
      <c r="A52" s="175" t="s">
        <v>152</v>
      </c>
      <c r="B52" s="176" t="s">
        <v>151</v>
      </c>
      <c r="C52" s="173">
        <v>0</v>
      </c>
      <c r="D52" s="173">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548</v>
      </c>
      <c r="AA52" s="190"/>
      <c r="AB52" s="190">
        <v>0</v>
      </c>
      <c r="AC52" s="190">
        <v>0</v>
      </c>
    </row>
    <row r="53" spans="1:29" s="174" customFormat="1" x14ac:dyDescent="0.25">
      <c r="A53" s="175" t="s">
        <v>150</v>
      </c>
      <c r="B53" s="176" t="s">
        <v>149</v>
      </c>
      <c r="C53" s="173">
        <v>0</v>
      </c>
      <c r="D53" s="173">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548</v>
      </c>
      <c r="AA53" s="190"/>
      <c r="AB53" s="190">
        <v>0</v>
      </c>
      <c r="AC53" s="190">
        <v>0</v>
      </c>
    </row>
    <row r="54" spans="1:29" s="174" customFormat="1" x14ac:dyDescent="0.25">
      <c r="A54" s="175" t="s">
        <v>148</v>
      </c>
      <c r="B54" s="176" t="s">
        <v>483</v>
      </c>
      <c r="C54" s="173">
        <v>0</v>
      </c>
      <c r="D54" s="173">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548</v>
      </c>
      <c r="AA54" s="190"/>
      <c r="AB54" s="190">
        <v>0</v>
      </c>
      <c r="AC54" s="190">
        <v>0</v>
      </c>
    </row>
    <row r="55" spans="1:29" s="174" customFormat="1" x14ac:dyDescent="0.25">
      <c r="A55" s="175" t="s">
        <v>494</v>
      </c>
      <c r="B55" s="176" t="s">
        <v>484</v>
      </c>
      <c r="C55" s="173">
        <v>0</v>
      </c>
      <c r="D55" s="173">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548</v>
      </c>
      <c r="AA55" s="190"/>
      <c r="AB55" s="190">
        <v>0</v>
      </c>
      <c r="AC55" s="190">
        <v>0</v>
      </c>
    </row>
    <row r="56" spans="1:29" s="174" customFormat="1" x14ac:dyDescent="0.25">
      <c r="A56" s="175" t="s">
        <v>495</v>
      </c>
      <c r="B56" s="176" t="s">
        <v>485</v>
      </c>
      <c r="C56" s="173">
        <v>0</v>
      </c>
      <c r="D56" s="173">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548</v>
      </c>
      <c r="AA56" s="190"/>
      <c r="AB56" s="190">
        <v>0</v>
      </c>
      <c r="AC56" s="190">
        <v>0</v>
      </c>
    </row>
    <row r="57" spans="1:29" s="174" customFormat="1" x14ac:dyDescent="0.25">
      <c r="A57" s="175" t="s">
        <v>496</v>
      </c>
      <c r="B57" s="176" t="s">
        <v>487</v>
      </c>
      <c r="C57" s="173">
        <v>0</v>
      </c>
      <c r="D57" s="173">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548</v>
      </c>
      <c r="AA57" s="190"/>
      <c r="AB57" s="190">
        <v>0</v>
      </c>
      <c r="AC57" s="190">
        <v>0</v>
      </c>
    </row>
    <row r="58" spans="1:29" s="174" customFormat="1" x14ac:dyDescent="0.25">
      <c r="A58" s="175" t="s">
        <v>497</v>
      </c>
      <c r="B58" s="176" t="s">
        <v>489</v>
      </c>
      <c r="C58" s="173">
        <v>0</v>
      </c>
      <c r="D58" s="173">
        <v>2</v>
      </c>
      <c r="E58" s="190"/>
      <c r="F58" s="190"/>
      <c r="G58" s="190">
        <v>0</v>
      </c>
      <c r="H58" s="190">
        <v>0</v>
      </c>
      <c r="I58" s="190"/>
      <c r="J58" s="190">
        <v>0</v>
      </c>
      <c r="K58" s="190"/>
      <c r="L58" s="190">
        <v>0</v>
      </c>
      <c r="M58" s="190"/>
      <c r="N58" s="190">
        <v>0</v>
      </c>
      <c r="O58" s="190"/>
      <c r="P58" s="190">
        <v>0</v>
      </c>
      <c r="Q58" s="190"/>
      <c r="R58" s="190">
        <v>2</v>
      </c>
      <c r="S58" s="190"/>
      <c r="T58" s="190">
        <v>0</v>
      </c>
      <c r="U58" s="190"/>
      <c r="V58" s="190">
        <v>0</v>
      </c>
      <c r="W58" s="190"/>
      <c r="X58" s="190">
        <v>0</v>
      </c>
      <c r="Y58" s="190"/>
      <c r="Z58" s="190" t="s">
        <v>548</v>
      </c>
      <c r="AA58" s="190"/>
      <c r="AB58" s="190">
        <v>0</v>
      </c>
      <c r="AC58" s="190">
        <v>2</v>
      </c>
    </row>
    <row r="59" spans="1:29" s="174" customFormat="1" x14ac:dyDescent="0.25">
      <c r="A59" s="175" t="s">
        <v>498</v>
      </c>
      <c r="B59" s="176" t="s">
        <v>491</v>
      </c>
      <c r="C59" s="173">
        <v>0</v>
      </c>
      <c r="D59" s="173">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548</v>
      </c>
      <c r="AA59" s="190"/>
      <c r="AB59" s="190">
        <v>0</v>
      </c>
      <c r="AC59" s="190">
        <v>0</v>
      </c>
    </row>
    <row r="60" spans="1:29" s="174" customFormat="1" x14ac:dyDescent="0.25">
      <c r="A60" s="175" t="s">
        <v>499</v>
      </c>
      <c r="B60" s="176" t="s">
        <v>493</v>
      </c>
      <c r="C60" s="173">
        <v>0</v>
      </c>
      <c r="D60" s="173">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548</v>
      </c>
      <c r="AA60" s="190"/>
      <c r="AB60" s="190">
        <v>0</v>
      </c>
      <c r="AC60" s="190">
        <v>0</v>
      </c>
    </row>
    <row r="61" spans="1:29" s="174" customFormat="1" ht="35.25" customHeight="1" x14ac:dyDescent="0.25">
      <c r="A61" s="171" t="s">
        <v>58</v>
      </c>
      <c r="B61" s="172" t="s">
        <v>147</v>
      </c>
      <c r="C61" s="173"/>
      <c r="D61" s="173"/>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4" customFormat="1" x14ac:dyDescent="0.25">
      <c r="A62" s="175" t="s">
        <v>146</v>
      </c>
      <c r="B62" s="176" t="s">
        <v>145</v>
      </c>
      <c r="C62" s="173">
        <v>0.33826000000000001</v>
      </c>
      <c r="D62" s="173">
        <v>13.820388550000001</v>
      </c>
      <c r="E62" s="190"/>
      <c r="F62" s="190"/>
      <c r="G62" s="190">
        <v>0</v>
      </c>
      <c r="H62" s="190">
        <v>0</v>
      </c>
      <c r="I62" s="190"/>
      <c r="J62" s="190">
        <v>0</v>
      </c>
      <c r="K62" s="190"/>
      <c r="L62" s="190">
        <v>0</v>
      </c>
      <c r="M62" s="190"/>
      <c r="N62" s="190">
        <v>0</v>
      </c>
      <c r="O62" s="190"/>
      <c r="P62" s="190">
        <v>0</v>
      </c>
      <c r="Q62" s="190"/>
      <c r="R62" s="190">
        <v>13.820388550000001</v>
      </c>
      <c r="S62" s="190"/>
      <c r="T62" s="190">
        <v>0</v>
      </c>
      <c r="U62" s="190"/>
      <c r="V62" s="190">
        <v>0</v>
      </c>
      <c r="W62" s="190"/>
      <c r="X62" s="190">
        <v>0</v>
      </c>
      <c r="Y62" s="190"/>
      <c r="Z62" s="190" t="s">
        <v>548</v>
      </c>
      <c r="AA62" s="190"/>
      <c r="AB62" s="190">
        <v>0</v>
      </c>
      <c r="AC62" s="190">
        <v>13.820388550000001</v>
      </c>
    </row>
    <row r="63" spans="1:29" s="174" customFormat="1" x14ac:dyDescent="0.25">
      <c r="A63" s="175" t="s">
        <v>144</v>
      </c>
      <c r="B63" s="176" t="s">
        <v>138</v>
      </c>
      <c r="C63" s="173"/>
      <c r="D63" s="173"/>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548</v>
      </c>
      <c r="AA63" s="190"/>
      <c r="AB63" s="190">
        <v>0</v>
      </c>
      <c r="AC63" s="190">
        <v>0</v>
      </c>
    </row>
    <row r="64" spans="1:29" s="174" customFormat="1" x14ac:dyDescent="0.25">
      <c r="A64" s="175" t="s">
        <v>143</v>
      </c>
      <c r="B64" s="178" t="s">
        <v>137</v>
      </c>
      <c r="C64" s="173"/>
      <c r="D64" s="173"/>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548</v>
      </c>
      <c r="AA64" s="190"/>
      <c r="AB64" s="190">
        <v>0</v>
      </c>
      <c r="AC64" s="190">
        <v>0</v>
      </c>
    </row>
    <row r="65" spans="1:29" s="174" customFormat="1" x14ac:dyDescent="0.25">
      <c r="A65" s="175" t="s">
        <v>142</v>
      </c>
      <c r="B65" s="178" t="s">
        <v>136</v>
      </c>
      <c r="C65" s="173"/>
      <c r="D65" s="173"/>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548</v>
      </c>
      <c r="AA65" s="190"/>
      <c r="AB65" s="190">
        <v>0</v>
      </c>
      <c r="AC65" s="190">
        <v>0</v>
      </c>
    </row>
    <row r="66" spans="1:29" s="174" customFormat="1" x14ac:dyDescent="0.25">
      <c r="A66" s="175" t="s">
        <v>141</v>
      </c>
      <c r="B66" s="178" t="s">
        <v>135</v>
      </c>
      <c r="C66" s="173"/>
      <c r="D66" s="173"/>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548</v>
      </c>
      <c r="AA66" s="190"/>
      <c r="AB66" s="190">
        <v>0</v>
      </c>
      <c r="AC66" s="190">
        <v>0</v>
      </c>
    </row>
    <row r="67" spans="1:29" s="174" customFormat="1" x14ac:dyDescent="0.25">
      <c r="A67" s="175" t="s">
        <v>140</v>
      </c>
      <c r="B67" s="178" t="s">
        <v>483</v>
      </c>
      <c r="C67" s="173"/>
      <c r="D67" s="173"/>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548</v>
      </c>
      <c r="AA67" s="190"/>
      <c r="AB67" s="190">
        <v>0</v>
      </c>
      <c r="AC67" s="190">
        <v>0</v>
      </c>
    </row>
    <row r="68" spans="1:29" s="174" customFormat="1" x14ac:dyDescent="0.25">
      <c r="A68" s="175" t="s">
        <v>500</v>
      </c>
      <c r="B68" s="178" t="s">
        <v>484</v>
      </c>
      <c r="C68" s="173"/>
      <c r="D68" s="173"/>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548</v>
      </c>
      <c r="AA68" s="190"/>
      <c r="AB68" s="190">
        <v>0</v>
      </c>
      <c r="AC68" s="190">
        <v>0</v>
      </c>
    </row>
    <row r="69" spans="1:29" s="174" customFormat="1" x14ac:dyDescent="0.25">
      <c r="A69" s="175" t="s">
        <v>501</v>
      </c>
      <c r="B69" s="178" t="s">
        <v>485</v>
      </c>
      <c r="C69" s="173"/>
      <c r="D69" s="173"/>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548</v>
      </c>
      <c r="AA69" s="190"/>
      <c r="AB69" s="190">
        <v>0</v>
      </c>
      <c r="AC69" s="190">
        <v>0</v>
      </c>
    </row>
    <row r="70" spans="1:29" s="174" customFormat="1" x14ac:dyDescent="0.25">
      <c r="A70" s="175" t="s">
        <v>502</v>
      </c>
      <c r="B70" s="178" t="s">
        <v>487</v>
      </c>
      <c r="C70" s="173"/>
      <c r="D70" s="173"/>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548</v>
      </c>
      <c r="AA70" s="190"/>
      <c r="AB70" s="190">
        <v>0</v>
      </c>
      <c r="AC70" s="190">
        <v>0</v>
      </c>
    </row>
    <row r="71" spans="1:29" s="174" customFormat="1" x14ac:dyDescent="0.25">
      <c r="A71" s="175" t="s">
        <v>503</v>
      </c>
      <c r="B71" s="178" t="s">
        <v>489</v>
      </c>
      <c r="C71" s="173"/>
      <c r="D71" s="173">
        <v>2</v>
      </c>
      <c r="E71" s="190"/>
      <c r="F71" s="190"/>
      <c r="G71" s="190">
        <v>0</v>
      </c>
      <c r="H71" s="190">
        <v>0</v>
      </c>
      <c r="I71" s="190"/>
      <c r="J71" s="190">
        <v>0</v>
      </c>
      <c r="K71" s="190"/>
      <c r="L71" s="190">
        <v>0</v>
      </c>
      <c r="M71" s="190"/>
      <c r="N71" s="190">
        <v>0</v>
      </c>
      <c r="O71" s="190"/>
      <c r="P71" s="190">
        <v>0</v>
      </c>
      <c r="Q71" s="190"/>
      <c r="R71" s="190">
        <v>2</v>
      </c>
      <c r="S71" s="190"/>
      <c r="T71" s="190">
        <v>0</v>
      </c>
      <c r="U71" s="190"/>
      <c r="V71" s="190">
        <v>0</v>
      </c>
      <c r="W71" s="190"/>
      <c r="X71" s="190">
        <v>0</v>
      </c>
      <c r="Y71" s="190"/>
      <c r="Z71" s="190" t="s">
        <v>548</v>
      </c>
      <c r="AA71" s="190"/>
      <c r="AB71" s="190">
        <v>0</v>
      </c>
      <c r="AC71" s="190">
        <v>2</v>
      </c>
    </row>
    <row r="72" spans="1:29" s="174" customFormat="1" x14ac:dyDescent="0.25">
      <c r="A72" s="175" t="s">
        <v>504</v>
      </c>
      <c r="B72" s="178" t="s">
        <v>491</v>
      </c>
      <c r="C72" s="173"/>
      <c r="D72" s="173"/>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548</v>
      </c>
      <c r="AA72" s="190"/>
      <c r="AB72" s="190">
        <v>0</v>
      </c>
      <c r="AC72" s="190">
        <v>0</v>
      </c>
    </row>
    <row r="73" spans="1:29" s="174" customFormat="1" x14ac:dyDescent="0.25">
      <c r="A73" s="175" t="s">
        <v>505</v>
      </c>
      <c r="B73" s="178" t="s">
        <v>493</v>
      </c>
      <c r="C73" s="173"/>
      <c r="D73" s="173"/>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548</v>
      </c>
      <c r="AA73" s="190"/>
      <c r="AB73" s="190">
        <v>0</v>
      </c>
      <c r="AC73" s="190">
        <v>0</v>
      </c>
    </row>
    <row r="74" spans="1:29" s="174" customFormat="1" ht="36.75" customHeight="1" x14ac:dyDescent="0.25">
      <c r="A74" s="171" t="s">
        <v>57</v>
      </c>
      <c r="B74" s="179" t="s">
        <v>232</v>
      </c>
      <c r="C74" s="173"/>
      <c r="D74" s="173"/>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548</v>
      </c>
      <c r="AA74" s="190"/>
      <c r="AB74" s="190">
        <v>0</v>
      </c>
      <c r="AC74" s="190">
        <v>0</v>
      </c>
    </row>
    <row r="75" spans="1:29" s="174" customFormat="1" x14ac:dyDescent="0.25">
      <c r="A75" s="171" t="s">
        <v>55</v>
      </c>
      <c r="B75" s="172" t="s">
        <v>139</v>
      </c>
      <c r="C75" s="173"/>
      <c r="D75" s="173"/>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4" customFormat="1" x14ac:dyDescent="0.25">
      <c r="A76" s="175" t="s">
        <v>227</v>
      </c>
      <c r="B76" s="178" t="s">
        <v>482</v>
      </c>
      <c r="C76" s="173"/>
      <c r="D76" s="173"/>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548</v>
      </c>
      <c r="AA76" s="190"/>
      <c r="AB76" s="190">
        <v>0</v>
      </c>
      <c r="AC76" s="190">
        <v>0</v>
      </c>
    </row>
    <row r="77" spans="1:29" s="174" customFormat="1" ht="31.5" x14ac:dyDescent="0.25">
      <c r="A77" s="175" t="s">
        <v>228</v>
      </c>
      <c r="B77" s="178" t="s">
        <v>480</v>
      </c>
      <c r="C77" s="173"/>
      <c r="D77" s="173"/>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548</v>
      </c>
      <c r="AA77" s="190"/>
      <c r="AB77" s="190">
        <v>0</v>
      </c>
      <c r="AC77" s="190">
        <v>0</v>
      </c>
    </row>
    <row r="78" spans="1:29" s="174" customFormat="1" x14ac:dyDescent="0.25">
      <c r="A78" s="175" t="s">
        <v>229</v>
      </c>
      <c r="B78" s="176" t="s">
        <v>155</v>
      </c>
      <c r="C78" s="173"/>
      <c r="D78" s="173"/>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548</v>
      </c>
      <c r="AA78" s="190"/>
      <c r="AB78" s="190">
        <v>0</v>
      </c>
      <c r="AC78" s="190">
        <v>0</v>
      </c>
    </row>
    <row r="79" spans="1:29" s="174" customFormat="1" x14ac:dyDescent="0.25">
      <c r="A79" s="175" t="s">
        <v>230</v>
      </c>
      <c r="B79" s="176" t="s">
        <v>506</v>
      </c>
      <c r="C79" s="180"/>
      <c r="D79" s="181"/>
      <c r="E79" s="195"/>
      <c r="F79" s="195"/>
      <c r="G79" s="190">
        <v>0</v>
      </c>
      <c r="H79" s="190">
        <v>0</v>
      </c>
      <c r="I79" s="196"/>
      <c r="J79" s="190">
        <v>0</v>
      </c>
      <c r="K79" s="196"/>
      <c r="L79" s="190">
        <v>0</v>
      </c>
      <c r="M79" s="196"/>
      <c r="N79" s="190">
        <v>0</v>
      </c>
      <c r="O79" s="196"/>
      <c r="P79" s="190">
        <v>0</v>
      </c>
      <c r="Q79" s="196"/>
      <c r="R79" s="190">
        <v>0</v>
      </c>
      <c r="S79" s="196"/>
      <c r="T79" s="190">
        <v>0</v>
      </c>
      <c r="U79" s="196"/>
      <c r="V79" s="190">
        <v>0</v>
      </c>
      <c r="W79" s="196"/>
      <c r="X79" s="196">
        <v>0</v>
      </c>
      <c r="Y79" s="196"/>
      <c r="Z79" s="190" t="s">
        <v>548</v>
      </c>
      <c r="AA79" s="196"/>
      <c r="AB79" s="190">
        <v>0</v>
      </c>
      <c r="AC79" s="190">
        <v>0</v>
      </c>
    </row>
    <row r="80" spans="1:29" s="174" customFormat="1" x14ac:dyDescent="0.25">
      <c r="A80" s="175" t="s">
        <v>231</v>
      </c>
      <c r="B80" s="176" t="s">
        <v>483</v>
      </c>
      <c r="C80" s="180"/>
      <c r="D80" s="181"/>
      <c r="E80" s="195"/>
      <c r="F80" s="195"/>
      <c r="G80" s="190">
        <v>0</v>
      </c>
      <c r="H80" s="190">
        <v>0</v>
      </c>
      <c r="I80" s="196"/>
      <c r="J80" s="190">
        <v>0</v>
      </c>
      <c r="K80" s="196"/>
      <c r="L80" s="190">
        <v>0</v>
      </c>
      <c r="M80" s="196"/>
      <c r="N80" s="190">
        <v>0</v>
      </c>
      <c r="O80" s="196"/>
      <c r="P80" s="190">
        <v>0</v>
      </c>
      <c r="Q80" s="196"/>
      <c r="R80" s="190">
        <v>0</v>
      </c>
      <c r="S80" s="196"/>
      <c r="T80" s="190">
        <v>0</v>
      </c>
      <c r="U80" s="196"/>
      <c r="V80" s="190">
        <v>0</v>
      </c>
      <c r="W80" s="196"/>
      <c r="X80" s="196">
        <v>0</v>
      </c>
      <c r="Y80" s="196"/>
      <c r="Z80" s="190" t="s">
        <v>548</v>
      </c>
      <c r="AA80" s="196"/>
      <c r="AB80" s="190">
        <v>0</v>
      </c>
      <c r="AC80" s="190">
        <v>0</v>
      </c>
    </row>
    <row r="81" spans="1:29" s="174" customFormat="1" x14ac:dyDescent="0.25">
      <c r="A81" s="175" t="s">
        <v>507</v>
      </c>
      <c r="B81" s="176" t="s">
        <v>484</v>
      </c>
      <c r="C81" s="180"/>
      <c r="D81" s="181"/>
      <c r="E81" s="195"/>
      <c r="F81" s="195"/>
      <c r="G81" s="190">
        <v>0</v>
      </c>
      <c r="H81" s="190">
        <v>0</v>
      </c>
      <c r="I81" s="196"/>
      <c r="J81" s="190">
        <v>0</v>
      </c>
      <c r="K81" s="196"/>
      <c r="L81" s="190">
        <v>0</v>
      </c>
      <c r="M81" s="196"/>
      <c r="N81" s="190">
        <v>0</v>
      </c>
      <c r="O81" s="196"/>
      <c r="P81" s="190">
        <v>0</v>
      </c>
      <c r="Q81" s="196"/>
      <c r="R81" s="190">
        <v>0</v>
      </c>
      <c r="S81" s="196"/>
      <c r="T81" s="190">
        <v>0</v>
      </c>
      <c r="U81" s="196"/>
      <c r="V81" s="190">
        <v>0</v>
      </c>
      <c r="W81" s="196"/>
      <c r="X81" s="196">
        <v>0</v>
      </c>
      <c r="Y81" s="196"/>
      <c r="Z81" s="190" t="s">
        <v>548</v>
      </c>
      <c r="AA81" s="196"/>
      <c r="AB81" s="190">
        <v>0</v>
      </c>
      <c r="AC81" s="190">
        <v>0</v>
      </c>
    </row>
    <row r="82" spans="1:29" s="174" customFormat="1" x14ac:dyDescent="0.25">
      <c r="A82" s="175" t="s">
        <v>508</v>
      </c>
      <c r="B82" s="176" t="s">
        <v>485</v>
      </c>
      <c r="C82" s="180"/>
      <c r="D82" s="181"/>
      <c r="E82" s="195"/>
      <c r="F82" s="195"/>
      <c r="G82" s="190">
        <v>0</v>
      </c>
      <c r="H82" s="190">
        <v>0</v>
      </c>
      <c r="I82" s="196"/>
      <c r="J82" s="190">
        <v>0</v>
      </c>
      <c r="K82" s="196"/>
      <c r="L82" s="190">
        <v>0</v>
      </c>
      <c r="M82" s="196"/>
      <c r="N82" s="190">
        <v>0</v>
      </c>
      <c r="O82" s="196"/>
      <c r="P82" s="190">
        <v>0</v>
      </c>
      <c r="Q82" s="196"/>
      <c r="R82" s="190">
        <v>0</v>
      </c>
      <c r="S82" s="196"/>
      <c r="T82" s="190">
        <v>0</v>
      </c>
      <c r="U82" s="196"/>
      <c r="V82" s="190">
        <v>0</v>
      </c>
      <c r="W82" s="196"/>
      <c r="X82" s="196">
        <v>0</v>
      </c>
      <c r="Y82" s="196"/>
      <c r="Z82" s="190" t="s">
        <v>548</v>
      </c>
      <c r="AA82" s="196"/>
      <c r="AB82" s="190">
        <v>0</v>
      </c>
      <c r="AC82" s="190">
        <v>0</v>
      </c>
    </row>
    <row r="83" spans="1:29" s="174" customFormat="1" x14ac:dyDescent="0.25">
      <c r="A83" s="175" t="s">
        <v>509</v>
      </c>
      <c r="B83" s="176" t="s">
        <v>487</v>
      </c>
      <c r="C83" s="180"/>
      <c r="D83" s="181"/>
      <c r="E83" s="195"/>
      <c r="F83" s="195"/>
      <c r="G83" s="190">
        <v>0</v>
      </c>
      <c r="H83" s="190">
        <v>0</v>
      </c>
      <c r="I83" s="196"/>
      <c r="J83" s="190">
        <v>0</v>
      </c>
      <c r="K83" s="196"/>
      <c r="L83" s="190">
        <v>0</v>
      </c>
      <c r="M83" s="196"/>
      <c r="N83" s="190">
        <v>0</v>
      </c>
      <c r="O83" s="196"/>
      <c r="P83" s="190">
        <v>0</v>
      </c>
      <c r="Q83" s="196"/>
      <c r="R83" s="190">
        <v>0</v>
      </c>
      <c r="S83" s="196"/>
      <c r="T83" s="190">
        <v>0</v>
      </c>
      <c r="U83" s="196"/>
      <c r="V83" s="190">
        <v>0</v>
      </c>
      <c r="W83" s="196"/>
      <c r="X83" s="196">
        <v>0</v>
      </c>
      <c r="Y83" s="196"/>
      <c r="Z83" s="190" t="s">
        <v>548</v>
      </c>
      <c r="AA83" s="196"/>
      <c r="AB83" s="190">
        <v>0</v>
      </c>
      <c r="AC83" s="190">
        <v>0</v>
      </c>
    </row>
    <row r="84" spans="1:29" s="174" customFormat="1" x14ac:dyDescent="0.25">
      <c r="A84" s="175" t="s">
        <v>510</v>
      </c>
      <c r="B84" s="176" t="s">
        <v>489</v>
      </c>
      <c r="C84" s="180">
        <v>0</v>
      </c>
      <c r="D84" s="173">
        <v>2</v>
      </c>
      <c r="E84" s="195"/>
      <c r="F84" s="195"/>
      <c r="G84" s="190">
        <v>0</v>
      </c>
      <c r="H84" s="190">
        <v>0</v>
      </c>
      <c r="I84" s="196"/>
      <c r="J84" s="190">
        <v>0</v>
      </c>
      <c r="K84" s="196"/>
      <c r="L84" s="190">
        <v>0</v>
      </c>
      <c r="M84" s="196"/>
      <c r="N84" s="190">
        <v>0</v>
      </c>
      <c r="O84" s="196"/>
      <c r="P84" s="190">
        <v>0</v>
      </c>
      <c r="Q84" s="196"/>
      <c r="R84" s="190">
        <v>2</v>
      </c>
      <c r="S84" s="196"/>
      <c r="T84" s="190">
        <v>0</v>
      </c>
      <c r="U84" s="196"/>
      <c r="V84" s="190">
        <v>0</v>
      </c>
      <c r="W84" s="196"/>
      <c r="X84" s="196">
        <v>0</v>
      </c>
      <c r="Y84" s="196"/>
      <c r="Z84" s="190" t="s">
        <v>548</v>
      </c>
      <c r="AA84" s="196"/>
      <c r="AB84" s="190">
        <v>0</v>
      </c>
      <c r="AC84" s="190">
        <v>2</v>
      </c>
    </row>
    <row r="85" spans="1:29" s="174" customFormat="1" x14ac:dyDescent="0.25">
      <c r="A85" s="175" t="s">
        <v>511</v>
      </c>
      <c r="B85" s="176" t="s">
        <v>491</v>
      </c>
      <c r="C85" s="180"/>
      <c r="D85" s="181"/>
      <c r="E85" s="195"/>
      <c r="F85" s="195"/>
      <c r="G85" s="190">
        <v>0</v>
      </c>
      <c r="H85" s="190">
        <v>0</v>
      </c>
      <c r="I85" s="196"/>
      <c r="J85" s="190">
        <v>0</v>
      </c>
      <c r="K85" s="196"/>
      <c r="L85" s="190">
        <v>0</v>
      </c>
      <c r="M85" s="196"/>
      <c r="N85" s="190">
        <v>0</v>
      </c>
      <c r="O85" s="196"/>
      <c r="P85" s="190">
        <v>0</v>
      </c>
      <c r="Q85" s="196"/>
      <c r="R85" s="190">
        <v>0</v>
      </c>
      <c r="S85" s="196"/>
      <c r="T85" s="190">
        <v>0</v>
      </c>
      <c r="U85" s="196"/>
      <c r="V85" s="190">
        <v>0</v>
      </c>
      <c r="W85" s="196"/>
      <c r="X85" s="196">
        <v>0</v>
      </c>
      <c r="Y85" s="196"/>
      <c r="Z85" s="190" t="s">
        <v>548</v>
      </c>
      <c r="AA85" s="196"/>
      <c r="AB85" s="190">
        <v>0</v>
      </c>
      <c r="AC85" s="190">
        <v>0</v>
      </c>
    </row>
    <row r="86" spans="1:29" s="174" customFormat="1" ht="13.5" customHeight="1" x14ac:dyDescent="0.25">
      <c r="A86" s="175" t="s">
        <v>512</v>
      </c>
      <c r="B86" s="176" t="s">
        <v>493</v>
      </c>
      <c r="C86" s="182"/>
      <c r="D86" s="181"/>
      <c r="E86" s="195"/>
      <c r="F86" s="195"/>
      <c r="G86" s="190">
        <v>0</v>
      </c>
      <c r="H86" s="190">
        <v>0</v>
      </c>
      <c r="I86" s="196"/>
      <c r="J86" s="190">
        <v>0</v>
      </c>
      <c r="K86" s="196"/>
      <c r="L86" s="190">
        <v>0</v>
      </c>
      <c r="M86" s="196"/>
      <c r="N86" s="190">
        <v>0</v>
      </c>
      <c r="O86" s="196"/>
      <c r="P86" s="190">
        <v>0</v>
      </c>
      <c r="Q86" s="196"/>
      <c r="R86" s="190">
        <v>0</v>
      </c>
      <c r="S86" s="196"/>
      <c r="T86" s="190">
        <v>0</v>
      </c>
      <c r="U86" s="196"/>
      <c r="V86" s="190">
        <v>0</v>
      </c>
      <c r="W86" s="196"/>
      <c r="X86" s="196">
        <v>0</v>
      </c>
      <c r="Y86" s="196"/>
      <c r="Z86" s="190" t="s">
        <v>548</v>
      </c>
      <c r="AA86" s="196"/>
      <c r="AB86" s="190">
        <v>0</v>
      </c>
      <c r="AC86" s="19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70" zoomScaleSheetLayoutView="70" workbookViewId="0">
      <selection activeCell="N26" sqref="N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4" t="str">
        <f>'1. паспорт местоположение'!A12:C12</f>
        <v>N_TP1200.PH.0024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4" t="s">
        <v>458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51</v>
      </c>
      <c r="B22" s="418" t="s">
        <v>23</v>
      </c>
      <c r="C22" s="415" t="s">
        <v>50</v>
      </c>
      <c r="D22" s="415" t="s">
        <v>49</v>
      </c>
      <c r="E22" s="421" t="s">
        <v>469</v>
      </c>
      <c r="F22" s="422"/>
      <c r="G22" s="422"/>
      <c r="H22" s="422"/>
      <c r="I22" s="422"/>
      <c r="J22" s="422"/>
      <c r="K22" s="422"/>
      <c r="L22" s="423"/>
      <c r="M22" s="415" t="s">
        <v>48</v>
      </c>
      <c r="N22" s="415" t="s">
        <v>47</v>
      </c>
      <c r="O22" s="415" t="s">
        <v>46</v>
      </c>
      <c r="P22" s="424" t="s">
        <v>240</v>
      </c>
      <c r="Q22" s="424" t="s">
        <v>45</v>
      </c>
      <c r="R22" s="424" t="s">
        <v>44</v>
      </c>
      <c r="S22" s="424" t="s">
        <v>43</v>
      </c>
      <c r="T22" s="424"/>
      <c r="U22" s="425" t="s">
        <v>42</v>
      </c>
      <c r="V22" s="425" t="s">
        <v>41</v>
      </c>
      <c r="W22" s="424" t="s">
        <v>40</v>
      </c>
      <c r="X22" s="424" t="s">
        <v>39</v>
      </c>
      <c r="Y22" s="424" t="s">
        <v>38</v>
      </c>
      <c r="Z22" s="43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8" t="s">
        <v>24</v>
      </c>
    </row>
    <row r="23" spans="1:48" s="26" customFormat="1" ht="64.5" customHeight="1" x14ac:dyDescent="0.25">
      <c r="A23" s="416"/>
      <c r="B23" s="419"/>
      <c r="C23" s="416"/>
      <c r="D23" s="416"/>
      <c r="E23" s="430" t="s">
        <v>22</v>
      </c>
      <c r="F23" s="432" t="s">
        <v>138</v>
      </c>
      <c r="G23" s="432" t="s">
        <v>137</v>
      </c>
      <c r="H23" s="432" t="s">
        <v>136</v>
      </c>
      <c r="I23" s="436" t="s">
        <v>377</v>
      </c>
      <c r="J23" s="436" t="s">
        <v>378</v>
      </c>
      <c r="K23" s="436" t="s">
        <v>379</v>
      </c>
      <c r="L23" s="432" t="s">
        <v>79</v>
      </c>
      <c r="M23" s="416"/>
      <c r="N23" s="416"/>
      <c r="O23" s="416"/>
      <c r="P23" s="424"/>
      <c r="Q23" s="424"/>
      <c r="R23" s="424"/>
      <c r="S23" s="434" t="s">
        <v>1</v>
      </c>
      <c r="T23" s="434" t="s">
        <v>10</v>
      </c>
      <c r="U23" s="425"/>
      <c r="V23" s="425"/>
      <c r="W23" s="424"/>
      <c r="X23" s="424"/>
      <c r="Y23" s="424"/>
      <c r="Z23" s="424"/>
      <c r="AA23" s="424"/>
      <c r="AB23" s="424"/>
      <c r="AC23" s="424"/>
      <c r="AD23" s="424"/>
      <c r="AE23" s="424"/>
      <c r="AF23" s="424" t="s">
        <v>21</v>
      </c>
      <c r="AG23" s="424"/>
      <c r="AH23" s="424" t="s">
        <v>20</v>
      </c>
      <c r="AI23" s="424"/>
      <c r="AJ23" s="415" t="s">
        <v>19</v>
      </c>
      <c r="AK23" s="415" t="s">
        <v>18</v>
      </c>
      <c r="AL23" s="415" t="s">
        <v>17</v>
      </c>
      <c r="AM23" s="415" t="s">
        <v>16</v>
      </c>
      <c r="AN23" s="415" t="s">
        <v>15</v>
      </c>
      <c r="AO23" s="415" t="s">
        <v>14</v>
      </c>
      <c r="AP23" s="415" t="s">
        <v>13</v>
      </c>
      <c r="AQ23" s="426" t="s">
        <v>10</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43" t="s">
        <v>12</v>
      </c>
      <c r="AG24" s="143" t="s">
        <v>11</v>
      </c>
      <c r="AH24" s="144" t="s">
        <v>1</v>
      </c>
      <c r="AI24" s="144" t="s">
        <v>10</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6.25" x14ac:dyDescent="0.2">
      <c r="A26" s="23">
        <v>1</v>
      </c>
      <c r="B26" s="198" t="s">
        <v>537</v>
      </c>
      <c r="C26" s="198" t="s">
        <v>525</v>
      </c>
      <c r="D26" s="21" t="s">
        <v>526</v>
      </c>
      <c r="E26" s="23" t="s">
        <v>321</v>
      </c>
      <c r="F26" s="23" t="s">
        <v>321</v>
      </c>
      <c r="G26" s="23" t="s">
        <v>321</v>
      </c>
      <c r="H26" s="23" t="s">
        <v>321</v>
      </c>
      <c r="I26" s="23" t="s">
        <v>321</v>
      </c>
      <c r="J26" s="23" t="s">
        <v>321</v>
      </c>
      <c r="K26" s="23" t="s">
        <v>321</v>
      </c>
      <c r="L26" s="23" t="s">
        <v>321</v>
      </c>
      <c r="M26" s="21" t="s">
        <v>524</v>
      </c>
      <c r="N26" s="198" t="s">
        <v>523</v>
      </c>
      <c r="O26" s="198" t="s">
        <v>537</v>
      </c>
      <c r="P26" s="199">
        <v>0</v>
      </c>
      <c r="Q26" s="198" t="s">
        <v>527</v>
      </c>
      <c r="R26" s="199">
        <v>328</v>
      </c>
      <c r="S26" s="21" t="s">
        <v>529</v>
      </c>
      <c r="T26" s="21" t="s">
        <v>528</v>
      </c>
      <c r="U26" s="23">
        <v>1</v>
      </c>
      <c r="V26" s="23">
        <v>1</v>
      </c>
      <c r="W26" s="21" t="s">
        <v>530</v>
      </c>
      <c r="X26" s="199">
        <v>325</v>
      </c>
      <c r="Y26" s="21"/>
      <c r="Z26" s="22"/>
      <c r="AA26" s="24"/>
      <c r="AB26" s="199">
        <v>325</v>
      </c>
      <c r="AC26" s="21" t="s">
        <v>530</v>
      </c>
      <c r="AD26" s="199">
        <v>325</v>
      </c>
      <c r="AE26" s="199">
        <v>0</v>
      </c>
      <c r="AF26" s="23" t="s">
        <v>321</v>
      </c>
      <c r="AG26" s="23" t="s">
        <v>321</v>
      </c>
      <c r="AH26" s="23" t="s">
        <v>321</v>
      </c>
      <c r="AI26" s="23" t="s">
        <v>321</v>
      </c>
      <c r="AJ26" s="23" t="s">
        <v>321</v>
      </c>
      <c r="AK26" s="23" t="s">
        <v>321</v>
      </c>
      <c r="AL26" s="23" t="s">
        <v>321</v>
      </c>
      <c r="AM26" s="23" t="s">
        <v>321</v>
      </c>
      <c r="AN26" s="23" t="s">
        <v>321</v>
      </c>
      <c r="AO26" s="23" t="s">
        <v>321</v>
      </c>
      <c r="AP26" s="23" t="s">
        <v>321</v>
      </c>
      <c r="AQ26" s="22">
        <v>45215</v>
      </c>
      <c r="AR26" s="23" t="s">
        <v>321</v>
      </c>
      <c r="AS26" s="22">
        <v>45215</v>
      </c>
      <c r="AT26" s="22">
        <v>45534</v>
      </c>
      <c r="AU26" s="23" t="s">
        <v>321</v>
      </c>
      <c r="AV26" s="21" t="s">
        <v>531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477</v>
      </c>
    </row>
    <row r="4" spans="1:8" x14ac:dyDescent="0.25">
      <c r="B4" s="47"/>
    </row>
    <row r="5" spans="1:8" ht="18.75" x14ac:dyDescent="0.3">
      <c r="A5" s="412" t="str">
        <f>'1. паспорт местоположение'!A5:C5</f>
        <v>Год раскрытия информации: 2025 год</v>
      </c>
      <c r="B5" s="412"/>
      <c r="C5" s="76"/>
      <c r="D5" s="76"/>
      <c r="E5" s="76"/>
      <c r="F5" s="76"/>
      <c r="G5" s="76"/>
      <c r="H5" s="76"/>
    </row>
    <row r="6" spans="1:8" ht="18.75" x14ac:dyDescent="0.3">
      <c r="A6" s="148"/>
      <c r="B6" s="148"/>
      <c r="C6" s="148"/>
      <c r="D6" s="148"/>
      <c r="E6" s="148"/>
      <c r="F6" s="148"/>
      <c r="G6" s="148"/>
      <c r="H6" s="148"/>
    </row>
    <row r="7" spans="1:8" ht="18.75" x14ac:dyDescent="0.25">
      <c r="A7" s="273" t="s">
        <v>8</v>
      </c>
      <c r="B7" s="273"/>
      <c r="C7" s="147"/>
      <c r="D7" s="147"/>
      <c r="E7" s="147"/>
      <c r="F7" s="147"/>
      <c r="G7" s="147"/>
      <c r="H7" s="147"/>
    </row>
    <row r="8" spans="1:8" ht="18.75" x14ac:dyDescent="0.25">
      <c r="A8" s="147"/>
      <c r="B8" s="147"/>
      <c r="C8" s="147"/>
      <c r="D8" s="147"/>
      <c r="E8" s="147"/>
      <c r="F8" s="147"/>
      <c r="G8" s="147"/>
      <c r="H8" s="147"/>
    </row>
    <row r="9" spans="1:8" x14ac:dyDescent="0.25">
      <c r="A9" s="274" t="str">
        <f>'1. паспорт местоположение'!A9:C9</f>
        <v xml:space="preserve"> АО "Россети Тюмень"</v>
      </c>
      <c r="B9" s="274"/>
      <c r="C9" s="145"/>
      <c r="D9" s="145"/>
      <c r="E9" s="145"/>
      <c r="F9" s="145"/>
      <c r="G9" s="145"/>
      <c r="H9" s="145"/>
    </row>
    <row r="10" spans="1:8" x14ac:dyDescent="0.25">
      <c r="A10" s="270" t="s">
        <v>7</v>
      </c>
      <c r="B10" s="270"/>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74" t="str">
        <f>'1. паспорт местоположение'!A12:C12</f>
        <v>N_TP1200.PH.0024</v>
      </c>
      <c r="B12" s="274"/>
      <c r="C12" s="145"/>
      <c r="D12" s="145"/>
      <c r="E12" s="145"/>
      <c r="F12" s="145"/>
      <c r="G12" s="145"/>
      <c r="H12" s="145"/>
    </row>
    <row r="13" spans="1:8" x14ac:dyDescent="0.25">
      <c r="A13" s="270" t="s">
        <v>6</v>
      </c>
      <c r="B13" s="270"/>
      <c r="C13" s="146"/>
      <c r="D13" s="146"/>
      <c r="E13" s="146"/>
      <c r="F13" s="146"/>
      <c r="G13" s="146"/>
      <c r="H13" s="146"/>
    </row>
    <row r="14" spans="1:8" ht="18.75" x14ac:dyDescent="0.25">
      <c r="A14" s="11"/>
      <c r="B14" s="11"/>
      <c r="C14" s="11"/>
      <c r="D14" s="11"/>
      <c r="E14" s="11"/>
      <c r="F14" s="11"/>
      <c r="G14" s="11"/>
      <c r="H14" s="11"/>
    </row>
    <row r="15" spans="1:8" x14ac:dyDescent="0.25">
      <c r="A15" s="275" t="str">
        <f>'1. паспорт местоположение'!A15:C15</f>
        <v>Техническое перевооружение лифтового хозяйства ИЛК (замена лифтов – 2 шт.)</v>
      </c>
      <c r="B15" s="275"/>
      <c r="C15" s="145"/>
      <c r="D15" s="145"/>
      <c r="E15" s="145"/>
      <c r="F15" s="145"/>
      <c r="G15" s="145"/>
      <c r="H15" s="145"/>
    </row>
    <row r="16" spans="1:8" x14ac:dyDescent="0.25">
      <c r="A16" s="270" t="s">
        <v>5</v>
      </c>
      <c r="B16" s="270"/>
      <c r="C16" s="146"/>
      <c r="D16" s="146"/>
      <c r="E16" s="146"/>
      <c r="F16" s="146"/>
      <c r="G16" s="146"/>
      <c r="H16" s="146"/>
    </row>
    <row r="17" spans="1:2" x14ac:dyDescent="0.25">
      <c r="B17" s="115"/>
    </row>
    <row r="18" spans="1:2" ht="33.75" customHeight="1" x14ac:dyDescent="0.25">
      <c r="A18" s="442" t="s">
        <v>459</v>
      </c>
      <c r="B18" s="443"/>
    </row>
    <row r="19" spans="1:2" x14ac:dyDescent="0.25">
      <c r="B19" s="47"/>
    </row>
    <row r="20" spans="1:2" ht="16.5" thickBot="1" x14ac:dyDescent="0.3">
      <c r="B20" s="116"/>
    </row>
    <row r="21" spans="1:2" ht="36.75" customHeight="1" thickBot="1" x14ac:dyDescent="0.3">
      <c r="A21" s="117" t="s">
        <v>328</v>
      </c>
      <c r="B21" s="118" t="str">
        <f>A15</f>
        <v>Техническое перевооружение лифтового хозяйства ИЛК (замена лифтов – 2 шт.)</v>
      </c>
    </row>
    <row r="22" spans="1:2" ht="16.5" thickBot="1" x14ac:dyDescent="0.3">
      <c r="A22" s="117" t="s">
        <v>329</v>
      </c>
      <c r="B22" s="118" t="s">
        <v>535</v>
      </c>
    </row>
    <row r="23" spans="1:2" ht="16.5" thickBot="1" x14ac:dyDescent="0.3">
      <c r="A23" s="117" t="s">
        <v>309</v>
      </c>
      <c r="B23" s="119" t="s">
        <v>536</v>
      </c>
    </row>
    <row r="24" spans="1:2" ht="16.5" thickBot="1" x14ac:dyDescent="0.3">
      <c r="A24" s="117" t="s">
        <v>330</v>
      </c>
      <c r="B24" s="119">
        <v>0</v>
      </c>
    </row>
    <row r="25" spans="1:2" ht="16.5" thickBot="1" x14ac:dyDescent="0.3">
      <c r="A25" s="120" t="s">
        <v>331</v>
      </c>
      <c r="B25" s="118">
        <v>2027</v>
      </c>
    </row>
    <row r="26" spans="1:2" ht="16.5" thickBot="1" x14ac:dyDescent="0.3">
      <c r="A26" s="121" t="s">
        <v>332</v>
      </c>
      <c r="B26" s="118" t="s">
        <v>571</v>
      </c>
    </row>
    <row r="27" spans="1:2" ht="29.25" thickBot="1" x14ac:dyDescent="0.3">
      <c r="A27" s="128" t="s">
        <v>565</v>
      </c>
      <c r="B27" s="192">
        <v>16.416272943999999</v>
      </c>
    </row>
    <row r="28" spans="1:2" ht="16.5" thickBot="1" x14ac:dyDescent="0.3">
      <c r="A28" s="123" t="s">
        <v>333</v>
      </c>
      <c r="B28" s="123" t="s">
        <v>540</v>
      </c>
    </row>
    <row r="29" spans="1:2" ht="29.25" thickBot="1" x14ac:dyDescent="0.3">
      <c r="A29" s="129" t="s">
        <v>334</v>
      </c>
      <c r="B29" s="192">
        <f>B30</f>
        <v>0.32500000000000001</v>
      </c>
    </row>
    <row r="30" spans="1:2" ht="29.25" thickBot="1" x14ac:dyDescent="0.3">
      <c r="A30" s="129" t="s">
        <v>335</v>
      </c>
      <c r="B30" s="192">
        <f>B32</f>
        <v>0.32500000000000001</v>
      </c>
    </row>
    <row r="31" spans="1:2" ht="16.5" thickBot="1" x14ac:dyDescent="0.3">
      <c r="A31" s="123" t="s">
        <v>336</v>
      </c>
      <c r="B31" s="123"/>
    </row>
    <row r="32" spans="1:2" ht="29.25" thickBot="1" x14ac:dyDescent="0.3">
      <c r="A32" s="129" t="s">
        <v>337</v>
      </c>
      <c r="B32" s="192">
        <f>B33</f>
        <v>0.32500000000000001</v>
      </c>
    </row>
    <row r="33" spans="1:2" ht="30" x14ac:dyDescent="0.25">
      <c r="A33" s="200" t="s">
        <v>532</v>
      </c>
      <c r="B33" s="201">
        <v>0.32500000000000001</v>
      </c>
    </row>
    <row r="34" spans="1:2" x14ac:dyDescent="0.25">
      <c r="A34" s="202" t="s">
        <v>339</v>
      </c>
      <c r="B34" s="204">
        <f>B33/$B$27</f>
        <v>1.979742911857375E-2</v>
      </c>
    </row>
    <row r="35" spans="1:2" x14ac:dyDescent="0.25">
      <c r="A35" s="202" t="s">
        <v>340</v>
      </c>
      <c r="B35" s="203">
        <v>0.32500000000000001</v>
      </c>
    </row>
    <row r="36" spans="1:2" ht="16.5" thickBot="1" x14ac:dyDescent="0.3">
      <c r="A36" s="202" t="s">
        <v>341</v>
      </c>
      <c r="B36" s="203">
        <v>0.32500000000000001</v>
      </c>
    </row>
    <row r="37" spans="1:2" ht="29.25" thickBot="1" x14ac:dyDescent="0.3">
      <c r="A37" s="129" t="s">
        <v>342</v>
      </c>
      <c r="B37" s="123"/>
    </row>
    <row r="38" spans="1:2" ht="16.5" thickBot="1" x14ac:dyDescent="0.3">
      <c r="A38" s="123" t="s">
        <v>338</v>
      </c>
      <c r="B38" s="123"/>
    </row>
    <row r="39" spans="1:2" ht="16.5" thickBot="1" x14ac:dyDescent="0.3">
      <c r="A39" s="123" t="s">
        <v>339</v>
      </c>
      <c r="B39" s="123"/>
    </row>
    <row r="40" spans="1:2" ht="16.5" thickBot="1" x14ac:dyDescent="0.3">
      <c r="A40" s="123" t="s">
        <v>340</v>
      </c>
      <c r="B40" s="123"/>
    </row>
    <row r="41" spans="1:2" ht="16.5" thickBot="1" x14ac:dyDescent="0.3">
      <c r="A41" s="123" t="s">
        <v>341</v>
      </c>
      <c r="B41" s="123"/>
    </row>
    <row r="42" spans="1:2" ht="29.25" thickBot="1" x14ac:dyDescent="0.3">
      <c r="A42" s="129" t="s">
        <v>343</v>
      </c>
      <c r="B42" s="123"/>
    </row>
    <row r="43" spans="1:2" ht="16.5" thickBot="1" x14ac:dyDescent="0.3">
      <c r="A43" s="123" t="s">
        <v>338</v>
      </c>
      <c r="B43" s="123"/>
    </row>
    <row r="44" spans="1:2" ht="16.5" thickBot="1" x14ac:dyDescent="0.3">
      <c r="A44" s="123" t="s">
        <v>339</v>
      </c>
      <c r="B44" s="123"/>
    </row>
    <row r="45" spans="1:2" ht="16.5" thickBot="1" x14ac:dyDescent="0.3">
      <c r="A45" s="123" t="s">
        <v>340</v>
      </c>
      <c r="B45" s="123"/>
    </row>
    <row r="46" spans="1:2" ht="16.5" thickBot="1" x14ac:dyDescent="0.3">
      <c r="A46" s="123" t="s">
        <v>341</v>
      </c>
      <c r="B46" s="123"/>
    </row>
    <row r="47" spans="1:2" ht="29.25" thickBot="1" x14ac:dyDescent="0.3">
      <c r="A47" s="122" t="s">
        <v>344</v>
      </c>
      <c r="B47" s="205">
        <v>1</v>
      </c>
    </row>
    <row r="48" spans="1:2" ht="16.5" thickBot="1" x14ac:dyDescent="0.3">
      <c r="A48" s="124" t="s">
        <v>336</v>
      </c>
      <c r="B48" s="130"/>
    </row>
    <row r="49" spans="1:2" ht="16.5" thickBot="1" x14ac:dyDescent="0.3">
      <c r="A49" s="124" t="s">
        <v>345</v>
      </c>
      <c r="B49" s="130"/>
    </row>
    <row r="50" spans="1:2" ht="16.5" thickBot="1" x14ac:dyDescent="0.3">
      <c r="A50" s="124" t="s">
        <v>346</v>
      </c>
      <c r="B50" s="130"/>
    </row>
    <row r="51" spans="1:2" x14ac:dyDescent="0.25">
      <c r="A51" s="124" t="s">
        <v>347</v>
      </c>
      <c r="B51" s="205">
        <v>1</v>
      </c>
    </row>
    <row r="52" spans="1:2" ht="16.5" thickBot="1" x14ac:dyDescent="0.3">
      <c r="A52" s="206" t="s">
        <v>348</v>
      </c>
      <c r="B52" s="214">
        <f>B53/B27</f>
        <v>2.0589326283316702E-2</v>
      </c>
    </row>
    <row r="53" spans="1:2" ht="16.5" thickBot="1" x14ac:dyDescent="0.3">
      <c r="A53" s="206" t="s">
        <v>349</v>
      </c>
      <c r="B53" s="208">
        <v>0.33800000000000002</v>
      </c>
    </row>
    <row r="54" spans="1:2" ht="16.5" thickBot="1" x14ac:dyDescent="0.3">
      <c r="A54" s="206" t="s">
        <v>350</v>
      </c>
      <c r="B54" s="214">
        <f>B55/'6.2. Паспорт фин осв ввод'!C30</f>
        <v>0.99923136049192929</v>
      </c>
    </row>
    <row r="55" spans="1:2" ht="16.5" thickBot="1" x14ac:dyDescent="0.3">
      <c r="A55" s="206" t="s">
        <v>351</v>
      </c>
      <c r="B55" s="208">
        <v>0.33800000000000002</v>
      </c>
    </row>
    <row r="56" spans="1:2" ht="16.5" thickBot="1" x14ac:dyDescent="0.3">
      <c r="A56" s="206" t="s">
        <v>352</v>
      </c>
      <c r="B56" s="207" t="s">
        <v>521</v>
      </c>
    </row>
    <row r="57" spans="1:2" x14ac:dyDescent="0.25">
      <c r="A57" s="126" t="s">
        <v>353</v>
      </c>
      <c r="B57" s="209" t="s">
        <v>534</v>
      </c>
    </row>
    <row r="58" spans="1:2" x14ac:dyDescent="0.25">
      <c r="A58" s="126" t="s">
        <v>354</v>
      </c>
      <c r="B58" s="184" t="s">
        <v>533</v>
      </c>
    </row>
    <row r="59" spans="1:2" x14ac:dyDescent="0.25">
      <c r="A59" s="126" t="s">
        <v>355</v>
      </c>
      <c r="B59" s="184"/>
    </row>
    <row r="60" spans="1:2" x14ac:dyDescent="0.25">
      <c r="A60" s="126" t="s">
        <v>356</v>
      </c>
      <c r="B60" s="184"/>
    </row>
    <row r="61" spans="1:2" ht="16.5" thickBot="1" x14ac:dyDescent="0.3">
      <c r="A61" s="127" t="s">
        <v>357</v>
      </c>
      <c r="B61" s="185"/>
    </row>
    <row r="62" spans="1:2" ht="30.75" thickBot="1" x14ac:dyDescent="0.3">
      <c r="A62" s="124" t="s">
        <v>358</v>
      </c>
      <c r="B62" s="125"/>
    </row>
    <row r="63" spans="1:2" ht="29.25" thickBot="1" x14ac:dyDescent="0.3">
      <c r="A63" s="120" t="s">
        <v>359</v>
      </c>
      <c r="B63" s="125"/>
    </row>
    <row r="64" spans="1:2" ht="16.5" thickBot="1" x14ac:dyDescent="0.3">
      <c r="A64" s="124" t="s">
        <v>336</v>
      </c>
      <c r="B64" s="132"/>
    </row>
    <row r="65" spans="1:2" ht="16.5" thickBot="1" x14ac:dyDescent="0.3">
      <c r="A65" s="124" t="s">
        <v>360</v>
      </c>
      <c r="B65" s="125"/>
    </row>
    <row r="66" spans="1:2" ht="16.5" thickBot="1" x14ac:dyDescent="0.3">
      <c r="A66" s="124" t="s">
        <v>361</v>
      </c>
      <c r="B66" s="132"/>
    </row>
    <row r="67" spans="1:2" ht="16.5" thickBot="1" x14ac:dyDescent="0.3">
      <c r="A67" s="133" t="s">
        <v>362</v>
      </c>
      <c r="B67" s="149"/>
    </row>
    <row r="68" spans="1:2" ht="16.5" thickBot="1" x14ac:dyDescent="0.3">
      <c r="A68" s="120" t="s">
        <v>363</v>
      </c>
      <c r="B68" s="131"/>
    </row>
    <row r="69" spans="1:2" ht="16.5" thickBot="1" x14ac:dyDescent="0.3">
      <c r="A69" s="126" t="s">
        <v>364</v>
      </c>
      <c r="B69" s="134"/>
    </row>
    <row r="70" spans="1:2" ht="16.5" thickBot="1" x14ac:dyDescent="0.3">
      <c r="A70" s="126" t="s">
        <v>365</v>
      </c>
      <c r="B70" s="134"/>
    </row>
    <row r="71" spans="1:2" ht="16.5" thickBot="1" x14ac:dyDescent="0.3">
      <c r="A71" s="126" t="s">
        <v>366</v>
      </c>
      <c r="B71" s="134"/>
    </row>
    <row r="72" spans="1:2" ht="29.25" thickBot="1" x14ac:dyDescent="0.3">
      <c r="A72" s="135" t="s">
        <v>367</v>
      </c>
      <c r="B72" s="132" t="s">
        <v>541</v>
      </c>
    </row>
    <row r="73" spans="1:2" ht="28.5" x14ac:dyDescent="0.25">
      <c r="A73" s="122" t="s">
        <v>368</v>
      </c>
      <c r="B73" s="439"/>
    </row>
    <row r="74" spans="1:2" x14ac:dyDescent="0.25">
      <c r="A74" s="126" t="s">
        <v>369</v>
      </c>
      <c r="B74" s="440"/>
    </row>
    <row r="75" spans="1:2" x14ac:dyDescent="0.25">
      <c r="A75" s="126" t="s">
        <v>370</v>
      </c>
      <c r="B75" s="440"/>
    </row>
    <row r="76" spans="1:2" x14ac:dyDescent="0.25">
      <c r="A76" s="126" t="s">
        <v>371</v>
      </c>
      <c r="B76" s="440"/>
    </row>
    <row r="77" spans="1:2" x14ac:dyDescent="0.25">
      <c r="A77" s="126" t="s">
        <v>372</v>
      </c>
      <c r="B77" s="440"/>
    </row>
    <row r="78" spans="1:2" ht="16.5" thickBot="1" x14ac:dyDescent="0.3">
      <c r="A78" s="136" t="s">
        <v>373</v>
      </c>
      <c r="B78" s="441"/>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2025-12-10T11:16:24Z</dcterms:modified>
</cp:coreProperties>
</file>