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4\"/>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6" l="1"/>
  <c r="AK25" i="26" l="1"/>
  <c r="AK87" i="26" s="1"/>
  <c r="A15" i="26"/>
  <c r="A12" i="26"/>
  <c r="AK91" i="26"/>
  <c r="CQ88" i="26"/>
  <c r="CP88" i="26"/>
  <c r="CO88" i="26"/>
  <c r="CN88" i="26"/>
  <c r="CM88" i="26"/>
  <c r="CL88" i="26"/>
  <c r="CK88" i="26"/>
  <c r="CJ88" i="26"/>
  <c r="CI88" i="26"/>
  <c r="CH88" i="26"/>
  <c r="CG88" i="26"/>
  <c r="CF88" i="26"/>
  <c r="CE88" i="26"/>
  <c r="CD88" i="26"/>
  <c r="CC88" i="26"/>
  <c r="CB88" i="26"/>
  <c r="CA88" i="26"/>
  <c r="BZ88" i="26"/>
  <c r="BY88" i="26"/>
  <c r="BX88" i="26"/>
  <c r="BW88" i="26"/>
  <c r="BV88" i="26"/>
  <c r="BU88" i="26"/>
  <c r="BT88" i="26"/>
  <c r="BS88" i="26"/>
  <c r="BR88" i="26"/>
  <c r="BQ88" i="26"/>
  <c r="BP88" i="26"/>
  <c r="BO88" i="26"/>
  <c r="BN88" i="26"/>
  <c r="BM88" i="26"/>
  <c r="BL88" i="26"/>
  <c r="BK88" i="26"/>
  <c r="BJ88" i="26"/>
  <c r="BI88" i="26"/>
  <c r="BH88" i="26"/>
  <c r="BG88" i="26"/>
  <c r="BF88" i="26"/>
  <c r="BE88" i="26"/>
  <c r="BD88" i="26"/>
  <c r="BC88" i="26"/>
  <c r="BB88" i="26"/>
  <c r="BA88" i="26"/>
  <c r="AZ88" i="26"/>
  <c r="AY88" i="26"/>
  <c r="AX88" i="26"/>
  <c r="AW88" i="26"/>
  <c r="AV88" i="26"/>
  <c r="AU88" i="26"/>
  <c r="AT88" i="26"/>
  <c r="AS88" i="26"/>
  <c r="AR88" i="26"/>
  <c r="AQ88" i="26"/>
  <c r="AP88" i="26"/>
  <c r="AO88" i="26"/>
  <c r="AN88" i="26"/>
  <c r="AK88" i="26"/>
  <c r="AK84" i="26"/>
  <c r="AK82" i="26"/>
  <c r="AN79" i="26"/>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BH79" i="26" s="1"/>
  <c r="BI79" i="26" s="1"/>
  <c r="BJ79" i="26" s="1"/>
  <c r="BK79" i="26" s="1"/>
  <c r="BL79" i="26" s="1"/>
  <c r="BM79" i="26" s="1"/>
  <c r="BN79" i="26" s="1"/>
  <c r="BO79" i="26" s="1"/>
  <c r="BP79" i="26" s="1"/>
  <c r="BQ79" i="26" s="1"/>
  <c r="BR79" i="26" s="1"/>
  <c r="BS79" i="26" s="1"/>
  <c r="BT79" i="26" s="1"/>
  <c r="BU79" i="26" s="1"/>
  <c r="BV79" i="26" s="1"/>
  <c r="BW79" i="26" s="1"/>
  <c r="BX79" i="26" s="1"/>
  <c r="BY79" i="26" s="1"/>
  <c r="BZ79" i="26" s="1"/>
  <c r="CA79" i="26" s="1"/>
  <c r="CB79" i="26" s="1"/>
  <c r="CC79" i="26" s="1"/>
  <c r="CD79" i="26" s="1"/>
  <c r="CE79" i="26" s="1"/>
  <c r="CF79" i="26" s="1"/>
  <c r="CG79" i="26" s="1"/>
  <c r="CH79" i="26" s="1"/>
  <c r="CI79" i="26" s="1"/>
  <c r="CJ79" i="26" s="1"/>
  <c r="CK79" i="26" s="1"/>
  <c r="CL79" i="26" s="1"/>
  <c r="CM79" i="26" s="1"/>
  <c r="CN79" i="26" s="1"/>
  <c r="CO79" i="26" s="1"/>
  <c r="CP79" i="26" s="1"/>
  <c r="CQ79" i="26" s="1"/>
  <c r="CQ75" i="26"/>
  <c r="CQ83" i="26" s="1"/>
  <c r="CP75" i="26"/>
  <c r="CP83" i="26" s="1"/>
  <c r="CO75" i="26"/>
  <c r="CO83" i="26" s="1"/>
  <c r="CN75" i="26"/>
  <c r="CN83" i="26" s="1"/>
  <c r="CM75" i="26"/>
  <c r="CM83" i="26" s="1"/>
  <c r="CL75" i="26"/>
  <c r="CL83" i="26" s="1"/>
  <c r="CK75" i="26"/>
  <c r="CK83" i="26" s="1"/>
  <c r="CJ75" i="26"/>
  <c r="CJ83" i="26" s="1"/>
  <c r="CI75" i="26"/>
  <c r="CI83" i="26" s="1"/>
  <c r="CH75" i="26"/>
  <c r="CH83" i="26" s="1"/>
  <c r="CG75" i="26"/>
  <c r="CG83" i="26" s="1"/>
  <c r="CF75" i="26"/>
  <c r="CF83" i="26" s="1"/>
  <c r="CE75" i="26"/>
  <c r="CE83" i="26" s="1"/>
  <c r="CD75" i="26"/>
  <c r="CD83" i="26" s="1"/>
  <c r="CC75" i="26"/>
  <c r="CC83" i="26" s="1"/>
  <c r="CB75" i="26"/>
  <c r="CB83" i="26" s="1"/>
  <c r="CA75" i="26"/>
  <c r="CA83" i="26" s="1"/>
  <c r="BZ75" i="26"/>
  <c r="BZ83" i="26" s="1"/>
  <c r="BY75" i="26"/>
  <c r="BY83" i="26" s="1"/>
  <c r="BX75" i="26"/>
  <c r="BX83" i="26" s="1"/>
  <c r="BW75" i="26"/>
  <c r="BW83" i="26" s="1"/>
  <c r="BV75" i="26"/>
  <c r="BV83" i="26" s="1"/>
  <c r="BU75" i="26"/>
  <c r="BU83" i="26" s="1"/>
  <c r="BT75" i="26"/>
  <c r="BT83" i="26" s="1"/>
  <c r="BS75" i="26"/>
  <c r="BS83" i="26" s="1"/>
  <c r="BR75" i="26"/>
  <c r="BR83" i="26" s="1"/>
  <c r="BQ75" i="26"/>
  <c r="BQ83" i="26" s="1"/>
  <c r="BP75" i="26"/>
  <c r="BP83" i="26" s="1"/>
  <c r="BO75" i="26"/>
  <c r="BO83" i="26" s="1"/>
  <c r="BN75" i="26"/>
  <c r="BN83" i="26" s="1"/>
  <c r="BM75" i="26"/>
  <c r="BM83" i="26" s="1"/>
  <c r="BL75" i="26"/>
  <c r="BL83" i="26" s="1"/>
  <c r="BK75" i="26"/>
  <c r="BK83" i="26" s="1"/>
  <c r="BJ75" i="26"/>
  <c r="BJ83" i="26" s="1"/>
  <c r="BI75" i="26"/>
  <c r="BI83" i="26" s="1"/>
  <c r="BH75" i="26"/>
  <c r="BH83" i="26" s="1"/>
  <c r="BG75" i="26"/>
  <c r="BG83" i="26" s="1"/>
  <c r="BF75" i="26"/>
  <c r="BF83" i="26" s="1"/>
  <c r="BE75" i="26"/>
  <c r="BE83" i="26" s="1"/>
  <c r="BD75" i="26"/>
  <c r="BD83" i="26" s="1"/>
  <c r="BC75" i="26"/>
  <c r="BC83" i="26" s="1"/>
  <c r="BB75" i="26"/>
  <c r="BB83"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K75" i="26"/>
  <c r="AK83" i="26" s="1"/>
  <c r="A68" i="26"/>
  <c r="AK67" i="26"/>
  <c r="AK68" i="26"/>
  <c r="AK50" i="26"/>
  <c r="AK65" i="26" s="1"/>
  <c r="AK45" i="26"/>
  <c r="AK46" i="26" s="1"/>
  <c r="AK80" i="26" l="1"/>
  <c r="AK58" i="26"/>
  <c r="AK64" i="26"/>
  <c r="AK86" i="26"/>
  <c r="AK85" i="26"/>
  <c r="AM80" i="26" l="1"/>
  <c r="AM58" i="26"/>
  <c r="AM64" i="26"/>
  <c r="AN80" i="26"/>
  <c r="AN64" i="26"/>
  <c r="AN58" i="26"/>
  <c r="AO80" i="26" l="1"/>
  <c r="AO64" i="26"/>
  <c r="AO58" i="26"/>
  <c r="AP80" i="26" l="1"/>
  <c r="AP58" i="26"/>
  <c r="AP64" i="26"/>
  <c r="AQ80" i="26" l="1"/>
  <c r="AQ58" i="26"/>
  <c r="AQ64" i="26"/>
  <c r="AR80" i="26" l="1"/>
  <c r="AR64" i="26"/>
  <c r="AR58" i="26"/>
  <c r="AS80" i="26" l="1"/>
  <c r="AS64" i="26"/>
  <c r="AS58" i="26"/>
  <c r="AT80" i="26" l="1"/>
  <c r="AT64" i="26"/>
  <c r="AT58" i="26"/>
  <c r="AU80" i="26" l="1"/>
  <c r="AU58" i="26"/>
  <c r="AU64" i="26"/>
  <c r="AV80" i="26" l="1"/>
  <c r="AV64" i="26"/>
  <c r="AV58" i="26"/>
  <c r="AW80" i="26" l="1"/>
  <c r="AW64" i="26"/>
  <c r="AW58" i="26"/>
  <c r="AX80" i="26" l="1"/>
  <c r="AX58" i="26"/>
  <c r="AX64" i="26"/>
  <c r="AY80" i="26" l="1"/>
  <c r="AY58" i="26"/>
  <c r="AY64" i="26"/>
  <c r="AZ80" i="26" l="1"/>
  <c r="AZ64" i="26"/>
  <c r="AZ58" i="26"/>
  <c r="BA80" i="26" l="1"/>
  <c r="BA64" i="26"/>
  <c r="BA58" i="26"/>
  <c r="BB80" i="26" l="1"/>
  <c r="BB58" i="26"/>
  <c r="BB64" i="26"/>
  <c r="BC80" i="26" l="1"/>
  <c r="BC58" i="26"/>
  <c r="BC64" i="26"/>
  <c r="BD80" i="26" l="1"/>
  <c r="BD64" i="26"/>
  <c r="BD58" i="26"/>
  <c r="BE80" i="26" l="1"/>
  <c r="BE64" i="26"/>
  <c r="BE58" i="26"/>
  <c r="BF80" i="26" l="1"/>
  <c r="BF58" i="26"/>
  <c r="BF64" i="26"/>
  <c r="BG80" i="26" l="1"/>
  <c r="BG58" i="26"/>
  <c r="BG64" i="26"/>
  <c r="BH80" i="26" l="1"/>
  <c r="BH64" i="26"/>
  <c r="BH58" i="26"/>
  <c r="BI80" i="26" l="1"/>
  <c r="BI64" i="26"/>
  <c r="BI58" i="26"/>
  <c r="BJ80" i="26" l="1"/>
  <c r="BJ64" i="26"/>
  <c r="BJ58" i="26"/>
  <c r="BK80" i="26" l="1"/>
  <c r="BK58" i="26"/>
  <c r="BK64" i="26"/>
  <c r="BL80" i="26" l="1"/>
  <c r="BL64" i="26"/>
  <c r="BL58" i="26"/>
  <c r="BM80" i="26" l="1"/>
  <c r="BM64" i="26"/>
  <c r="BM58" i="26"/>
  <c r="BN80" i="26" l="1"/>
  <c r="BN58" i="26"/>
  <c r="BN64" i="26"/>
  <c r="BO80" i="26" l="1"/>
  <c r="BO58" i="26"/>
  <c r="BO64" i="26"/>
  <c r="BP80" i="26" l="1"/>
  <c r="BP64" i="26"/>
  <c r="BP58" i="26"/>
  <c r="BQ80" i="26" l="1"/>
  <c r="BQ64" i="26"/>
  <c r="BQ58" i="26"/>
  <c r="BR80" i="26" l="1"/>
  <c r="BR58" i="26"/>
  <c r="BR64" i="26"/>
  <c r="BS80" i="26" l="1"/>
  <c r="BS64" i="26"/>
  <c r="BS58" i="26"/>
  <c r="BT80" i="26" l="1"/>
  <c r="BT58" i="26"/>
  <c r="BT64" i="26"/>
  <c r="BU80" i="26" l="1"/>
  <c r="BU64" i="26"/>
  <c r="BU58" i="26"/>
  <c r="BV80" i="26" l="1"/>
  <c r="BV64" i="26"/>
  <c r="BV58" i="26"/>
  <c r="BW80" i="26" l="1"/>
  <c r="BW64" i="26"/>
  <c r="BW58" i="26"/>
  <c r="BX80" i="26" l="1"/>
  <c r="BX58" i="26"/>
  <c r="BX64" i="26"/>
  <c r="BY80" i="26" l="1"/>
  <c r="BY64" i="26"/>
  <c r="BY58" i="26"/>
  <c r="BZ80" i="26" l="1"/>
  <c r="BZ64" i="26"/>
  <c r="BZ58" i="26"/>
  <c r="CA80" i="26" l="1"/>
  <c r="CA64" i="26"/>
  <c r="CA58" i="26"/>
  <c r="CB80" i="26" l="1"/>
  <c r="CB64" i="26"/>
  <c r="CB58" i="26"/>
  <c r="CC80" i="26" l="1"/>
  <c r="CC64" i="26"/>
  <c r="CC58" i="26"/>
  <c r="CD80" i="26" l="1"/>
  <c r="CD64" i="26"/>
  <c r="CD58" i="26"/>
  <c r="CE80" i="26" l="1"/>
  <c r="CE64" i="26"/>
  <c r="CE58" i="26"/>
  <c r="CF80" i="26" l="1"/>
  <c r="CF64" i="26"/>
  <c r="CF58" i="26"/>
  <c r="CG80" i="26" l="1"/>
  <c r="CG64" i="26"/>
  <c r="CG58" i="26"/>
  <c r="CH80" i="26" l="1"/>
  <c r="CH58" i="26"/>
  <c r="CH64" i="26"/>
  <c r="CI80" i="26" l="1"/>
  <c r="CI64" i="26"/>
  <c r="CI58" i="26"/>
  <c r="CJ80" i="26" l="1"/>
  <c r="CJ58" i="26"/>
  <c r="CJ64" i="26"/>
  <c r="CK64" i="26" l="1"/>
  <c r="CK80" i="26"/>
  <c r="CK58" i="26"/>
  <c r="CL80" i="26" l="1"/>
  <c r="CL64" i="26"/>
  <c r="CL58" i="26"/>
  <c r="CM80" i="26" l="1"/>
  <c r="CM64" i="26"/>
  <c r="CM58" i="26"/>
  <c r="CN80" i="26" l="1"/>
  <c r="CN58" i="26"/>
  <c r="CN64" i="26"/>
  <c r="CO80" i="26" l="1"/>
  <c r="CO64" i="26"/>
  <c r="CO58" i="26"/>
  <c r="CP80" i="26" l="1"/>
  <c r="CP64" i="26"/>
  <c r="CP58" i="26"/>
  <c r="CQ80" i="26" l="1"/>
  <c r="CQ64" i="26"/>
  <c r="CQ58" i="26"/>
  <c r="AK29" i="26" l="1"/>
  <c r="AK32" i="26"/>
  <c r="BF81" i="26" l="1"/>
  <c r="BG81" i="26" l="1"/>
  <c r="BH81" i="26" l="1"/>
  <c r="BI81" i="26" l="1"/>
  <c r="BJ81" i="26" l="1"/>
  <c r="BK81" i="26" l="1"/>
  <c r="BL81" i="26" l="1"/>
  <c r="BM81" i="26" l="1"/>
  <c r="BN81" i="26" l="1"/>
  <c r="BO81" i="26" l="1"/>
  <c r="BP81" i="26" l="1"/>
  <c r="BQ81" i="26" l="1"/>
  <c r="BR81" i="26" l="1"/>
  <c r="BS81" i="26" l="1"/>
  <c r="BT81" i="26" l="1"/>
  <c r="BU81" i="26" l="1"/>
  <c r="BV81" i="26" l="1"/>
  <c r="BW81" i="26" l="1"/>
  <c r="BX81" i="26" l="1"/>
  <c r="BY81" i="26" l="1"/>
  <c r="BZ81" i="26" l="1"/>
  <c r="CA81" i="26" l="1"/>
  <c r="CB81" i="26" l="1"/>
  <c r="CC81" i="26" l="1"/>
  <c r="CD81" i="26" l="1"/>
  <c r="CE81" i="26" l="1"/>
  <c r="CF81" i="26" l="1"/>
  <c r="CG81" i="26" l="1"/>
  <c r="CH81" i="26" l="1"/>
  <c r="CI81" i="26" l="1"/>
  <c r="CJ81" i="26" l="1"/>
  <c r="CK81" i="26" l="1"/>
  <c r="CL81" i="26" l="1"/>
  <c r="CM81" i="26" l="1"/>
  <c r="CN81" i="26" l="1"/>
  <c r="CO81" i="26" l="1"/>
  <c r="CP81" i="26" l="1"/>
  <c r="CQ81" i="26" l="1"/>
  <c r="AM85" i="26" l="1"/>
  <c r="AM81" i="26"/>
  <c r="AN81" i="26" l="1"/>
  <c r="AN85" i="26"/>
  <c r="AO81" i="26" l="1"/>
  <c r="AO85" i="26"/>
  <c r="AP81" i="26" l="1"/>
  <c r="AP85" i="26"/>
  <c r="AQ81" i="26" l="1"/>
  <c r="AQ85" i="26"/>
  <c r="AR81" i="26" l="1"/>
  <c r="AR85" i="26"/>
  <c r="AS81" i="26" l="1"/>
  <c r="AS85" i="26"/>
  <c r="AT81" i="26" l="1"/>
  <c r="AT85" i="26"/>
  <c r="AU81" i="26" l="1"/>
  <c r="AU85" i="26"/>
  <c r="AV81" i="26" l="1"/>
  <c r="AV85" i="26"/>
  <c r="AW81" i="26" l="1"/>
  <c r="AW85" i="26"/>
  <c r="AX81" i="26" l="1"/>
  <c r="AX85" i="26"/>
  <c r="AY81" i="26" l="1"/>
  <c r="AY85" i="26"/>
  <c r="AZ81" i="26" l="1"/>
  <c r="AZ85" i="26"/>
  <c r="BA81" i="26" l="1"/>
  <c r="BA85" i="26"/>
  <c r="BB81" i="26" l="1"/>
  <c r="BB85" i="26"/>
  <c r="BC81" i="26" l="1"/>
  <c r="BC85" i="26"/>
  <c r="BD81" i="26" l="1"/>
  <c r="BD85" i="26"/>
  <c r="BE81" i="26" l="1"/>
  <c r="BE85" i="26"/>
  <c r="BF85" i="26" s="1"/>
  <c r="BG85" i="26" l="1"/>
  <c r="BH85" i="26" l="1"/>
  <c r="BI85" i="26" s="1"/>
  <c r="BJ85" i="26" l="1"/>
  <c r="BK85" i="26" s="1"/>
  <c r="BL85" i="26" l="1"/>
  <c r="BM85" i="26"/>
  <c r="BN85" i="26" l="1"/>
  <c r="BO85" i="26" l="1"/>
  <c r="BP85" i="26" l="1"/>
  <c r="BQ85" i="26" l="1"/>
  <c r="BR85" i="26" l="1"/>
  <c r="BS85" i="26" l="1"/>
  <c r="BT85" i="26" l="1"/>
  <c r="BU85" i="26" l="1"/>
  <c r="BV85" i="26" l="1"/>
  <c r="BW85" i="26" l="1"/>
  <c r="BX85" i="26" l="1"/>
  <c r="BY85" i="26" l="1"/>
  <c r="BZ85" i="26" l="1"/>
  <c r="CA85" i="26" l="1"/>
  <c r="CB85" i="26" l="1"/>
  <c r="CC85" i="26" l="1"/>
  <c r="CD85" i="26" l="1"/>
  <c r="CE85" i="26" l="1"/>
  <c r="CF85" i="26" l="1"/>
  <c r="CG85" i="26" l="1"/>
  <c r="CH85" i="26" l="1"/>
  <c r="CI85" i="26" l="1"/>
  <c r="CJ85" i="26" l="1"/>
  <c r="CK85" i="26" l="1"/>
  <c r="CL85" i="26" l="1"/>
  <c r="CM85" i="26" l="1"/>
  <c r="CN85" i="26" l="1"/>
  <c r="CO85" i="26" l="1"/>
  <c r="CP85" i="26" l="1"/>
  <c r="CQ85" i="26" l="1"/>
  <c r="D71" i="15" l="1"/>
  <c r="D66" i="15"/>
  <c r="C66" i="15"/>
  <c r="B32" i="22" l="1"/>
  <c r="B62" i="22" l="1"/>
  <c r="B30" i="22" l="1"/>
  <c r="B60" i="22" l="1"/>
  <c r="B42" i="22"/>
  <c r="B38" i="22"/>
  <c r="B34" i="22"/>
  <c r="C40" i="7"/>
  <c r="C25" i="6" l="1"/>
  <c r="A5" i="10" l="1"/>
  <c r="B29" i="22" l="1"/>
  <c r="F35" i="17" l="1"/>
  <c r="F36" i="17"/>
  <c r="F37" i="17"/>
  <c r="F38" i="17"/>
  <c r="F29" i="17"/>
  <c r="F30" i="17"/>
  <c r="F31" i="17"/>
  <c r="F32" i="17"/>
  <c r="A13" i="13" l="1"/>
  <c r="A12" i="14" l="1"/>
  <c r="F39" i="17" l="1"/>
  <c r="E39" i="17"/>
  <c r="D39" i="17"/>
  <c r="C39" i="17"/>
  <c r="F34" i="17"/>
  <c r="F33" i="17" s="1"/>
  <c r="E33" i="17"/>
  <c r="D33" i="17"/>
  <c r="C33" i="17"/>
  <c r="F28" i="17"/>
  <c r="F27" i="17" s="1"/>
  <c r="E27" i="17"/>
  <c r="D27" i="17"/>
  <c r="C27" i="17"/>
  <c r="E26" i="17" l="1"/>
  <c r="D26" i="17"/>
  <c r="J26" i="17" s="1"/>
  <c r="X26" i="17" s="1"/>
  <c r="C26" i="17"/>
  <c r="G26" i="17"/>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6" l="1"/>
  <c r="AK69" i="26" s="1"/>
  <c r="AK66" i="26" s="1"/>
  <c r="AK72" i="26" s="1"/>
  <c r="AK74" i="26" s="1"/>
  <c r="AK81" i="26" s="1"/>
  <c r="AK89" i="26" s="1"/>
  <c r="AK90" i="26" l="1"/>
  <c r="AK95" i="26" s="1"/>
  <c r="AP26" i="26" s="1"/>
  <c r="AK94" i="26"/>
  <c r="AK92" i="26"/>
  <c r="AM49" i="26"/>
  <c r="AN49" i="26" s="1"/>
  <c r="AK93" i="26" l="1"/>
  <c r="AK96" i="26" s="1"/>
  <c r="AM93" i="26"/>
  <c r="AN93" i="26"/>
  <c r="AO93" i="26"/>
  <c r="AP93" i="26"/>
  <c r="AQ93" i="26"/>
  <c r="AR93" i="26"/>
  <c r="AS93" i="26"/>
  <c r="AT93" i="26"/>
  <c r="AU93" i="26"/>
  <c r="AV93" i="26"/>
  <c r="AW93" i="26"/>
  <c r="AP28" i="26" s="1"/>
  <c r="AP29" i="26" s="1"/>
  <c r="AX93" i="26"/>
  <c r="AY93" i="26"/>
  <c r="AZ93" i="26"/>
  <c r="BA93" i="26"/>
  <c r="BB93" i="26"/>
  <c r="BC93" i="26"/>
  <c r="BD93" i="26"/>
  <c r="BE93" i="26"/>
  <c r="BF93" i="26"/>
  <c r="BG93" i="26"/>
  <c r="BH93" i="26"/>
  <c r="BI93" i="26"/>
  <c r="BJ93" i="26"/>
  <c r="BL93" i="26"/>
  <c r="BK93" i="26"/>
  <c r="BM93" i="26"/>
  <c r="BN93" i="26"/>
  <c r="BO93" i="26"/>
  <c r="BP93" i="26"/>
  <c r="BQ93" i="26"/>
  <c r="BR93" i="26"/>
  <c r="BS93" i="26"/>
  <c r="BT93" i="26"/>
  <c r="BU93" i="26"/>
  <c r="BV93" i="26"/>
  <c r="BW93" i="26"/>
  <c r="BX93" i="26"/>
  <c r="BY93" i="26"/>
  <c r="BZ93" i="26"/>
  <c r="CA93" i="26"/>
  <c r="CB93" i="26"/>
  <c r="CC93" i="26"/>
  <c r="CD93" i="26"/>
  <c r="CE93" i="26"/>
  <c r="CF93" i="26"/>
  <c r="CG93" i="26"/>
  <c r="CH93" i="26"/>
  <c r="CI93" i="26"/>
  <c r="CJ93" i="26"/>
  <c r="CK93" i="26"/>
  <c r="CL93" i="26"/>
  <c r="CM93" i="26"/>
  <c r="CN93" i="26"/>
  <c r="CO93" i="26"/>
  <c r="CP93" i="26"/>
  <c r="CQ93" i="26"/>
  <c r="AP27" i="26" s="1"/>
  <c r="AO49" i="26" l="1"/>
  <c r="AP49" i="26" l="1"/>
  <c r="AQ49" i="26" l="1"/>
  <c r="AR49" i="26" l="1"/>
  <c r="AS49" i="26" l="1"/>
  <c r="AT49" i="26" l="1"/>
  <c r="AU49" i="26" l="1"/>
  <c r="AV49" i="26" l="1"/>
  <c r="AW49" i="26" l="1"/>
  <c r="AX49" i="26" l="1"/>
  <c r="AY49" i="26"/>
  <c r="AZ49" i="26" l="1"/>
  <c r="BA49" i="26" l="1"/>
  <c r="BB49" i="26" l="1"/>
  <c r="BC49" i="26" l="1"/>
  <c r="BD49" i="26"/>
  <c r="BE49" i="26" l="1"/>
  <c r="BF49" i="26" l="1"/>
  <c r="BG49" i="26" l="1"/>
  <c r="BH49" i="26"/>
  <c r="BI49" i="26" l="1"/>
  <c r="BJ49" i="26" l="1"/>
  <c r="BK49" i="26" l="1"/>
  <c r="BL49" i="26" l="1"/>
  <c r="BM49" i="26" s="1"/>
  <c r="BN49" i="26" l="1"/>
  <c r="BO49" i="26" l="1"/>
  <c r="BP49" i="26" l="1"/>
  <c r="BQ49" i="26"/>
  <c r="BR49" i="26" l="1"/>
  <c r="BS49" i="26" l="1"/>
  <c r="BT49" i="26"/>
  <c r="BU49" i="26" l="1"/>
  <c r="BV49" i="26" l="1"/>
  <c r="BW49" i="26" l="1"/>
  <c r="BX49" i="26" l="1"/>
  <c r="BY49" i="26" l="1"/>
  <c r="BZ49" i="26" l="1"/>
  <c r="CA49" i="26" l="1"/>
  <c r="CB49" i="26" l="1"/>
  <c r="CC49" i="26" l="1"/>
  <c r="CD49" i="26" l="1"/>
  <c r="CE49" i="26" l="1"/>
  <c r="CF49" i="26" l="1"/>
  <c r="CG49" i="26"/>
  <c r="CH49" i="26" l="1"/>
  <c r="CI49" i="26" l="1"/>
  <c r="CJ49" i="26"/>
  <c r="CK49" i="26" l="1"/>
  <c r="CL49" i="26" l="1"/>
  <c r="CM49" i="26" l="1"/>
  <c r="CN49" i="26" l="1"/>
  <c r="CO49" i="26" l="1"/>
  <c r="CP49" i="26" l="1"/>
  <c r="CQ49" i="26" l="1"/>
  <c r="AK78" i="26" l="1"/>
  <c r="AM84" i="26" l="1"/>
  <c r="AN84" i="26" s="1"/>
  <c r="AO84" i="26" l="1"/>
  <c r="AP84" i="26"/>
  <c r="AQ84" i="26" s="1"/>
  <c r="AR84" i="26" s="1"/>
  <c r="AS84" i="26" l="1"/>
  <c r="AT84" i="26" s="1"/>
  <c r="AU84" i="26" s="1"/>
  <c r="AV84" i="26" l="1"/>
  <c r="AW84" i="26" s="1"/>
  <c r="AX84" i="26" s="1"/>
  <c r="AY84" i="26" s="1"/>
  <c r="AZ84" i="26" s="1"/>
  <c r="BA84" i="26" s="1"/>
  <c r="BB84" i="26" s="1"/>
  <c r="BC84" i="26" s="1"/>
  <c r="BD84" i="26" s="1"/>
  <c r="BE84" i="26" s="1"/>
  <c r="BF84" i="26" s="1"/>
  <c r="BG84" i="26" s="1"/>
  <c r="BH84" i="26" s="1"/>
  <c r="BI84" i="26" s="1"/>
  <c r="BJ84" i="26" s="1"/>
  <c r="BK84" i="26" s="1"/>
  <c r="BL84" i="26" s="1"/>
  <c r="BM84" i="26" s="1"/>
  <c r="BN84" i="26" s="1"/>
  <c r="BO84" i="26" s="1"/>
  <c r="BP84" i="26" s="1"/>
  <c r="BQ84" i="26" s="1"/>
  <c r="BR84" i="26" s="1"/>
  <c r="BS84" i="26" s="1"/>
  <c r="BT84" i="26" s="1"/>
  <c r="BU84" i="26" s="1"/>
  <c r="BV84" i="26" s="1"/>
  <c r="BW84" i="26" s="1"/>
  <c r="BX84" i="26" s="1"/>
  <c r="BY84" i="26" s="1"/>
  <c r="BZ84" i="26" s="1"/>
  <c r="CA84" i="26" s="1"/>
  <c r="CB84" i="26" s="1"/>
  <c r="CC84" i="26" s="1"/>
  <c r="CD84" i="26" s="1"/>
  <c r="CE84" i="26" s="1"/>
  <c r="CF84" i="26" s="1"/>
  <c r="CG84" i="26" s="1"/>
  <c r="CH84" i="26" s="1"/>
  <c r="CI84" i="26" s="1"/>
  <c r="CJ84" i="26" s="1"/>
  <c r="CK84" i="26" s="1"/>
  <c r="CL84" i="26" s="1"/>
  <c r="CM84" i="26" s="1"/>
  <c r="CN84" i="26" s="1"/>
  <c r="CO84" i="26" s="1"/>
  <c r="CP84" i="26" s="1"/>
  <c r="CQ84" i="26" s="1"/>
</calcChain>
</file>

<file path=xl/sharedStrings.xml><?xml version="1.0" encoding="utf-8"?>
<sst xmlns="http://schemas.openxmlformats.org/spreadsheetml/2006/main" count="1312" uniqueCount="645">
  <si>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</si>
  <si>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</si>
  <si>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</si>
  <si>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</si>
  <si>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</si>
  <si>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</si>
  <si>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</si>
  <si>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</si>
  <si>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</si>
  <si>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</si>
  <si>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</si>
  <si>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</si>
  <si>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</si>
  <si>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</si>
  <si>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</si>
  <si>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</si>
  <si>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</si>
  <si>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</si>
  <si>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</si>
  <si>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</si>
  <si>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</si>
  <si>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</si>
  <si>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</si>
  <si>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</si>
  <si>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</si>
  <si>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</si>
  <si>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</si>
  <si>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</si>
  <si>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</si>
  <si>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</si>
  <si>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</si>
  <si>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</si>
  <si>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</si>
  <si>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</si>
  <si>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</si>
  <si>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</si>
  <si>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</si>
  <si>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</si>
  <si>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</si>
  <si>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</si>
  <si>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</si>
  <si>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</si>
  <si>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</si>
  <si>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</si>
  <si>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</si>
  <si>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</si>
  <si>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</si>
  <si>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</si>
  <si>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</si>
  <si>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</si>
  <si>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</si>
  <si>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</si>
  <si>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</si>
  <si>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</si>
  <si>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</si>
  <si>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</si>
  <si>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</si>
  <si>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</si>
  <si>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</si>
  <si>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</si>
  <si>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</si>
  <si>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</si>
  <si>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</si>
  <si>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</si>
  <si>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</si>
  <si>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</si>
  <si>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</si>
  <si>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</si>
  <si>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</si>
  <si>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</si>
  <si>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</si>
  <si>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</si>
  <si>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</si>
  <si>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</si>
  <si>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</si>
  <si>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</si>
  <si>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</si>
  <si>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</si>
  <si>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</si>
  <si>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</si>
  <si>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</si>
  <si>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</si>
  <si>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</si>
  <si>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</si>
  <si>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</si>
  <si>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</si>
  <si>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</si>
  <si>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</si>
  <si>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</si>
  <si>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</si>
  <si>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</si>
  <si>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</si>
  <si>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</si>
  <si>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</si>
  <si>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</si>
  <si>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</si>
  <si>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</si>
  <si>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</si>
  <si>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</si>
  <si>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</si>
  <si>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</si>
  <si>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</si>
  <si>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</si>
  <si>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</si>
  <si>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</si>
  <si>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</si>
  <si>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</si>
  <si>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</si>
  <si>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</si>
  <si>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</si>
  <si>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</si>
  <si>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</si>
  <si>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</si>
  <si>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</si>
  <si>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</si>
  <si>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</si>
  <si>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</si>
  <si>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</si>
  <si>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</si>
  <si>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</si>
  <si>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</si>
  <si>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</si>
  <si>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</si>
  <si>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</si>
  <si>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</si>
  <si>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</si>
  <si>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</si>
  <si>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</si>
  <si>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</si>
  <si>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</si>
  <si>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</si>
  <si>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</si>
  <si>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</si>
  <si>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</si>
  <si>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</si>
  <si>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</si>
  <si>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</si>
  <si>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</si>
  <si>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</si>
  <si>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</si>
  <si>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</si>
  <si>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</si>
  <si>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</si>
  <si>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</si>
  <si>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</si>
  <si>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</si>
  <si>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</si>
  <si>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</si>
  <si>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</si>
  <si>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</si>
  <si>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</si>
  <si>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</si>
  <si>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</si>
  <si>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</si>
  <si>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</si>
  <si>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</si>
  <si>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</si>
  <si>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</si>
  <si>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</si>
  <si>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</si>
  <si>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</si>
  <si>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</si>
  <si>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</si>
  <si>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</si>
  <si>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</si>
  <si>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</si>
  <si>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</si>
  <si>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</si>
  <si>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</si>
  <si>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</si>
  <si>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</si>
  <si>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</si>
  <si>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</si>
  <si>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</si>
  <si>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</si>
  <si>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</si>
  <si>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</si>
  <si>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</si>
  <si>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</si>
  <si>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</si>
  <si>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</si>
  <si>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</si>
  <si>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</si>
  <si>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</si>
  <si>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</si>
  <si>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</si>
  <si>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</si>
  <si>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</si>
  <si>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</si>
  <si>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</si>
  <si>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</si>
  <si>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</si>
  <si>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</si>
  <si>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</si>
  <si>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</si>
  <si>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</si>
  <si>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</si>
  <si>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</si>
  <si>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</si>
  <si>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</si>
  <si>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</si>
  <si>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</si>
  <si>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</si>
  <si>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</si>
  <si>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</si>
  <si>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</si>
  <si>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</si>
  <si>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</si>
  <si>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</si>
  <si>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</si>
  <si>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</si>
  <si>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</si>
  <si>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</si>
  <si>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</si>
  <si>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</si>
  <si>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</si>
  <si>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</si>
  <si>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</si>
  <si>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</si>
  <si>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</si>
  <si>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</si>
  <si>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</si>
  <si>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</si>
  <si>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</si>
  <si>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</si>
  <si>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</si>
  <si>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</si>
  <si>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</si>
  <si>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</si>
  <si>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</si>
  <si>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</si>
  <si>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</si>
  <si>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</si>
  <si>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</si>
  <si>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</si>
  <si>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</si>
  <si>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</si>
  <si>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</si>
  <si>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</si>
  <si>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</si>
  <si>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</si>
  <si>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</si>
  <si>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</si>
  <si>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</si>
  <si>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</si>
  <si>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</si>
  <si>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</si>
  <si>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</si>
  <si>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</si>
  <si>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</si>
  <si>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</si>
  <si>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</si>
  <si>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</si>
  <si>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</si>
  <si>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</si>
  <si>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</si>
  <si>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</si>
  <si>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</si>
  <si>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</si>
  <si>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</si>
  <si>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</si>
  <si>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</si>
  <si>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</si>
  <si>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</si>
  <si>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</si>
  <si>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</si>
  <si>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</si>
  <si>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</si>
  <si>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</si>
  <si>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</si>
  <si>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</si>
  <si>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</si>
  <si>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</si>
  <si>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</si>
  <si>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</si>
  <si>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</si>
  <si>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</si>
  <si>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</si>
  <si>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</si>
  <si>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</si>
  <si>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</si>
  <si>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</si>
  <si>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</si>
  <si>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</si>
  <si>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</si>
  <si>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</si>
  <si>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</si>
  <si>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</si>
  <si>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</si>
  <si>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</si>
  <si>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</si>
  <si>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</si>
  <si>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</si>
  <si>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</si>
  <si>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</si>
  <si>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</si>
  <si>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</si>
  <si>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</si>
  <si>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</si>
  <si>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</si>
  <si>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</si>
  <si>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</si>
  <si>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</si>
  <si>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</si>
  <si>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</si>
  <si>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</si>
  <si>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</si>
  <si>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</si>
  <si>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</si>
  <si>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</si>
  <si>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</si>
  <si>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</si>
  <si>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</si>
  <si>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</si>
  <si>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</si>
  <si>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</si>
  <si>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</si>
  <si>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</si>
  <si>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</si>
  <si>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</si>
  <si>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</si>
  <si>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</si>
  <si>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</si>
  <si>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</si>
  <si>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</si>
  <si>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</si>
  <si>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</si>
  <si>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</si>
  <si>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</si>
  <si>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</si>
  <si>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</si>
  <si>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</si>
  <si>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</si>
  <si>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</si>
  <si>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</si>
  <si>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</si>
  <si>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</si>
  <si>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</si>
  <si>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</si>
  <si>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</si>
  <si>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</si>
  <si>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</si>
  <si>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</si>
  <si>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</si>
  <si>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</si>
  <si>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</si>
  <si>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</si>
  <si>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</si>
  <si>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</si>
  <si>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</si>
  <si>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</si>
  <si>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</si>
  <si>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</si>
  <si>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</si>
  <si>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</si>
  <si>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</si>
  <si>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</si>
  <si>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</si>
  <si>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</si>
  <si>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</si>
  <si>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</si>
  <si>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</si>
  <si>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</si>
  <si>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</si>
  <si>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</si>
  <si>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</si>
  <si>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</si>
  <si>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</si>
  <si>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</si>
  <si>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</si>
  <si>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</si>
  <si>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</si>
  <si>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</si>
  <si>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</si>
  <si>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</si>
  <si>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</si>
  <si>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</si>
  <si>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</si>
  <si>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</si>
  <si>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</si>
  <si>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</si>
  <si>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</si>
  <si>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</si>
  <si>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</si>
  <si>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</si>
  <si>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</si>
  <si>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</si>
  <si>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</si>
  <si>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</si>
  <si>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</si>
  <si>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</si>
  <si>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</si>
  <si>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</si>
  <si>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</si>
  <si>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</si>
  <si>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</si>
  <si>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</si>
  <si>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</si>
  <si>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</si>
  <si>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</si>
  <si>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</si>
  <si>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</si>
  <si>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</si>
  <si>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</si>
  <si>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</si>
  <si>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</si>
  <si>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</si>
  <si>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</si>
  <si>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</si>
  <si>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</si>
  <si>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</si>
  <si>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</si>
  <si>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</si>
  <si>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</si>
  <si>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</si>
  <si>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</si>
  <si>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</si>
  <si>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</si>
  <si>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</si>
  <si>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</si>
  <si>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</si>
  <si>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</si>
  <si>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</si>
  <si>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</si>
  <si>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</si>
  <si>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</si>
  <si>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</si>
  <si>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</si>
  <si>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</si>
  <si>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</si>
  <si>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</si>
  <si>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</si>
  <si>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</si>
  <si>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</si>
  <si>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</si>
  <si>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</si>
  <si>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</si>
  <si>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</si>
  <si>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</si>
  <si>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</si>
  <si>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</si>
  <si>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</si>
  <si>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</si>
  <si>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</si>
  <si>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</si>
  <si>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</si>
  <si>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</si>
  <si>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</si>
  <si>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</si>
  <si>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</si>
  <si>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</si>
  <si>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</si>
  <si>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</si>
  <si>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</si>
  <si>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</si>
  <si>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</si>
  <si>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</si>
  <si>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</si>
  <si>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</si>
  <si>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</si>
  <si>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</si>
  <si>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</si>
  <si>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</si>
  <si>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</si>
  <si>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</si>
  <si>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</si>
  <si>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</si>
  <si>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</si>
  <si>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</si>
  <si>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</si>
  <si>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</si>
  <si>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</si>
  <si>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</si>
  <si>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</si>
  <si>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</si>
  <si>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</si>
  <si>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</si>
  <si>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</si>
  <si>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</si>
  <si>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</si>
  <si>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</si>
  <si>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</si>
  <si>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</si>
  <si>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</si>
  <si>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</si>
  <si>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</si>
  <si>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</si>
  <si>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</si>
  <si>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</si>
  <si>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</si>
  <si>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</si>
  <si>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</si>
  <si>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</si>
  <si>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</si>
  <si>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</si>
  <si>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</si>
  <si>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</si>
  <si>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</si>
  <si>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</si>
  <si>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</si>
  <si>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</si>
  <si>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</si>
  <si>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</si>
  <si>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</si>
  <si>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</si>
  <si>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</si>
  <si>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</si>
  <si>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</si>
  <si>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</si>
  <si>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АС120/19</t>
  </si>
  <si>
    <t>Соглашение по возмещению затрат</t>
  </si>
  <si>
    <t>ВЛ 110 кВ Правдинская – Сагать-Ях</t>
  </si>
  <si>
    <t>1988</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</si>
  <si>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</si>
  <si>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</si>
  <si>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</si>
  <si>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</si>
  <si>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</si>
  <si>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</si>
  <si>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</si>
  <si>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</si>
  <si>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</si>
  <si>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</si>
  <si>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</si>
  <si>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</si>
  <si>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</si>
  <si>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</si>
  <si>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 xml:space="preserve"> 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</si>
  <si>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</si>
  <si>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</si>
  <si>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</si>
  <si>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</si>
  <si>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</si>
  <si>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</si>
  <si>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Установка 16 дополнительных опор,1.76 км провода</t>
  </si>
  <si>
    <t>Акт технического освидетельствования  №01/08 от 31.08.2023 г., Северо-Уральское управление Ростехнадзора по ХМАО</t>
  </si>
  <si>
    <t>Дальнейшая эксплуатация разрешается до 31.08.2028 г.</t>
  </si>
  <si>
    <t>Акт технического освидетельствования  №05/08 от 31.08.2023 г., Северо-Уральское управление Ростехнадзора по ХМАО</t>
  </si>
  <si>
    <t>2022.1019/2022.0350</t>
  </si>
  <si>
    <t>Филиал АО "Россети Тюмень" НЮЭС</t>
  </si>
  <si>
    <t>Реконструкция и техперевооружение электросетевых объектов</t>
  </si>
  <si>
    <t>ПИР</t>
  </si>
  <si>
    <t>Предварительный расчет стоимости работ</t>
  </si>
  <si>
    <t>ВЗ</t>
  </si>
  <si>
    <t>ЗЦ ПО ЕП</t>
  </si>
  <si>
    <t>ООО "М-Сетьстрой"</t>
  </si>
  <si>
    <t>32211893325</t>
  </si>
  <si>
    <t>www.roseltorg.ru</t>
  </si>
  <si>
    <t>25.11.2022</t>
  </si>
  <si>
    <t>28.11.2022</t>
  </si>
  <si>
    <t>08.12.2022</t>
  </si>
  <si>
    <t>14.12.2022</t>
  </si>
  <si>
    <t>п.7.5.3.</t>
  </si>
  <si>
    <t>Закупочная комиссия</t>
  </si>
  <si>
    <t>15.12.2022</t>
  </si>
  <si>
    <t>32211893325/2022.1019-3</t>
  </si>
  <si>
    <t>29.12.2022</t>
  </si>
  <si>
    <t>19.01.2023</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</si>
  <si>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</si>
  <si>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</si>
  <si>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</si>
  <si>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</si>
  <si>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</si>
  <si>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</si>
  <si>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</si>
  <si>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</si>
  <si>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</si>
  <si>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</si>
  <si>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</si>
  <si>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</si>
  <si>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</si>
  <si>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</si>
  <si>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</si>
  <si>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</si>
  <si>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</si>
  <si>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</si>
  <si>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</si>
  <si>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</si>
  <si>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</si>
  <si>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всего в 2023 году, в том числе:</t>
  </si>
  <si>
    <t>2023 год</t>
  </si>
  <si>
    <t>всего в 2022 году, в том числе:</t>
  </si>
  <si>
    <t>2022 год</t>
  </si>
  <si>
    <t>ООО "ЮграЭнергоСтрой"</t>
  </si>
  <si>
    <t>объем заключенного договора PD01.1200.2024.95/6 от 03.05.2024 . ООО "ЮграЭнергоСтрой"    в ценах 2024 года с НДС, млн. руб</t>
  </si>
  <si>
    <t>+</t>
  </si>
  <si>
    <t>2024.0050/2022.0351</t>
  </si>
  <si>
    <t>СМР</t>
  </si>
  <si>
    <t>ИА АО "Россети Тюмень"</t>
  </si>
  <si>
    <t>ЗЦ ПО</t>
  </si>
  <si>
    <t>32413469967</t>
  </si>
  <si>
    <t>16.04.2024</t>
  </si>
  <si>
    <t>04.04.2024</t>
  </si>
  <si>
    <t>10.04.2024</t>
  </si>
  <si>
    <t>32413469967/2024.0050-2</t>
  </si>
  <si>
    <t>28.05.2024</t>
  </si>
  <si>
    <t>03.05.2024</t>
  </si>
  <si>
    <t>30.12.2024</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</si>
  <si>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 электрические сети</t>
  </si>
  <si>
    <t>Выполнение проектных и изыскательских работ по реконструкции ВЛ 110 кВ Правдинская – Северный Салым (переустройстводвухцепной ВЛ с установкой 6 дополнительных опор); реконструкции ВЛ 110 кВ Правдинская – Водозабор (переустройстводвухцепной ВЛ с установкой 3 дополнительных опор), реконструкции ВЛ 110 кВ Правдинская – Сагать-Ях (переустройствоодноцепной ВЛ с установкой 1 дополнительной опоры в пролете опор №№1 - 2), реконструкции ВЛ 110 кВ Правдинская –Сатарино 1 цепь (переустройство одноцепной ВЛ с установкой 3 дополнительных опор), реконструкции ВЛ 110 кВПравдинская– Сатарино 2 цепь (переустройство одноцепной ВЛ с установкой 3 дополнительных опор) для нужд филиала АО "Россети Тюмень" Нефтеюганские электрические сети</t>
  </si>
  <si>
    <t>Закупка проведена по 3-м объектам ИПР, по результатам которой заключен договор на 192.034.087,31 руб. с НДС. Объем договора на данный объект составляет 104 537 802,30 руб. с НДС.</t>
  </si>
  <si>
    <t>объем заключенного договора PD01.1200.2024.206/6 от 12.07.2024 . ООО "ЮграЭнергоСтрой"    в ценах 2024 года с НДС, млн. руб</t>
  </si>
  <si>
    <t>- по договорам подряда (в разбивке по каждому подрядчику и по договорам):</t>
  </si>
  <si>
    <t>2024.0375/2022.0351</t>
  </si>
  <si>
    <t>Выполнение работ по вырубке лесных насаждений и лесовосстановлению в рамках реконструкции ВЛ 110 кВ Правдинская –Северный Салым, реконструкции ВЛ 110 кВ Правдинская – Водозабор, реконструкции ВЛ 110 кВ Правдинская – Сагать-Ях,реконструкция ВЛ 110 кВ Правдинская – Сатарино 1 цепь, реконструкция ВЛ 110 кВ Правдинская – Сатарино 2 цепь для нуждфилиала АО "Россети Тюмень" Нефтеюганские электрические сети.</t>
  </si>
  <si>
    <t>32413757930</t>
  </si>
  <si>
    <t>28.06.2024</t>
  </si>
  <si>
    <t>03.07.2024</t>
  </si>
  <si>
    <t>08.07.2024</t>
  </si>
  <si>
    <t>32413757930/2024.0375-3</t>
  </si>
  <si>
    <t>01.08.2024</t>
  </si>
  <si>
    <t>12.07.2024</t>
  </si>
  <si>
    <t>15.10.2027</t>
  </si>
  <si>
    <t>2024</t>
  </si>
  <si>
    <t>Год раскрытия информации: 2025 год</t>
  </si>
  <si>
    <t>реализация инвестиционного проекта в срок</t>
  </si>
  <si>
    <t>Проблемные вопросы отсутствуют</t>
  </si>
  <si>
    <t>объем заключенного договора PD01.1200.2023.2/6 от 19.01.2023 . ООО "М-Сетьстрой"    в ценах 2023 года с НДС, млн. руб</t>
  </si>
  <si>
    <t>Год 2028</t>
  </si>
  <si>
    <t>Год 2029</t>
  </si>
  <si>
    <t>Предложение по корректировке плана</t>
  </si>
  <si>
    <t>всего в 2024 году, в том числе:</t>
  </si>
  <si>
    <t>2024 год</t>
  </si>
  <si>
    <t xml:space="preserve"> Приказ об утверждении ПСД от 22.05.2024 № 351</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</si>
  <si>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</si>
  <si>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</si>
  <si>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</si>
  <si>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</si>
  <si>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</si>
  <si>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</si>
  <si>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</si>
  <si>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</si>
  <si>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</si>
  <si>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</si>
  <si>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Факт (предложения по корректировке плана)</t>
  </si>
  <si>
    <t/>
  </si>
  <si>
    <t>от «__» _____ 2015 г. №___</t>
  </si>
  <si>
    <t>ВЛ 110 кВ  1*1.642 км (0.553 км), 2*0.442 км (-0.534 км)</t>
  </si>
  <si>
    <t>З</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</si>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</sst>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_-* #,##0.000\ _₽_-;\-* #,##0.000\ _₽_-;_-* &quot;-&quot;??\ _₽_-;_-@_-"/>
    <numFmt numFmtId="172" formatCode="000000"/>
    <numFmt numFmtId="173" formatCode="0.0000"/>
    <numFmt numFmtId="174" formatCode="#,##0.0"/>
    <numFmt numFmtId="175" formatCode="_(* #,##0_);_(* \(#,##0\);_(* &quot;-&quot;_);_(@_)"/>
    <numFmt numFmtId="176" formatCode="0.0%"/>
    <numFmt numFmtId="177"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60" fillId="0" borderId="0"/>
    <xf numFmtId="0" fontId="11" fillId="0" borderId="0"/>
  </cellStyleXfs>
  <cellXfs count="5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29"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5"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11" fillId="0" borderId="4" xfId="2" applyFont="1" applyFill="1" applyBorder="1" applyAlignment="1">
      <alignment horizontal="left" vertical="center" wrapText="1" indent="1"/>
    </xf>
    <xf numFmtId="49" fontId="41" fillId="0" borderId="34" xfId="0" applyNumberFormat="1" applyFont="1" applyFill="1" applyBorder="1" applyAlignment="1">
      <alignment horizontal="left" vertical="center" wrapText="1" indent="1"/>
    </xf>
    <xf numFmtId="9" fontId="11" fillId="0" borderId="1" xfId="70" applyFont="1" applyFill="1" applyBorder="1" applyAlignment="1">
      <alignment horizontal="center" vertical="center" wrapText="1"/>
    </xf>
    <xf numFmtId="4" fontId="59" fillId="0" borderId="34" xfId="0" applyNumberFormat="1" applyFont="1" applyBorder="1" applyAlignment="1">
      <alignment horizontal="left" vertical="center" wrapText="1" indent="1"/>
    </xf>
    <xf numFmtId="172" fontId="41" fillId="0" borderId="36" xfId="0" quotePrefix="1" applyNumberFormat="1" applyFont="1" applyFill="1" applyBorder="1" applyAlignment="1">
      <alignment horizontal="center" vertical="center" wrapText="1"/>
    </xf>
    <xf numFmtId="0" fontId="41" fillId="0" borderId="36" xfId="0" applyFont="1" applyFill="1" applyBorder="1" applyAlignment="1">
      <alignment horizontal="center" vertical="center" wrapText="1"/>
    </xf>
    <xf numFmtId="49" fontId="41" fillId="0" borderId="36" xfId="0" applyNumberFormat="1" applyFont="1" applyFill="1" applyBorder="1" applyAlignment="1">
      <alignment horizontal="center" vertical="center" wrapText="1"/>
    </xf>
    <xf numFmtId="173" fontId="41" fillId="0" borderId="36" xfId="49" applyNumberFormat="1" applyFont="1" applyFill="1" applyBorder="1" applyAlignment="1">
      <alignment horizontal="center" vertical="center"/>
    </xf>
    <xf numFmtId="1" fontId="41" fillId="0" borderId="36" xfId="49" applyNumberFormat="1" applyFont="1" applyFill="1" applyBorder="1" applyAlignment="1">
      <alignment horizontal="center" vertical="center"/>
    </xf>
    <xf numFmtId="172" fontId="41" fillId="0" borderId="36" xfId="0" applyNumberFormat="1" applyFont="1" applyFill="1" applyBorder="1" applyAlignment="1">
      <alignment horizontal="center" vertical="center" wrapText="1"/>
    </xf>
    <xf numFmtId="3" fontId="41" fillId="0" borderId="36" xfId="0" applyNumberFormat="1" applyFont="1" applyFill="1" applyBorder="1" applyAlignment="1">
      <alignment horizontal="center" vertical="center" wrapText="1"/>
    </xf>
    <xf numFmtId="49" fontId="41" fillId="0" borderId="36" xfId="49" applyNumberFormat="1" applyFont="1" applyFill="1" applyBorder="1" applyAlignment="1">
      <alignment horizontal="center" vertical="center" wrapText="1"/>
    </xf>
    <xf numFmtId="49" fontId="41" fillId="0" borderId="36" xfId="49" applyNumberFormat="1" applyFont="1" applyFill="1" applyBorder="1" applyAlignment="1">
      <alignment horizontal="center" vertical="center"/>
    </xf>
    <xf numFmtId="49" fontId="41" fillId="0" borderId="36" xfId="0" quotePrefix="1" applyNumberFormat="1" applyFont="1" applyFill="1" applyBorder="1" applyAlignment="1">
      <alignment horizontal="center" vertical="center" wrapText="1"/>
    </xf>
    <xf numFmtId="14" fontId="41" fillId="0" borderId="36" xfId="49" applyNumberFormat="1" applyFont="1" applyFill="1" applyBorder="1" applyAlignment="1">
      <alignment horizontal="center" vertical="center"/>
    </xf>
    <xf numFmtId="0" fontId="42" fillId="27" borderId="24" xfId="2" applyFont="1" applyFill="1" applyBorder="1" applyAlignment="1">
      <alignment horizontal="left" vertical="center" wrapText="1"/>
    </xf>
    <xf numFmtId="0" fontId="39" fillId="27" borderId="37" xfId="0" applyFont="1" applyFill="1" applyBorder="1" applyAlignment="1">
      <alignment horizontal="left" vertical="center"/>
    </xf>
    <xf numFmtId="170" fontId="39" fillId="27"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0" fontId="1" fillId="0" borderId="0" xfId="50"/>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41" fillId="0" borderId="32" xfId="2" applyFont="1" applyFill="1" applyBorder="1" applyAlignment="1">
      <alignment horizontal="left" vertical="top" wrapText="1"/>
    </xf>
    <xf numFmtId="170" fontId="36" fillId="0"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7" borderId="37" xfId="0" applyNumberFormat="1" applyFont="1" applyFill="1" applyBorder="1" applyAlignment="1">
      <alignment horizontal="left" vertical="center"/>
    </xf>
    <xf numFmtId="167" fontId="7" fillId="0" borderId="1" xfId="1" applyNumberFormat="1" applyFont="1" applyFill="1" applyBorder="1" applyAlignment="1">
      <alignment horizontal="left" vertical="center" indent="1"/>
    </xf>
    <xf numFmtId="0" fontId="41" fillId="0" borderId="36" xfId="49" applyFont="1" applyFill="1" applyBorder="1" applyAlignment="1">
      <alignment horizontal="center" vertical="center"/>
    </xf>
    <xf numFmtId="171" fontId="11" fillId="0" borderId="36" xfId="71" applyNumberFormat="1" applyFont="1" applyFill="1" applyBorder="1" applyAlignment="1">
      <alignment horizontal="center" vertical="center"/>
    </xf>
    <xf numFmtId="0" fontId="11" fillId="0" borderId="36" xfId="2" applyFont="1" applyBorder="1" applyAlignment="1">
      <alignment horizontal="center" vertical="center" wrapText="1"/>
    </xf>
    <xf numFmtId="0" fontId="11" fillId="0" borderId="36" xfId="2" applyNumberFormat="1" applyFont="1" applyFill="1" applyBorder="1" applyAlignment="1">
      <alignment horizontal="center" vertical="center" wrapText="1"/>
    </xf>
    <xf numFmtId="14" fontId="11" fillId="0" borderId="36" xfId="2" applyNumberFormat="1" applyFont="1" applyBorder="1" applyAlignment="1">
      <alignment horizontal="center" vertical="center" wrapText="1"/>
    </xf>
    <xf numFmtId="14" fontId="11" fillId="0" borderId="36" xfId="2" applyNumberFormat="1" applyFont="1" applyFill="1" applyBorder="1" applyAlignment="1">
      <alignment horizontal="center" vertical="center"/>
    </xf>
    <xf numFmtId="14" fontId="11" fillId="0" borderId="36" xfId="2" applyNumberFormat="1" applyFont="1" applyFill="1" applyBorder="1" applyAlignment="1">
      <alignment horizontal="center" vertical="center" wrapText="1"/>
    </xf>
    <xf numFmtId="0" fontId="11" fillId="0" borderId="36" xfId="2" applyFont="1" applyFill="1" applyBorder="1" applyAlignment="1">
      <alignment horizontal="center" vertical="center"/>
    </xf>
    <xf numFmtId="0" fontId="11" fillId="0" borderId="36" xfId="2" applyFont="1" applyFill="1" applyBorder="1" applyAlignment="1">
      <alignment vertical="center" wrapText="1"/>
    </xf>
    <xf numFmtId="0" fontId="43" fillId="0" borderId="36" xfId="2" applyFont="1" applyFill="1" applyBorder="1" applyAlignment="1">
      <alignment horizontal="center" vertical="center" wrapText="1"/>
    </xf>
    <xf numFmtId="0" fontId="43" fillId="0" borderId="47" xfId="2" applyFont="1" applyFill="1" applyBorder="1" applyAlignment="1">
      <alignment horizontal="center" vertical="center" wrapText="1"/>
    </xf>
    <xf numFmtId="170" fontId="11" fillId="25" borderId="36" xfId="68" applyNumberFormat="1" applyFont="1" applyFill="1" applyBorder="1" applyAlignment="1">
      <alignment horizontal="right" wrapText="1"/>
    </xf>
    <xf numFmtId="170" fontId="11" fillId="25" borderId="36" xfId="41" applyNumberFormat="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25" borderId="47" xfId="41" applyFont="1" applyFill="1" applyBorder="1" applyAlignment="1">
      <alignment horizontal="center" vertical="center" wrapText="1"/>
    </xf>
    <xf numFmtId="0" fontId="42" fillId="28" borderId="26" xfId="2" applyFont="1" applyFill="1" applyBorder="1" applyAlignment="1">
      <alignment horizontal="justify" vertical="top" wrapText="1"/>
    </xf>
    <xf numFmtId="170" fontId="39" fillId="28" borderId="35" xfId="0" applyNumberFormat="1" applyFont="1" applyFill="1" applyBorder="1" applyAlignment="1">
      <alignment horizontal="left" vertical="center"/>
    </xf>
    <xf numFmtId="0" fontId="42" fillId="27" borderId="30" xfId="2" applyFont="1" applyFill="1" applyBorder="1" applyAlignment="1">
      <alignment horizontal="center" vertical="center" wrapText="1"/>
    </xf>
    <xf numFmtId="0" fontId="41" fillId="27" borderId="33" xfId="2" applyFont="1" applyFill="1" applyBorder="1" applyAlignment="1">
      <alignment vertical="top"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7"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36" xfId="72" applyNumberFormat="1" applyFont="1" applyFill="1" applyBorder="1" applyAlignment="1">
      <alignment horizontal="center" vertical="center"/>
    </xf>
    <xf numFmtId="3" fontId="41" fillId="0" borderId="36"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36" xfId="72" applyFont="1" applyFill="1" applyBorder="1" applyAlignment="1">
      <alignment horizontal="center" vertical="center"/>
    </xf>
    <xf numFmtId="174" fontId="11" fillId="0" borderId="0" xfId="72" applyNumberFormat="1" applyFont="1" applyAlignment="1">
      <alignment vertical="center"/>
    </xf>
    <xf numFmtId="2" fontId="11" fillId="0" borderId="0" xfId="72" applyNumberFormat="1" applyFont="1" applyAlignment="1">
      <alignment vertical="center"/>
    </xf>
    <xf numFmtId="1" fontId="43" fillId="0" borderId="43"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9" xfId="72" applyNumberFormat="1" applyFont="1" applyFill="1" applyBorder="1" applyAlignment="1">
      <alignment vertical="center"/>
    </xf>
    <xf numFmtId="10" fontId="41" fillId="0" borderId="36" xfId="72" applyNumberFormat="1" applyFont="1" applyFill="1" applyBorder="1" applyAlignment="1">
      <alignment vertical="center"/>
    </xf>
    <xf numFmtId="4"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9" xfId="72" applyNumberFormat="1" applyFont="1" applyFill="1" applyBorder="1" applyAlignment="1">
      <alignment vertical="center"/>
    </xf>
    <xf numFmtId="3" fontId="11" fillId="0" borderId="36" xfId="72" applyNumberFormat="1" applyFont="1" applyFill="1" applyBorder="1" applyAlignment="1">
      <alignment vertical="center"/>
    </xf>
    <xf numFmtId="3" fontId="11" fillId="0" borderId="39" xfId="72" applyNumberFormat="1" applyFont="1" applyBorder="1" applyAlignment="1">
      <alignment vertical="center"/>
    </xf>
    <xf numFmtId="3" fontId="11" fillId="0" borderId="36" xfId="72" applyNumberFormat="1" applyFont="1" applyBorder="1" applyAlignment="1">
      <alignment vertical="center"/>
    </xf>
    <xf numFmtId="0" fontId="11" fillId="0" borderId="39" xfId="72" applyFont="1" applyBorder="1" applyAlignment="1">
      <alignment vertical="center"/>
    </xf>
    <xf numFmtId="0" fontId="11" fillId="0" borderId="36" xfId="72" applyFont="1" applyBorder="1" applyAlignment="1">
      <alignment vertical="center"/>
    </xf>
    <xf numFmtId="0" fontId="62" fillId="0" borderId="2" xfId="50" applyFont="1" applyFill="1" applyBorder="1" applyAlignment="1">
      <alignment vertical="center"/>
    </xf>
    <xf numFmtId="0" fontId="62" fillId="0" borderId="36" xfId="50" applyFont="1" applyFill="1" applyBorder="1" applyAlignment="1">
      <alignment vertical="center"/>
    </xf>
    <xf numFmtId="0" fontId="62"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5" fontId="42" fillId="0" borderId="36" xfId="72" applyNumberFormat="1" applyFont="1" applyBorder="1" applyAlignment="1">
      <alignment vertical="center"/>
    </xf>
    <xf numFmtId="175" fontId="41" fillId="0" borderId="36" xfId="72" applyNumberFormat="1" applyFont="1" applyBorder="1" applyAlignment="1">
      <alignment vertical="center"/>
    </xf>
    <xf numFmtId="175" fontId="42" fillId="0" borderId="23" xfId="72" applyNumberFormat="1" applyFont="1" applyBorder="1" applyAlignment="1">
      <alignment vertical="center"/>
    </xf>
    <xf numFmtId="0" fontId="68" fillId="0" borderId="0" xfId="72" applyFont="1" applyBorder="1" applyAlignment="1">
      <alignment vertical="center"/>
    </xf>
    <xf numFmtId="174" fontId="69" fillId="0" borderId="0" xfId="72" applyNumberFormat="1" applyFont="1" applyBorder="1" applyAlignment="1">
      <alignment horizontal="center" vertical="center"/>
    </xf>
    <xf numFmtId="0" fontId="68" fillId="0" borderId="0" xfId="72" applyFont="1" applyAlignment="1">
      <alignment vertical="center"/>
    </xf>
    <xf numFmtId="175" fontId="41" fillId="0" borderId="36" xfId="72" applyNumberFormat="1" applyFont="1" applyFill="1" applyBorder="1" applyAlignment="1">
      <alignment vertical="center"/>
    </xf>
    <xf numFmtId="170" fontId="41" fillId="0" borderId="36" xfId="72" applyNumberFormat="1" applyFont="1" applyBorder="1" applyAlignment="1">
      <alignment horizontal="center" vertical="center"/>
    </xf>
    <xf numFmtId="175" fontId="42" fillId="0" borderId="36" xfId="72" applyNumberFormat="1" applyFont="1" applyFill="1" applyBorder="1" applyAlignment="1">
      <alignment vertical="center"/>
    </xf>
    <xf numFmtId="176" fontId="42" fillId="0" borderId="36" xfId="72" applyNumberFormat="1" applyFont="1" applyFill="1" applyBorder="1" applyAlignment="1">
      <alignment vertical="center"/>
    </xf>
    <xf numFmtId="177" fontId="42" fillId="0" borderId="36" xfId="72" applyNumberFormat="1" applyFont="1" applyFill="1" applyBorder="1" applyAlignment="1">
      <alignment vertical="center"/>
    </xf>
    <xf numFmtId="177" fontId="42" fillId="0" borderId="23" xfId="72" applyNumberFormat="1" applyFont="1" applyFill="1" applyBorder="1" applyAlignment="1">
      <alignment vertical="center"/>
    </xf>
    <xf numFmtId="175" fontId="11" fillId="0" borderId="0" xfId="72" applyNumberFormat="1" applyFont="1" applyAlignment="1">
      <alignment vertical="center"/>
    </xf>
    <xf numFmtId="173" fontId="11" fillId="0" borderId="0" xfId="72"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2" applyNumberFormat="1" applyFont="1" applyFill="1" applyBorder="1" applyAlignment="1">
      <alignment horizontal="center" vertical="center" wrapText="1"/>
    </xf>
    <xf numFmtId="0" fontId="63" fillId="0" borderId="0" xfId="72" applyFont="1" applyAlignment="1" applyProtection="1">
      <alignment horizontal="center" vertical="center" wrapText="1"/>
    </xf>
    <xf numFmtId="4" fontId="11" fillId="25" borderId="1" xfId="68" applyNumberFormat="1" applyFont="1" applyFill="1" applyBorder="1" applyAlignment="1">
      <alignment horizontal="right" wrapText="1"/>
    </xf>
    <xf numFmtId="0" fontId="63" fillId="0" borderId="0" xfId="72" applyFont="1" applyAlignment="1" applyProtection="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25" borderId="0" xfId="1" applyFont="1" applyFill="1" applyAlignment="1">
      <alignment horizontal="center" vertical="center"/>
    </xf>
    <xf numFmtId="0" fontId="58" fillId="25"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2" applyFont="1" applyAlignment="1" applyProtection="1">
      <alignment horizontal="center" vertical="center" wrapText="1"/>
    </xf>
    <xf numFmtId="0" fontId="43" fillId="0" borderId="0" xfId="72" applyNumberFormat="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72" applyFont="1" applyBorder="1" applyAlignment="1">
      <alignment horizontal="left" vertical="center"/>
    </xf>
    <xf numFmtId="0" fontId="11" fillId="0" borderId="36" xfId="72" applyFont="1" applyBorder="1" applyAlignment="1">
      <alignment horizontal="left" vertical="center"/>
    </xf>
    <xf numFmtId="0" fontId="11" fillId="0" borderId="35" xfId="72" applyFont="1" applyBorder="1" applyAlignment="1">
      <alignment horizontal="left" vertical="center"/>
    </xf>
    <xf numFmtId="0" fontId="11" fillId="0" borderId="25" xfId="72" applyFont="1" applyBorder="1" applyAlignment="1">
      <alignment horizontal="center" vertical="center"/>
    </xf>
    <xf numFmtId="0" fontId="11" fillId="0" borderId="52" xfId="72" applyFont="1" applyBorder="1" applyAlignment="1">
      <alignment horizontal="center" vertical="center"/>
    </xf>
    <xf numFmtId="0" fontId="41" fillId="0" borderId="38" xfId="72" applyFont="1" applyFill="1" applyBorder="1" applyAlignment="1">
      <alignment horizontal="center" vertical="center"/>
    </xf>
    <xf numFmtId="0" fontId="41" fillId="0" borderId="39" xfId="72" applyFont="1" applyFill="1" applyBorder="1" applyAlignment="1">
      <alignment horizontal="center" vertical="center"/>
    </xf>
    <xf numFmtId="3" fontId="41" fillId="0" borderId="25" xfId="72" applyNumberFormat="1" applyFont="1" applyFill="1" applyBorder="1" applyAlignment="1">
      <alignment horizontal="center" vertical="center"/>
    </xf>
    <xf numFmtId="3" fontId="41" fillId="0" borderId="52" xfId="72"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50" xfId="72" applyFont="1" applyBorder="1" applyAlignment="1">
      <alignment horizontal="left" vertical="center"/>
    </xf>
    <xf numFmtId="4" fontId="29" fillId="0" borderId="41" xfId="72" applyNumberFormat="1" applyFont="1" applyFill="1" applyBorder="1" applyAlignment="1">
      <alignment horizontal="center" vertical="center"/>
    </xf>
    <xf numFmtId="4" fontId="29" fillId="0" borderId="51" xfId="72" applyNumberFormat="1" applyFont="1" applyFill="1" applyBorder="1" applyAlignment="1">
      <alignment horizontal="center" vertical="center"/>
    </xf>
    <xf numFmtId="3" fontId="41" fillId="0" borderId="25" xfId="72" applyNumberFormat="1" applyFont="1" applyBorder="1" applyAlignment="1">
      <alignment horizontal="center" vertical="center"/>
    </xf>
    <xf numFmtId="3" fontId="41" fillId="0" borderId="52" xfId="72" applyNumberFormat="1" applyFont="1" applyBorder="1" applyAlignment="1">
      <alignment horizontal="center" vertical="center"/>
    </xf>
    <xf numFmtId="3" fontId="41" fillId="0" borderId="26" xfId="72" applyNumberFormat="1" applyFont="1" applyBorder="1" applyAlignment="1">
      <alignment horizontal="center" vertical="center"/>
    </xf>
    <xf numFmtId="3" fontId="41" fillId="0" borderId="35" xfId="72" applyNumberFormat="1" applyFont="1" applyBorder="1" applyAlignment="1">
      <alignment horizontal="center" vertical="center"/>
    </xf>
    <xf numFmtId="10" fontId="41" fillId="0" borderId="26" xfId="72" applyNumberFormat="1" applyFont="1" applyBorder="1" applyAlignment="1">
      <alignment horizontal="center" vertical="center"/>
    </xf>
    <xf numFmtId="10" fontId="41" fillId="0" borderId="35"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5" xfId="72" applyFont="1" applyBorder="1" applyAlignment="1">
      <alignment horizontal="center" vertical="center"/>
    </xf>
    <xf numFmtId="9" fontId="41" fillId="0" borderId="26" xfId="72" applyNumberFormat="1" applyFont="1" applyBorder="1" applyAlignment="1">
      <alignment horizontal="center" vertical="center"/>
    </xf>
    <xf numFmtId="9" fontId="41" fillId="0" borderId="35" xfId="72" applyNumberFormat="1" applyFont="1" applyBorder="1" applyAlignment="1">
      <alignment horizontal="center" vertical="center"/>
    </xf>
    <xf numFmtId="10" fontId="41" fillId="0" borderId="39" xfId="72" applyNumberFormat="1" applyFont="1" applyFill="1" applyBorder="1" applyAlignment="1">
      <alignment horizontal="center" vertical="center"/>
    </xf>
    <xf numFmtId="10" fontId="41" fillId="0" borderId="36"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37" xfId="72" applyFont="1" applyBorder="1" applyAlignment="1">
      <alignment horizontal="left" vertical="center"/>
    </xf>
    <xf numFmtId="4" fontId="41" fillId="0" borderId="45"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0" fontId="11" fillId="0" borderId="53" xfId="72" applyFont="1" applyBorder="1" applyAlignment="1">
      <alignment horizontal="left" vertical="center"/>
    </xf>
    <xf numFmtId="0" fontId="11" fillId="0" borderId="47" xfId="72" applyFont="1" applyBorder="1" applyAlignment="1">
      <alignment horizontal="left" vertical="center"/>
    </xf>
    <xf numFmtId="0" fontId="11" fillId="0" borderId="54"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37"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50" xfId="72" applyFont="1" applyBorder="1" applyAlignment="1">
      <alignment horizontal="left" vertical="center"/>
    </xf>
    <xf numFmtId="1" fontId="43" fillId="0" borderId="43"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wrapText="1"/>
    </xf>
    <xf numFmtId="0" fontId="11" fillId="0" borderId="56" xfId="72" applyFont="1" applyBorder="1" applyAlignment="1">
      <alignment horizontal="left" vertical="center"/>
    </xf>
    <xf numFmtId="0" fontId="11" fillId="0" borderId="57" xfId="72" applyFont="1" applyBorder="1" applyAlignment="1">
      <alignment horizontal="left" vertical="center"/>
    </xf>
    <xf numFmtId="0" fontId="11" fillId="0" borderId="36" xfId="72"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1" fontId="43" fillId="0" borderId="58" xfId="72" applyNumberFormat="1" applyFont="1" applyFill="1" applyBorder="1" applyAlignment="1">
      <alignment horizontal="center" vertical="center" wrapText="1"/>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11" fillId="0" borderId="55"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2" xfId="72" applyFont="1" applyBorder="1" applyAlignment="1">
      <alignment horizontal="left" vertical="center"/>
    </xf>
    <xf numFmtId="3" fontId="11" fillId="0" borderId="36"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36" xfId="72" applyFont="1" applyBorder="1" applyAlignment="1">
      <alignment horizontal="left" vertical="center"/>
    </xf>
    <xf numFmtId="175" fontId="42" fillId="0" borderId="38" xfId="72" applyNumberFormat="1" applyFont="1" applyBorder="1" applyAlignment="1">
      <alignment horizontal="center" vertical="center"/>
    </xf>
    <xf numFmtId="175" fontId="42" fillId="0" borderId="39" xfId="72" applyNumberFormat="1" applyFont="1" applyBorder="1" applyAlignment="1">
      <alignment horizontal="center" vertical="center"/>
    </xf>
    <xf numFmtId="175" fontId="41" fillId="0" borderId="38" xfId="72" applyNumberFormat="1" applyFont="1" applyBorder="1" applyAlignment="1">
      <alignment horizontal="center" vertical="center"/>
    </xf>
    <xf numFmtId="175" fontId="41" fillId="0" borderId="39" xfId="72" applyNumberFormat="1" applyFont="1" applyBorder="1" applyAlignment="1">
      <alignment horizontal="center" vertical="center"/>
    </xf>
    <xf numFmtId="0" fontId="62" fillId="0" borderId="26" xfId="50" applyFont="1" applyBorder="1" applyAlignment="1">
      <alignment vertical="center"/>
    </xf>
    <xf numFmtId="0" fontId="62" fillId="0" borderId="36" xfId="50" applyFont="1" applyBorder="1" applyAlignment="1">
      <alignment vertical="center"/>
    </xf>
    <xf numFmtId="0" fontId="62" fillId="0" borderId="36"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11" fillId="0" borderId="38" xfId="72" applyFont="1" applyBorder="1" applyAlignment="1">
      <alignment horizontal="center" vertical="center"/>
    </xf>
    <xf numFmtId="0" fontId="11" fillId="0" borderId="39"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5" fontId="42" fillId="0" borderId="46" xfId="72" applyNumberFormat="1" applyFont="1" applyBorder="1" applyAlignment="1">
      <alignment horizontal="center" vertical="center"/>
    </xf>
    <xf numFmtId="175" fontId="42" fillId="0" borderId="45" xfId="72" applyNumberFormat="1" applyFont="1" applyBorder="1" applyAlignment="1">
      <alignment horizontal="center" vertical="center"/>
    </xf>
    <xf numFmtId="175" fontId="41" fillId="0" borderId="38" xfId="72" applyNumberFormat="1" applyFont="1" applyFill="1" applyBorder="1" applyAlignment="1">
      <alignment horizontal="center" vertical="center"/>
    </xf>
    <xf numFmtId="175" fontId="41" fillId="0" borderId="39" xfId="72" applyNumberFormat="1" applyFont="1" applyFill="1" applyBorder="1" applyAlignment="1">
      <alignment horizontal="center" vertical="center"/>
    </xf>
    <xf numFmtId="174" fontId="69" fillId="0" borderId="57" xfId="72" applyNumberFormat="1" applyFont="1" applyBorder="1" applyAlignment="1">
      <alignment horizontal="center" vertical="center"/>
    </xf>
    <xf numFmtId="170" fontId="41" fillId="0" borderId="38" xfId="72" applyNumberFormat="1" applyFont="1" applyBorder="1" applyAlignment="1">
      <alignment horizontal="center" vertical="center"/>
    </xf>
    <xf numFmtId="170" fontId="41" fillId="0" borderId="39"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36" xfId="72" applyFont="1" applyBorder="1" applyAlignment="1">
      <alignment horizontal="left" vertical="center"/>
    </xf>
    <xf numFmtId="177" fontId="42" fillId="0" borderId="38" xfId="72" applyNumberFormat="1" applyFont="1" applyFill="1" applyBorder="1" applyAlignment="1">
      <alignment horizontal="center" vertical="center"/>
    </xf>
    <xf numFmtId="177" fontId="42" fillId="0" borderId="39"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7" fontId="42" fillId="0" borderId="46" xfId="72" applyNumberFormat="1" applyFont="1" applyFill="1" applyBorder="1" applyAlignment="1">
      <alignment horizontal="center" vertical="center"/>
    </xf>
    <xf numFmtId="177" fontId="42" fillId="0" borderId="45"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5" fontId="42" fillId="0" borderId="38" xfId="72" applyNumberFormat="1" applyFont="1" applyFill="1" applyBorder="1" applyAlignment="1">
      <alignment horizontal="center" vertical="center"/>
    </xf>
    <xf numFmtId="175" fontId="42" fillId="0" borderId="39" xfId="72" applyNumberFormat="1" applyFont="1" applyFill="1" applyBorder="1" applyAlignment="1">
      <alignment horizontal="center" vertical="center"/>
    </xf>
    <xf numFmtId="176" fontId="42" fillId="0" borderId="38" xfId="72" applyNumberFormat="1" applyFont="1" applyFill="1" applyBorder="1" applyAlignment="1">
      <alignment horizontal="center" vertical="center"/>
    </xf>
    <xf numFmtId="176" fontId="42" fillId="0" borderId="39"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36" xfId="2"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6" xfId="2" applyFont="1" applyBorder="1" applyAlignment="1">
      <alignment horizontal="center" vertical="center"/>
    </xf>
    <xf numFmtId="0" fontId="43" fillId="25" borderId="0" xfId="2" applyFont="1" applyFill="1" applyAlignment="1">
      <alignment horizontal="center"/>
    </xf>
    <xf numFmtId="0" fontId="43" fillId="25" borderId="48" xfId="52" applyFont="1" applyFill="1" applyBorder="1" applyAlignment="1">
      <alignment horizontal="center" vertical="center" wrapText="1"/>
    </xf>
    <xf numFmtId="0" fontId="43" fillId="25" borderId="49"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38" xfId="52" applyFont="1" applyFill="1" applyBorder="1" applyAlignment="1">
      <alignment horizontal="center" vertical="center"/>
    </xf>
    <xf numFmtId="0" fontId="43" fillId="0" borderId="40" xfId="52" applyFont="1" applyFill="1" applyBorder="1" applyAlignment="1">
      <alignment horizontal="center" vertical="center"/>
    </xf>
    <xf numFmtId="0" fontId="43" fillId="0" borderId="39" xfId="52" applyFont="1" applyFill="1" applyBorder="1" applyAlignment="1">
      <alignment horizontal="center" vertical="center"/>
    </xf>
    <xf numFmtId="0" fontId="43" fillId="25" borderId="36" xfId="41" applyFont="1" applyFill="1" applyBorder="1" applyAlignment="1">
      <alignment horizontal="center" vertical="center" wrapText="1"/>
    </xf>
    <xf numFmtId="0" fontId="43" fillId="0" borderId="47"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38" xfId="52" applyFont="1" applyFill="1" applyBorder="1" applyAlignment="1">
      <alignment horizontal="center" vertical="center"/>
    </xf>
    <xf numFmtId="0" fontId="43" fillId="25" borderId="40"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9"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73339220.780000001</c:v>
                </c:pt>
                <c:pt idx="1">
                  <c:v>73339220.780000001</c:v>
                </c:pt>
                <c:pt idx="2">
                  <c:v>73339220.780000001</c:v>
                </c:pt>
                <c:pt idx="3">
                  <c:v>73339220.780000001</c:v>
                </c:pt>
                <c:pt idx="4">
                  <c:v>73339220.780000001</c:v>
                </c:pt>
                <c:pt idx="5">
                  <c:v>73339220.780000001</c:v>
                </c:pt>
                <c:pt idx="6">
                  <c:v>73339220.780000001</c:v>
                </c:pt>
                <c:pt idx="7">
                  <c:v>73339220.780000001</c:v>
                </c:pt>
                <c:pt idx="8">
                  <c:v>73339220.780000001</c:v>
                </c:pt>
                <c:pt idx="9">
                  <c:v>73339220.780000001</c:v>
                </c:pt>
                <c:pt idx="10">
                  <c:v>73339220.780000001</c:v>
                </c:pt>
              </c:numCache>
            </c:numRef>
          </c:val>
          <c:smooth val="0"/>
          <c:extLst>
            <c:ext xmlns:c16="http://schemas.microsoft.com/office/drawing/2014/chart" uri="{C3380CC4-5D6E-409C-BE32-E72D297353CC}">
              <c16:uniqueId val="{00000000-D993-477D-841F-2399C1ED2FA6}"/>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68118883.729999989</c:v>
                </c:pt>
                <c:pt idx="1">
                  <c:v>68118883.729999989</c:v>
                </c:pt>
                <c:pt idx="2">
                  <c:v>68118883.729999989</c:v>
                </c:pt>
                <c:pt idx="3">
                  <c:v>68118883.729999989</c:v>
                </c:pt>
                <c:pt idx="4">
                  <c:v>68118883.729999989</c:v>
                </c:pt>
                <c:pt idx="5">
                  <c:v>68118883.729999989</c:v>
                </c:pt>
                <c:pt idx="6">
                  <c:v>68118883.729999989</c:v>
                </c:pt>
                <c:pt idx="7">
                  <c:v>68118883.729999989</c:v>
                </c:pt>
                <c:pt idx="8">
                  <c:v>68118883.729999989</c:v>
                </c:pt>
                <c:pt idx="9">
                  <c:v>68118883.729999989</c:v>
                </c:pt>
                <c:pt idx="10">
                  <c:v>68118883.729999989</c:v>
                </c:pt>
              </c:numCache>
            </c:numRef>
          </c:val>
          <c:smooth val="0"/>
          <c:extLst>
            <c:ext xmlns:c16="http://schemas.microsoft.com/office/drawing/2014/chart" uri="{C3380CC4-5D6E-409C-BE32-E72D297353CC}">
              <c16:uniqueId val="{00000001-D993-477D-841F-2399C1ED2F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5/N_TP1200.VL.004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VL.0044+/N_TP1200.VL.0044%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опор)двух опор)</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5"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8" t="s">
        <v>614</v>
      </c>
      <c r="B5" s="308"/>
      <c r="C5" s="308"/>
      <c r="D5" s="128"/>
      <c r="E5" s="128"/>
      <c r="F5" s="128"/>
      <c r="G5" s="128"/>
      <c r="H5" s="128"/>
      <c r="I5" s="128"/>
    </row>
    <row r="6" spans="1:21" s="12" customFormat="1" ht="18.75" x14ac:dyDescent="0.3">
      <c r="A6" s="17"/>
      <c r="F6" s="16"/>
      <c r="G6" s="15"/>
    </row>
    <row r="7" spans="1:21"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1" t="s">
        <v>457</v>
      </c>
      <c r="B9" s="311"/>
      <c r="C9" s="311"/>
      <c r="D9" s="8"/>
      <c r="E9" s="8"/>
      <c r="F9" s="8"/>
      <c r="G9" s="8"/>
      <c r="H9" s="13"/>
      <c r="I9" s="13"/>
      <c r="J9" s="13"/>
      <c r="K9" s="13"/>
      <c r="L9" s="13"/>
      <c r="M9" s="13"/>
      <c r="N9" s="13"/>
      <c r="O9" s="13"/>
      <c r="P9" s="13"/>
      <c r="Q9" s="13"/>
      <c r="R9" s="13"/>
      <c r="S9" s="13"/>
      <c r="T9" s="13"/>
      <c r="U9" s="13"/>
    </row>
    <row r="10" spans="1:21"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3" t="s">
        <v>513</v>
      </c>
      <c r="B12" s="313"/>
      <c r="C12" s="313"/>
      <c r="D12" s="8"/>
      <c r="E12" s="8"/>
      <c r="F12" s="8"/>
      <c r="G12" s="8"/>
      <c r="H12" s="13"/>
      <c r="I12" s="13"/>
      <c r="J12" s="13"/>
      <c r="K12" s="13"/>
      <c r="L12" s="13"/>
      <c r="M12" s="13"/>
      <c r="N12" s="13"/>
      <c r="O12" s="13"/>
      <c r="P12" s="13"/>
      <c r="Q12" s="13"/>
      <c r="R12" s="13"/>
      <c r="S12" s="13"/>
      <c r="T12" s="13"/>
      <c r="U12" s="13"/>
    </row>
    <row r="13" spans="1:21"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9.25" customHeight="1" x14ac:dyDescent="0.2">
      <c r="A15" s="314" t="s">
        <v>514</v>
      </c>
      <c r="B15" s="314"/>
      <c r="C15" s="314"/>
      <c r="D15" s="8"/>
      <c r="E15" s="8"/>
      <c r="F15" s="8"/>
      <c r="G15" s="8"/>
      <c r="H15" s="8"/>
      <c r="I15" s="8"/>
      <c r="J15" s="8"/>
      <c r="K15" s="8"/>
      <c r="L15" s="8"/>
      <c r="M15" s="8"/>
      <c r="N15" s="8"/>
      <c r="O15" s="8"/>
      <c r="P15" s="8"/>
      <c r="Q15" s="8"/>
      <c r="R15" s="8"/>
      <c r="S15" s="8"/>
      <c r="T15" s="8"/>
      <c r="U15" s="8"/>
    </row>
    <row r="16" spans="1:21"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0" t="s">
        <v>439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39" customHeight="1" x14ac:dyDescent="0.2">
      <c r="A22" s="177" t="s">
        <v>64</v>
      </c>
      <c r="B22" s="178" t="s">
        <v>294</v>
      </c>
      <c r="C22" s="179" t="s">
        <v>473</v>
      </c>
      <c r="D22" s="27"/>
      <c r="E22" s="27"/>
      <c r="F22" s="27"/>
      <c r="G22" s="27"/>
      <c r="H22" s="26"/>
      <c r="I22" s="26"/>
      <c r="J22" s="26"/>
      <c r="K22" s="26"/>
      <c r="L22" s="26"/>
      <c r="M22" s="26"/>
      <c r="N22" s="26"/>
      <c r="O22" s="26"/>
      <c r="P22" s="26"/>
      <c r="Q22" s="26"/>
      <c r="R22" s="26"/>
      <c r="S22" s="25"/>
      <c r="T22" s="25"/>
      <c r="U22" s="25"/>
    </row>
    <row r="23" spans="1:21" s="3" customFormat="1" ht="47.25" x14ac:dyDescent="0.2">
      <c r="A23" s="177" t="s">
        <v>62</v>
      </c>
      <c r="B23" s="180" t="s">
        <v>63</v>
      </c>
      <c r="C23" s="181" t="s">
        <v>529</v>
      </c>
      <c r="D23" s="27"/>
      <c r="E23" s="27"/>
      <c r="F23" s="27"/>
      <c r="G23" s="27"/>
      <c r="H23" s="26"/>
      <c r="I23" s="26"/>
      <c r="J23" s="26"/>
      <c r="K23" s="26"/>
      <c r="L23" s="26"/>
      <c r="M23" s="26"/>
      <c r="N23" s="26"/>
      <c r="O23" s="26"/>
      <c r="P23" s="26"/>
      <c r="Q23" s="26"/>
      <c r="R23" s="26"/>
      <c r="S23" s="25"/>
      <c r="T23" s="25"/>
      <c r="U23" s="25"/>
    </row>
    <row r="24" spans="1:21" s="3" customFormat="1" ht="22.5" customHeight="1" x14ac:dyDescent="0.2">
      <c r="A24" s="305"/>
      <c r="B24" s="306"/>
      <c r="C24" s="307"/>
      <c r="D24" s="27"/>
      <c r="E24" s="27"/>
      <c r="F24" s="27"/>
      <c r="G24" s="27"/>
      <c r="H24" s="26"/>
      <c r="I24" s="26"/>
      <c r="J24" s="26"/>
      <c r="K24" s="26"/>
      <c r="L24" s="26"/>
      <c r="M24" s="26"/>
      <c r="N24" s="26"/>
      <c r="O24" s="26"/>
      <c r="P24" s="26"/>
      <c r="Q24" s="26"/>
      <c r="R24" s="26"/>
      <c r="S24" s="25"/>
      <c r="T24" s="25"/>
      <c r="U24" s="25"/>
    </row>
    <row r="25" spans="1:21" s="29" customFormat="1" ht="58.5" customHeight="1" x14ac:dyDescent="0.2">
      <c r="A25" s="177" t="s">
        <v>61</v>
      </c>
      <c r="B25" s="182" t="s">
        <v>386</v>
      </c>
      <c r="C25" s="182" t="s">
        <v>459</v>
      </c>
      <c r="D25" s="32"/>
      <c r="E25" s="32"/>
      <c r="F25" s="32"/>
      <c r="G25" s="31"/>
      <c r="H25" s="31"/>
      <c r="I25" s="31"/>
      <c r="J25" s="31"/>
      <c r="K25" s="31"/>
      <c r="L25" s="31"/>
      <c r="M25" s="31"/>
      <c r="N25" s="31"/>
      <c r="O25" s="31"/>
      <c r="P25" s="31"/>
      <c r="Q25" s="31"/>
      <c r="R25" s="30"/>
      <c r="S25" s="30"/>
      <c r="T25" s="30"/>
      <c r="U25" s="30"/>
    </row>
    <row r="26" spans="1:21" s="29" customFormat="1" ht="42.75" customHeight="1" x14ac:dyDescent="0.2">
      <c r="A26" s="177" t="s">
        <v>60</v>
      </c>
      <c r="B26" s="182" t="s">
        <v>74</v>
      </c>
      <c r="C26" s="182" t="s">
        <v>466</v>
      </c>
      <c r="D26" s="32"/>
      <c r="E26" s="32"/>
      <c r="F26" s="32"/>
      <c r="G26" s="31"/>
      <c r="H26" s="31"/>
      <c r="I26" s="31"/>
      <c r="J26" s="31"/>
      <c r="K26" s="31"/>
      <c r="L26" s="31"/>
      <c r="M26" s="31"/>
      <c r="N26" s="31"/>
      <c r="O26" s="31"/>
      <c r="P26" s="31"/>
      <c r="Q26" s="31"/>
      <c r="R26" s="30"/>
      <c r="S26" s="30"/>
      <c r="T26" s="30"/>
      <c r="U26" s="30"/>
    </row>
    <row r="27" spans="1:21" s="29" customFormat="1" ht="51.75" customHeight="1" x14ac:dyDescent="0.2">
      <c r="A27" s="177" t="s">
        <v>58</v>
      </c>
      <c r="B27" s="182" t="s">
        <v>73</v>
      </c>
      <c r="C27" s="183" t="s">
        <v>508</v>
      </c>
      <c r="D27" s="32"/>
      <c r="E27" s="32"/>
      <c r="F27" s="32"/>
      <c r="G27" s="31"/>
      <c r="H27" s="31"/>
      <c r="I27" s="31"/>
      <c r="J27" s="31"/>
      <c r="K27" s="31"/>
      <c r="L27" s="31"/>
      <c r="M27" s="31"/>
      <c r="N27" s="31"/>
      <c r="O27" s="31"/>
      <c r="P27" s="31"/>
      <c r="Q27" s="31"/>
      <c r="R27" s="30"/>
      <c r="S27" s="30"/>
      <c r="T27" s="30"/>
      <c r="U27" s="30"/>
    </row>
    <row r="28" spans="1:21" s="29" customFormat="1" ht="42.75" customHeight="1" x14ac:dyDescent="0.2">
      <c r="A28" s="177" t="s">
        <v>57</v>
      </c>
      <c r="B28" s="182" t="s">
        <v>387</v>
      </c>
      <c r="C28" s="182" t="s">
        <v>460</v>
      </c>
      <c r="D28" s="32"/>
      <c r="E28" s="32"/>
      <c r="F28" s="32"/>
      <c r="G28" s="31"/>
      <c r="H28" s="31"/>
      <c r="I28" s="31"/>
      <c r="J28" s="31"/>
      <c r="K28" s="31"/>
      <c r="L28" s="31"/>
      <c r="M28" s="31"/>
      <c r="N28" s="31"/>
      <c r="O28" s="31"/>
      <c r="P28" s="31"/>
      <c r="Q28" s="31"/>
      <c r="R28" s="30"/>
      <c r="S28" s="30"/>
      <c r="T28" s="30"/>
      <c r="U28" s="30"/>
    </row>
    <row r="29" spans="1:21" s="29" customFormat="1" ht="51.75" customHeight="1" x14ac:dyDescent="0.2">
      <c r="A29" s="177" t="s">
        <v>55</v>
      </c>
      <c r="B29" s="182" t="s">
        <v>388</v>
      </c>
      <c r="C29" s="182" t="s">
        <v>460</v>
      </c>
      <c r="D29" s="32"/>
      <c r="E29" s="32"/>
      <c r="F29" s="32"/>
      <c r="G29" s="31"/>
      <c r="H29" s="31"/>
      <c r="I29" s="31"/>
      <c r="J29" s="31"/>
      <c r="K29" s="31"/>
      <c r="L29" s="31"/>
      <c r="M29" s="31"/>
      <c r="N29" s="31"/>
      <c r="O29" s="31"/>
      <c r="P29" s="31"/>
      <c r="Q29" s="31"/>
      <c r="R29" s="30"/>
      <c r="S29" s="30"/>
      <c r="T29" s="30"/>
      <c r="U29" s="30"/>
    </row>
    <row r="30" spans="1:21" s="29" customFormat="1" ht="51.75" customHeight="1" x14ac:dyDescent="0.2">
      <c r="A30" s="177" t="s">
        <v>53</v>
      </c>
      <c r="B30" s="182" t="s">
        <v>389</v>
      </c>
      <c r="C30" s="182" t="s">
        <v>460</v>
      </c>
      <c r="D30" s="32"/>
      <c r="E30" s="32"/>
      <c r="F30" s="32"/>
      <c r="G30" s="31"/>
      <c r="H30" s="31"/>
      <c r="I30" s="31"/>
      <c r="J30" s="31"/>
      <c r="K30" s="31"/>
      <c r="L30" s="31"/>
      <c r="M30" s="31"/>
      <c r="N30" s="31"/>
      <c r="O30" s="31"/>
      <c r="P30" s="31"/>
      <c r="Q30" s="31"/>
      <c r="R30" s="30"/>
      <c r="S30" s="30"/>
      <c r="T30" s="30"/>
      <c r="U30" s="30"/>
    </row>
    <row r="31" spans="1:21" s="29" customFormat="1" ht="51.75" customHeight="1" x14ac:dyDescent="0.2">
      <c r="A31" s="177" t="s">
        <v>72</v>
      </c>
      <c r="B31" s="179" t="s">
        <v>390</v>
      </c>
      <c r="C31" s="182" t="s">
        <v>585</v>
      </c>
      <c r="D31" s="32"/>
      <c r="E31" s="32"/>
      <c r="F31" s="32"/>
      <c r="G31" s="31"/>
      <c r="H31" s="31"/>
      <c r="I31" s="31"/>
      <c r="J31" s="31"/>
      <c r="K31" s="31"/>
      <c r="L31" s="31"/>
      <c r="M31" s="31"/>
      <c r="N31" s="31"/>
      <c r="O31" s="31"/>
      <c r="P31" s="31"/>
      <c r="Q31" s="31"/>
      <c r="R31" s="30"/>
      <c r="S31" s="30"/>
      <c r="T31" s="30"/>
      <c r="U31" s="30"/>
    </row>
    <row r="32" spans="1:21" s="29" customFormat="1" ht="51.75" customHeight="1" x14ac:dyDescent="0.2">
      <c r="A32" s="177" t="s">
        <v>70</v>
      </c>
      <c r="B32" s="179" t="s">
        <v>391</v>
      </c>
      <c r="C32" s="182" t="s">
        <v>585</v>
      </c>
      <c r="D32" s="32"/>
      <c r="E32" s="32"/>
      <c r="F32" s="32"/>
      <c r="G32" s="31"/>
      <c r="H32" s="31"/>
      <c r="I32" s="31"/>
      <c r="J32" s="31"/>
      <c r="K32" s="31"/>
      <c r="L32" s="31"/>
      <c r="M32" s="31"/>
      <c r="N32" s="31"/>
      <c r="O32" s="31"/>
      <c r="P32" s="31"/>
      <c r="Q32" s="31"/>
      <c r="R32" s="30"/>
      <c r="S32" s="30"/>
      <c r="T32" s="30"/>
      <c r="U32" s="30"/>
    </row>
    <row r="33" spans="1:21" s="29" customFormat="1" ht="101.25" customHeight="1" x14ac:dyDescent="0.2">
      <c r="A33" s="177" t="s">
        <v>69</v>
      </c>
      <c r="B33" s="179" t="s">
        <v>392</v>
      </c>
      <c r="C33" s="182" t="s">
        <v>467</v>
      </c>
      <c r="D33" s="32"/>
      <c r="E33" s="32"/>
      <c r="F33" s="32"/>
      <c r="G33" s="31"/>
      <c r="H33" s="31"/>
      <c r="I33" s="31"/>
      <c r="J33" s="31"/>
      <c r="K33" s="31"/>
      <c r="L33" s="31"/>
      <c r="M33" s="31"/>
      <c r="N33" s="31"/>
      <c r="O33" s="31"/>
      <c r="P33" s="31"/>
      <c r="Q33" s="31"/>
      <c r="R33" s="30"/>
      <c r="S33" s="30"/>
      <c r="T33" s="30"/>
      <c r="U33" s="30"/>
    </row>
    <row r="34" spans="1:21" ht="111" customHeight="1" x14ac:dyDescent="0.25">
      <c r="A34" s="177" t="s">
        <v>408</v>
      </c>
      <c r="B34" s="179" t="s">
        <v>393</v>
      </c>
      <c r="C34" s="182" t="s">
        <v>585</v>
      </c>
      <c r="D34" s="23"/>
      <c r="E34" s="23"/>
      <c r="F34" s="23"/>
      <c r="G34" s="23"/>
      <c r="H34" s="23"/>
      <c r="I34" s="23"/>
      <c r="J34" s="23"/>
      <c r="K34" s="23"/>
      <c r="L34" s="23"/>
      <c r="M34" s="23"/>
      <c r="N34" s="23"/>
      <c r="O34" s="23"/>
      <c r="P34" s="23"/>
      <c r="Q34" s="23"/>
      <c r="R34" s="23"/>
      <c r="S34" s="23"/>
      <c r="T34" s="23"/>
      <c r="U34" s="23"/>
    </row>
    <row r="35" spans="1:21" ht="58.5" customHeight="1" x14ac:dyDescent="0.25">
      <c r="A35" s="177" t="s">
        <v>396</v>
      </c>
      <c r="B35" s="179" t="s">
        <v>71</v>
      </c>
      <c r="C35" s="182" t="s">
        <v>460</v>
      </c>
      <c r="D35" s="23"/>
      <c r="E35" s="23"/>
      <c r="F35" s="23"/>
      <c r="G35" s="23"/>
      <c r="H35" s="23"/>
      <c r="I35" s="23"/>
      <c r="J35" s="23"/>
      <c r="K35" s="23"/>
      <c r="L35" s="23"/>
      <c r="M35" s="23"/>
      <c r="N35" s="23"/>
      <c r="O35" s="23"/>
      <c r="P35" s="23"/>
      <c r="Q35" s="23"/>
      <c r="R35" s="23"/>
      <c r="S35" s="23"/>
      <c r="T35" s="23"/>
      <c r="U35" s="23"/>
    </row>
    <row r="36" spans="1:21" ht="51.75" customHeight="1" x14ac:dyDescent="0.25">
      <c r="A36" s="177" t="s">
        <v>409</v>
      </c>
      <c r="B36" s="179" t="s">
        <v>394</v>
      </c>
      <c r="C36" s="182" t="s">
        <v>585</v>
      </c>
      <c r="D36" s="23"/>
      <c r="E36" s="23"/>
      <c r="F36" s="23"/>
      <c r="G36" s="23"/>
      <c r="H36" s="23"/>
      <c r="I36" s="23"/>
      <c r="J36" s="23"/>
      <c r="K36" s="23"/>
      <c r="L36" s="23"/>
      <c r="M36" s="23"/>
      <c r="N36" s="23"/>
      <c r="O36" s="23"/>
      <c r="P36" s="23"/>
      <c r="Q36" s="23"/>
      <c r="R36" s="23"/>
      <c r="S36" s="23"/>
      <c r="T36" s="23"/>
      <c r="U36" s="23"/>
    </row>
    <row r="37" spans="1:21" ht="43.5" customHeight="1" x14ac:dyDescent="0.25">
      <c r="A37" s="177" t="s">
        <v>397</v>
      </c>
      <c r="B37" s="179" t="s">
        <v>395</v>
      </c>
      <c r="C37" s="182" t="s">
        <v>585</v>
      </c>
      <c r="D37" s="23"/>
      <c r="E37" s="23"/>
      <c r="F37" s="23"/>
      <c r="G37" s="23"/>
      <c r="H37" s="23"/>
      <c r="I37" s="23"/>
      <c r="J37" s="23"/>
      <c r="K37" s="23"/>
      <c r="L37" s="23"/>
      <c r="M37" s="23"/>
      <c r="N37" s="23"/>
      <c r="O37" s="23"/>
      <c r="P37" s="23"/>
      <c r="Q37" s="23"/>
      <c r="R37" s="23"/>
      <c r="S37" s="23"/>
      <c r="T37" s="23"/>
      <c r="U37" s="23"/>
    </row>
    <row r="38" spans="1:21" ht="43.5" customHeight="1" x14ac:dyDescent="0.25">
      <c r="A38" s="177" t="s">
        <v>410</v>
      </c>
      <c r="B38" s="179" t="s">
        <v>235</v>
      </c>
      <c r="C38" s="182" t="s">
        <v>585</v>
      </c>
      <c r="D38" s="23"/>
      <c r="E38" s="23"/>
      <c r="F38" s="23"/>
      <c r="G38" s="23"/>
      <c r="H38" s="23"/>
      <c r="I38" s="23"/>
      <c r="J38" s="23"/>
      <c r="K38" s="23"/>
      <c r="L38" s="23"/>
      <c r="M38" s="23"/>
      <c r="N38" s="23"/>
      <c r="O38" s="23"/>
      <c r="P38" s="23"/>
      <c r="Q38" s="23"/>
      <c r="R38" s="23"/>
      <c r="S38" s="23"/>
      <c r="T38" s="23"/>
      <c r="U38" s="23"/>
    </row>
    <row r="39" spans="1:21" ht="23.25" customHeight="1" x14ac:dyDescent="0.25">
      <c r="A39" s="305"/>
      <c r="B39" s="306"/>
      <c r="C39" s="307"/>
      <c r="D39" s="23"/>
      <c r="E39" s="23"/>
      <c r="F39" s="23"/>
      <c r="G39" s="23"/>
      <c r="H39" s="23"/>
      <c r="I39" s="23"/>
      <c r="J39" s="23"/>
      <c r="K39" s="23"/>
      <c r="L39" s="23"/>
      <c r="M39" s="23"/>
      <c r="N39" s="23"/>
      <c r="O39" s="23"/>
      <c r="P39" s="23"/>
      <c r="Q39" s="23"/>
      <c r="R39" s="23"/>
      <c r="S39" s="23"/>
      <c r="T39" s="23"/>
      <c r="U39" s="23"/>
    </row>
    <row r="40" spans="1:21" ht="63" x14ac:dyDescent="0.25">
      <c r="A40" s="177" t="s">
        <v>398</v>
      </c>
      <c r="B40" s="179" t="s">
        <v>452</v>
      </c>
      <c r="C40" s="17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ввод'!C24,3))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123,278</v>
      </c>
      <c r="D40" s="23"/>
      <c r="E40" s="23"/>
      <c r="F40" s="23"/>
      <c r="G40" s="23"/>
      <c r="H40" s="23"/>
      <c r="I40" s="23"/>
      <c r="J40" s="23"/>
      <c r="K40" s="23"/>
      <c r="L40" s="23"/>
      <c r="M40" s="23"/>
      <c r="N40" s="23"/>
      <c r="O40" s="23"/>
      <c r="P40" s="23"/>
      <c r="Q40" s="23"/>
      <c r="R40" s="23"/>
      <c r="S40" s="23"/>
      <c r="T40" s="23"/>
      <c r="U40" s="23"/>
    </row>
    <row r="41" spans="1:21" ht="105.75" customHeight="1" x14ac:dyDescent="0.25">
      <c r="A41" s="177" t="s">
        <v>411</v>
      </c>
      <c r="B41" s="179" t="s">
        <v>434</v>
      </c>
      <c r="C41" s="179" t="s">
        <v>468</v>
      </c>
      <c r="D41" s="23"/>
      <c r="E41" s="23"/>
      <c r="F41" s="23"/>
      <c r="G41" s="23"/>
      <c r="H41" s="23"/>
      <c r="I41" s="23"/>
      <c r="J41" s="23"/>
      <c r="K41" s="23"/>
      <c r="L41" s="23"/>
      <c r="M41" s="23"/>
      <c r="N41" s="23"/>
      <c r="O41" s="23"/>
      <c r="P41" s="23"/>
      <c r="Q41" s="23"/>
      <c r="R41" s="23"/>
      <c r="S41" s="23"/>
      <c r="T41" s="23"/>
      <c r="U41" s="23"/>
    </row>
    <row r="42" spans="1:21" ht="83.25" customHeight="1" x14ac:dyDescent="0.25">
      <c r="A42" s="177" t="s">
        <v>399</v>
      </c>
      <c r="B42" s="179" t="s">
        <v>449</v>
      </c>
      <c r="C42" s="179" t="s">
        <v>468</v>
      </c>
      <c r="D42" s="23"/>
      <c r="E42" s="23"/>
      <c r="F42" s="23"/>
      <c r="G42" s="23"/>
      <c r="H42" s="23"/>
      <c r="I42" s="23"/>
      <c r="J42" s="23"/>
      <c r="K42" s="23"/>
      <c r="L42" s="23"/>
      <c r="M42" s="23"/>
      <c r="N42" s="23"/>
      <c r="O42" s="23"/>
      <c r="P42" s="23"/>
      <c r="Q42" s="23"/>
      <c r="R42" s="23"/>
      <c r="S42" s="23"/>
      <c r="T42" s="23"/>
      <c r="U42" s="23"/>
    </row>
    <row r="43" spans="1:21" ht="186" customHeight="1" x14ac:dyDescent="0.25">
      <c r="A43" s="177" t="s">
        <v>414</v>
      </c>
      <c r="B43" s="179" t="s">
        <v>415</v>
      </c>
      <c r="C43" s="179" t="s">
        <v>468</v>
      </c>
      <c r="D43" s="23"/>
      <c r="E43" s="23"/>
      <c r="F43" s="23"/>
      <c r="G43" s="23"/>
      <c r="H43" s="23"/>
      <c r="I43" s="23"/>
      <c r="J43" s="23"/>
      <c r="K43" s="23"/>
      <c r="L43" s="23"/>
      <c r="M43" s="23"/>
      <c r="N43" s="23"/>
      <c r="O43" s="23"/>
      <c r="P43" s="23"/>
      <c r="Q43" s="23"/>
      <c r="R43" s="23"/>
      <c r="S43" s="23"/>
      <c r="T43" s="23"/>
      <c r="U43" s="23"/>
    </row>
    <row r="44" spans="1:21" ht="111" customHeight="1" x14ac:dyDescent="0.25">
      <c r="A44" s="177" t="s">
        <v>400</v>
      </c>
      <c r="B44" s="179" t="s">
        <v>440</v>
      </c>
      <c r="C44" s="179" t="s">
        <v>305</v>
      </c>
      <c r="D44" s="23"/>
      <c r="E44" s="23"/>
      <c r="F44" s="23"/>
      <c r="G44" s="23"/>
      <c r="H44" s="23"/>
      <c r="I44" s="23"/>
      <c r="J44" s="23"/>
      <c r="K44" s="23"/>
      <c r="L44" s="23"/>
      <c r="M44" s="23"/>
      <c r="N44" s="23"/>
      <c r="O44" s="23"/>
      <c r="P44" s="23"/>
      <c r="Q44" s="23"/>
      <c r="R44" s="23"/>
      <c r="S44" s="23"/>
      <c r="T44" s="23"/>
      <c r="U44" s="23"/>
    </row>
    <row r="45" spans="1:21" ht="120" customHeight="1" x14ac:dyDescent="0.25">
      <c r="A45" s="177" t="s">
        <v>435</v>
      </c>
      <c r="B45" s="179" t="s">
        <v>441</v>
      </c>
      <c r="C45" s="179" t="s">
        <v>305</v>
      </c>
      <c r="D45" s="23"/>
      <c r="E45" s="23"/>
      <c r="F45" s="23"/>
      <c r="G45" s="23"/>
      <c r="H45" s="23"/>
      <c r="I45" s="23"/>
      <c r="J45" s="23"/>
      <c r="K45" s="23"/>
      <c r="L45" s="23"/>
      <c r="M45" s="23"/>
      <c r="N45" s="23"/>
      <c r="O45" s="23"/>
      <c r="P45" s="23"/>
      <c r="Q45" s="23"/>
      <c r="R45" s="23"/>
      <c r="S45" s="23"/>
      <c r="T45" s="23"/>
      <c r="U45" s="23"/>
    </row>
    <row r="46" spans="1:21" ht="101.25" customHeight="1" x14ac:dyDescent="0.25">
      <c r="A46" s="177" t="s">
        <v>401</v>
      </c>
      <c r="B46" s="179" t="s">
        <v>442</v>
      </c>
      <c r="C46" s="179" t="s">
        <v>463</v>
      </c>
      <c r="D46" s="23"/>
      <c r="E46" s="23"/>
      <c r="F46" s="23"/>
      <c r="G46" s="23"/>
      <c r="H46" s="23"/>
      <c r="I46" s="23"/>
      <c r="J46" s="23"/>
      <c r="K46" s="23"/>
      <c r="L46" s="23"/>
      <c r="M46" s="23"/>
      <c r="N46" s="23"/>
      <c r="O46" s="23"/>
      <c r="P46" s="23"/>
      <c r="Q46" s="23"/>
      <c r="R46" s="23"/>
      <c r="S46" s="23"/>
      <c r="T46" s="23"/>
      <c r="U46" s="23"/>
    </row>
    <row r="47" spans="1:21" ht="18.75" customHeight="1" x14ac:dyDescent="0.25">
      <c r="A47" s="305"/>
      <c r="B47" s="306"/>
      <c r="C47" s="307"/>
      <c r="D47" s="23"/>
      <c r="E47" s="23"/>
      <c r="F47" s="23"/>
      <c r="G47" s="23"/>
      <c r="H47" s="23"/>
      <c r="I47" s="23"/>
      <c r="J47" s="23"/>
      <c r="K47" s="23"/>
      <c r="L47" s="23"/>
      <c r="M47" s="23"/>
      <c r="N47" s="23"/>
      <c r="O47" s="23"/>
      <c r="P47" s="23"/>
      <c r="Q47" s="23"/>
      <c r="R47" s="23"/>
      <c r="S47" s="23"/>
      <c r="T47" s="23"/>
      <c r="U47" s="23"/>
    </row>
    <row r="48" spans="1:21" ht="75.75" customHeight="1" x14ac:dyDescent="0.25">
      <c r="A48" s="177" t="s">
        <v>436</v>
      </c>
      <c r="B48" s="179" t="s">
        <v>450</v>
      </c>
      <c r="C48" s="221">
        <v>11.451758500000011</v>
      </c>
      <c r="D48" s="133"/>
      <c r="E48" s="133"/>
      <c r="F48" s="23"/>
      <c r="G48" s="23"/>
      <c r="H48" s="23"/>
      <c r="I48" s="23"/>
      <c r="J48" s="23"/>
      <c r="K48" s="23"/>
      <c r="L48" s="23"/>
      <c r="M48" s="23"/>
      <c r="N48" s="23"/>
      <c r="O48" s="23"/>
      <c r="P48" s="23"/>
      <c r="Q48" s="23"/>
      <c r="R48" s="23"/>
      <c r="S48" s="23"/>
      <c r="T48" s="23"/>
      <c r="U48" s="23"/>
    </row>
    <row r="49" spans="1:21" ht="71.25" customHeight="1" x14ac:dyDescent="0.25">
      <c r="A49" s="177" t="s">
        <v>402</v>
      </c>
      <c r="B49" s="179" t="s">
        <v>451</v>
      </c>
      <c r="C49" s="221">
        <v>17.3610173</v>
      </c>
      <c r="D49" s="133"/>
      <c r="E49" s="13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8" t="str">
        <f>'1. паспорт местоположение'!A12:C12</f>
        <v>N_TP1200.VL.0044</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54" customHeight="1" x14ac:dyDescent="0.2">
      <c r="A14"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0" t="s">
        <v>413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0" t="s">
        <v>4</v>
      </c>
      <c r="B19" s="320" t="s">
        <v>107</v>
      </c>
      <c r="C19" s="321" t="s">
        <v>311</v>
      </c>
      <c r="D19" s="320" t="s">
        <v>310</v>
      </c>
      <c r="E19" s="320" t="s">
        <v>106</v>
      </c>
      <c r="F19" s="320" t="s">
        <v>105</v>
      </c>
      <c r="G19" s="320" t="s">
        <v>306</v>
      </c>
      <c r="H19" s="320" t="s">
        <v>104</v>
      </c>
      <c r="I19" s="320" t="s">
        <v>103</v>
      </c>
      <c r="J19" s="320" t="s">
        <v>102</v>
      </c>
      <c r="K19" s="320" t="s">
        <v>101</v>
      </c>
      <c r="L19" s="320" t="s">
        <v>100</v>
      </c>
      <c r="M19" s="320" t="s">
        <v>99</v>
      </c>
      <c r="N19" s="320" t="s">
        <v>98</v>
      </c>
      <c r="O19" s="320" t="s">
        <v>97</v>
      </c>
      <c r="P19" s="320" t="s">
        <v>96</v>
      </c>
      <c r="Q19" s="320" t="s">
        <v>309</v>
      </c>
      <c r="R19" s="320"/>
      <c r="S19" s="323" t="s">
        <v>405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6" t="s">
        <v>307</v>
      </c>
      <c r="R20" s="37" t="s">
        <v>308</v>
      </c>
      <c r="S20" s="323"/>
      <c r="T20" s="26"/>
      <c r="U20" s="26"/>
      <c r="V20" s="26"/>
      <c r="W20" s="26"/>
      <c r="X20" s="26"/>
      <c r="Y20" s="26"/>
      <c r="Z20" s="25"/>
      <c r="AA20" s="25"/>
      <c r="AB20" s="25"/>
    </row>
    <row r="21" spans="1:28" s="3" customFormat="1" ht="18.75" x14ac:dyDescent="0.2">
      <c r="A21" s="36">
        <v>1</v>
      </c>
      <c r="B21" s="41">
        <v>2</v>
      </c>
      <c r="C21" s="36">
        <v>3</v>
      </c>
      <c r="D21" s="41">
        <v>4</v>
      </c>
      <c r="E21" s="36">
        <v>5</v>
      </c>
      <c r="F21" s="41">
        <v>6</v>
      </c>
      <c r="G21" s="122">
        <v>7</v>
      </c>
      <c r="H21" s="123">
        <v>8</v>
      </c>
      <c r="I21" s="122">
        <v>9</v>
      </c>
      <c r="J21" s="123">
        <v>10</v>
      </c>
      <c r="K21" s="122">
        <v>11</v>
      </c>
      <c r="L21" s="123">
        <v>12</v>
      </c>
      <c r="M21" s="122">
        <v>13</v>
      </c>
      <c r="N21" s="123">
        <v>14</v>
      </c>
      <c r="O21" s="122">
        <v>15</v>
      </c>
      <c r="P21" s="123">
        <v>16</v>
      </c>
      <c r="Q21" s="122">
        <v>17</v>
      </c>
      <c r="R21" s="123">
        <v>18</v>
      </c>
      <c r="S21" s="122">
        <v>19</v>
      </c>
      <c r="T21" s="26"/>
      <c r="U21" s="26"/>
      <c r="V21" s="26"/>
      <c r="W21" s="26"/>
      <c r="X21" s="26"/>
      <c r="Y21" s="26"/>
      <c r="Z21" s="25"/>
      <c r="AA21" s="25"/>
      <c r="AB21" s="25"/>
    </row>
    <row r="22" spans="1:28" s="3" customFormat="1" ht="32.25" customHeight="1" x14ac:dyDescent="0.2">
      <c r="A22" s="36"/>
      <c r="B22" s="41" t="s">
        <v>95</v>
      </c>
      <c r="C22" s="41"/>
      <c r="D22" s="41"/>
      <c r="E22" s="41" t="s">
        <v>94</v>
      </c>
      <c r="F22" s="41" t="s">
        <v>93</v>
      </c>
      <c r="G22" s="41" t="s">
        <v>406</v>
      </c>
      <c r="H22" s="41"/>
      <c r="I22" s="41"/>
      <c r="J22" s="41"/>
      <c r="K22" s="41"/>
      <c r="L22" s="41"/>
      <c r="M22" s="41"/>
      <c r="N22" s="41"/>
      <c r="O22" s="41"/>
      <c r="P22" s="41"/>
      <c r="Q22" s="34"/>
      <c r="R22" s="5"/>
      <c r="S22" s="121"/>
      <c r="T22" s="26"/>
      <c r="U22" s="26"/>
      <c r="V22" s="26"/>
      <c r="W22" s="26"/>
      <c r="X22" s="26"/>
      <c r="Y22" s="26"/>
      <c r="Z22" s="25"/>
      <c r="AA22" s="25"/>
      <c r="AB22" s="25"/>
    </row>
    <row r="23" spans="1:28" s="3" customFormat="1" ht="18.75" x14ac:dyDescent="0.2">
      <c r="A23" s="36"/>
      <c r="B23" s="41" t="s">
        <v>95</v>
      </c>
      <c r="C23" s="41"/>
      <c r="D23" s="41"/>
      <c r="E23" s="41" t="s">
        <v>94</v>
      </c>
      <c r="F23" s="41" t="s">
        <v>93</v>
      </c>
      <c r="G23" s="41" t="s">
        <v>92</v>
      </c>
      <c r="H23" s="28"/>
      <c r="I23" s="28"/>
      <c r="J23" s="28"/>
      <c r="K23" s="28"/>
      <c r="L23" s="28"/>
      <c r="M23" s="28"/>
      <c r="N23" s="28"/>
      <c r="O23" s="28"/>
      <c r="P23" s="28"/>
      <c r="Q23" s="28"/>
      <c r="R23" s="5"/>
      <c r="S23" s="121"/>
      <c r="T23" s="26"/>
      <c r="U23" s="26"/>
      <c r="V23" s="26"/>
      <c r="W23" s="26"/>
      <c r="X23" s="25"/>
      <c r="Y23" s="25"/>
      <c r="Z23" s="25"/>
      <c r="AA23" s="25"/>
      <c r="AB23" s="25"/>
    </row>
    <row r="24" spans="1:28" s="3" customFormat="1" ht="18.75" x14ac:dyDescent="0.2">
      <c r="A24" s="36"/>
      <c r="B24" s="41" t="s">
        <v>95</v>
      </c>
      <c r="C24" s="41"/>
      <c r="D24" s="41"/>
      <c r="E24" s="41" t="s">
        <v>94</v>
      </c>
      <c r="F24" s="41" t="s">
        <v>93</v>
      </c>
      <c r="G24" s="41" t="s">
        <v>88</v>
      </c>
      <c r="H24" s="28"/>
      <c r="I24" s="28"/>
      <c r="J24" s="28"/>
      <c r="K24" s="28"/>
      <c r="L24" s="28"/>
      <c r="M24" s="28"/>
      <c r="N24" s="28"/>
      <c r="O24" s="28"/>
      <c r="P24" s="28"/>
      <c r="Q24" s="28"/>
      <c r="R24" s="5"/>
      <c r="S24" s="121"/>
      <c r="T24" s="26"/>
      <c r="U24" s="26"/>
      <c r="V24" s="26"/>
      <c r="W24" s="26"/>
      <c r="X24" s="25"/>
      <c r="Y24" s="25"/>
      <c r="Z24" s="25"/>
      <c r="AA24" s="25"/>
      <c r="AB24" s="25"/>
    </row>
    <row r="25" spans="1:28" s="3" customFormat="1" ht="31.5" x14ac:dyDescent="0.2">
      <c r="A25" s="40"/>
      <c r="B25" s="41" t="s">
        <v>91</v>
      </c>
      <c r="C25" s="41"/>
      <c r="D25" s="41"/>
      <c r="E25" s="41" t="s">
        <v>90</v>
      </c>
      <c r="F25" s="41" t="s">
        <v>89</v>
      </c>
      <c r="G25" s="41" t="s">
        <v>407</v>
      </c>
      <c r="H25" s="28"/>
      <c r="I25" s="28"/>
      <c r="J25" s="28"/>
      <c r="K25" s="28"/>
      <c r="L25" s="28"/>
      <c r="M25" s="28"/>
      <c r="N25" s="28"/>
      <c r="O25" s="28"/>
      <c r="P25" s="28"/>
      <c r="Q25" s="28"/>
      <c r="R25" s="5"/>
      <c r="S25" s="121"/>
      <c r="T25" s="26"/>
      <c r="U25" s="26"/>
      <c r="V25" s="26"/>
      <c r="W25" s="26"/>
      <c r="X25" s="25"/>
      <c r="Y25" s="25"/>
      <c r="Z25" s="25"/>
      <c r="AA25" s="25"/>
      <c r="AB25" s="25"/>
    </row>
    <row r="26" spans="1:28" s="3" customFormat="1" ht="18.75" x14ac:dyDescent="0.2">
      <c r="A26" s="40"/>
      <c r="B26" s="41" t="s">
        <v>91</v>
      </c>
      <c r="C26" s="41"/>
      <c r="D26" s="41"/>
      <c r="E26" s="41" t="s">
        <v>90</v>
      </c>
      <c r="F26" s="41" t="s">
        <v>89</v>
      </c>
      <c r="G26" s="41" t="s">
        <v>92</v>
      </c>
      <c r="H26" s="28"/>
      <c r="I26" s="28"/>
      <c r="J26" s="28"/>
      <c r="K26" s="28"/>
      <c r="L26" s="28"/>
      <c r="M26" s="28"/>
      <c r="N26" s="28"/>
      <c r="O26" s="28"/>
      <c r="P26" s="28"/>
      <c r="Q26" s="28"/>
      <c r="R26" s="5"/>
      <c r="S26" s="121"/>
      <c r="T26" s="26"/>
      <c r="U26" s="26"/>
      <c r="V26" s="26"/>
      <c r="W26" s="26"/>
      <c r="X26" s="25"/>
      <c r="Y26" s="25"/>
      <c r="Z26" s="25"/>
      <c r="AA26" s="25"/>
      <c r="AB26" s="25"/>
    </row>
    <row r="27" spans="1:28" s="3" customFormat="1" ht="18.75" x14ac:dyDescent="0.2">
      <c r="A27" s="40"/>
      <c r="B27" s="41" t="s">
        <v>91</v>
      </c>
      <c r="C27" s="41"/>
      <c r="D27" s="41"/>
      <c r="E27" s="41" t="s">
        <v>90</v>
      </c>
      <c r="F27" s="41" t="s">
        <v>89</v>
      </c>
      <c r="G27" s="41" t="s">
        <v>88</v>
      </c>
      <c r="H27" s="28"/>
      <c r="I27" s="28"/>
      <c r="J27" s="28"/>
      <c r="K27" s="28"/>
      <c r="L27" s="28"/>
      <c r="M27" s="28"/>
      <c r="N27" s="28"/>
      <c r="O27" s="28"/>
      <c r="P27" s="28"/>
      <c r="Q27" s="28"/>
      <c r="R27" s="5"/>
      <c r="S27" s="12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1"/>
      <c r="T28" s="26"/>
      <c r="U28" s="26"/>
      <c r="V28" s="26"/>
      <c r="W28" s="26"/>
      <c r="X28" s="25"/>
      <c r="Y28" s="25"/>
      <c r="Z28" s="25"/>
      <c r="AA28" s="25"/>
      <c r="AB28" s="25"/>
    </row>
    <row r="29" spans="1:28" ht="20.25" customHeight="1" x14ac:dyDescent="0.25">
      <c r="A29" s="86"/>
      <c r="B29" s="41" t="s">
        <v>304</v>
      </c>
      <c r="C29" s="41"/>
      <c r="D29" s="41"/>
      <c r="E29" s="86" t="s">
        <v>305</v>
      </c>
      <c r="F29" s="86" t="s">
        <v>305</v>
      </c>
      <c r="G29" s="86" t="s">
        <v>305</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8" t="str">
        <f>'1. паспорт местоположение'!A9:C9</f>
        <v xml:space="preserve"> АО "Россети Тюмень" </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8" t="str">
        <f>'1. паспорт местоположение'!A12:C12</f>
        <v>N_TP1200.VL.0044</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74.25" customHeight="1" x14ac:dyDescent="0.2">
      <c r="A16"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11" t="s">
        <v>418</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4</v>
      </c>
      <c r="B21" s="331" t="s">
        <v>226</v>
      </c>
      <c r="C21" s="332"/>
      <c r="D21" s="335" t="s">
        <v>129</v>
      </c>
      <c r="E21" s="331" t="s">
        <v>447</v>
      </c>
      <c r="F21" s="332"/>
      <c r="G21" s="331" t="s">
        <v>245</v>
      </c>
      <c r="H21" s="332"/>
      <c r="I21" s="331" t="s">
        <v>128</v>
      </c>
      <c r="J21" s="332"/>
      <c r="K21" s="335" t="s">
        <v>127</v>
      </c>
      <c r="L21" s="331" t="s">
        <v>126</v>
      </c>
      <c r="M21" s="332"/>
      <c r="N21" s="331" t="s">
        <v>443</v>
      </c>
      <c r="O21" s="332"/>
      <c r="P21" s="335" t="s">
        <v>125</v>
      </c>
      <c r="Q21" s="324" t="s">
        <v>124</v>
      </c>
      <c r="R21" s="325"/>
      <c r="S21" s="324" t="s">
        <v>123</v>
      </c>
      <c r="T21" s="326"/>
    </row>
    <row r="22" spans="1:113" ht="204.75" customHeight="1" x14ac:dyDescent="0.25">
      <c r="A22" s="329"/>
      <c r="B22" s="333"/>
      <c r="C22" s="334"/>
      <c r="D22" s="338"/>
      <c r="E22" s="333"/>
      <c r="F22" s="334"/>
      <c r="G22" s="333"/>
      <c r="H22" s="334"/>
      <c r="I22" s="333"/>
      <c r="J22" s="334"/>
      <c r="K22" s="336"/>
      <c r="L22" s="333"/>
      <c r="M22" s="334"/>
      <c r="N22" s="333"/>
      <c r="O22" s="334"/>
      <c r="P22" s="336"/>
      <c r="Q22" s="82" t="s">
        <v>122</v>
      </c>
      <c r="R22" s="82" t="s">
        <v>417</v>
      </c>
      <c r="S22" s="82" t="s">
        <v>121</v>
      </c>
      <c r="T22" s="82" t="s">
        <v>120</v>
      </c>
    </row>
    <row r="23" spans="1:113" ht="51.75" customHeight="1" x14ac:dyDescent="0.25">
      <c r="A23" s="330"/>
      <c r="B23" s="126" t="s">
        <v>118</v>
      </c>
      <c r="C23" s="126" t="s">
        <v>119</v>
      </c>
      <c r="D23" s="336"/>
      <c r="E23" s="126" t="s">
        <v>118</v>
      </c>
      <c r="F23" s="126" t="s">
        <v>119</v>
      </c>
      <c r="G23" s="126" t="s">
        <v>118</v>
      </c>
      <c r="H23" s="126" t="s">
        <v>119</v>
      </c>
      <c r="I23" s="126" t="s">
        <v>118</v>
      </c>
      <c r="J23" s="126" t="s">
        <v>119</v>
      </c>
      <c r="K23" s="126" t="s">
        <v>118</v>
      </c>
      <c r="L23" s="126" t="s">
        <v>118</v>
      </c>
      <c r="M23" s="126" t="s">
        <v>119</v>
      </c>
      <c r="N23" s="126" t="s">
        <v>118</v>
      </c>
      <c r="O23" s="126" t="s">
        <v>119</v>
      </c>
      <c r="P23" s="127" t="s">
        <v>118</v>
      </c>
      <c r="Q23" s="82" t="s">
        <v>118</v>
      </c>
      <c r="R23" s="82" t="s">
        <v>118</v>
      </c>
      <c r="S23" s="82" t="s">
        <v>118</v>
      </c>
      <c r="T23" s="82"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9"/>
      <c r="R25" s="55"/>
      <c r="S25" s="129"/>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37" t="s">
        <v>453</v>
      </c>
      <c r="C29" s="337"/>
      <c r="D29" s="337"/>
      <c r="E29" s="337"/>
      <c r="F29" s="337"/>
      <c r="G29" s="337"/>
      <c r="H29" s="337"/>
      <c r="I29" s="337"/>
      <c r="J29" s="337"/>
      <c r="K29" s="337"/>
      <c r="L29" s="337"/>
      <c r="M29" s="337"/>
      <c r="N29" s="337"/>
      <c r="O29" s="337"/>
      <c r="P29" s="337"/>
      <c r="Q29" s="337"/>
      <c r="R29" s="33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A19" zoomScale="60" workbookViewId="0">
      <selection activeCell="W31" sqref="W31"/>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s="12"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customHeight="1" x14ac:dyDescent="0.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s="12"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customHeight="1" x14ac:dyDescent="0.2">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s="12" customFormat="1" ht="18.75" customHeight="1" x14ac:dyDescent="0.2">
      <c r="A12" s="318" t="str">
        <f>'1. паспорт местоположение'!A12:C12</f>
        <v>N_TP1200.VL.0044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row>
    <row r="15" spans="1:27" s="3" customFormat="1" ht="73.5" customHeight="1" x14ac:dyDescent="0.2">
      <c r="A15"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row>
    <row r="18" spans="1:27"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row>
    <row r="19" spans="1:27" ht="25.5" customHeight="1" x14ac:dyDescent="0.25">
      <c r="A19" s="311" t="s">
        <v>420</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43" t="s">
        <v>4</v>
      </c>
      <c r="B21" s="339" t="s">
        <v>427</v>
      </c>
      <c r="C21" s="340"/>
      <c r="D21" s="339" t="s">
        <v>429</v>
      </c>
      <c r="E21" s="340"/>
      <c r="F21" s="324" t="s">
        <v>101</v>
      </c>
      <c r="G21" s="326"/>
      <c r="H21" s="326"/>
      <c r="I21" s="325"/>
      <c r="J21" s="343" t="s">
        <v>430</v>
      </c>
      <c r="K21" s="339" t="s">
        <v>431</v>
      </c>
      <c r="L21" s="340"/>
      <c r="M21" s="339" t="s">
        <v>432</v>
      </c>
      <c r="N21" s="340"/>
      <c r="O21" s="339" t="s">
        <v>419</v>
      </c>
      <c r="P21" s="340"/>
      <c r="Q21" s="339" t="s">
        <v>134</v>
      </c>
      <c r="R21" s="340"/>
      <c r="S21" s="343" t="s">
        <v>133</v>
      </c>
      <c r="T21" s="343" t="s">
        <v>433</v>
      </c>
      <c r="U21" s="343" t="s">
        <v>428</v>
      </c>
      <c r="V21" s="339" t="s">
        <v>132</v>
      </c>
      <c r="W21" s="340"/>
      <c r="X21" s="324" t="s">
        <v>124</v>
      </c>
      <c r="Y21" s="326"/>
      <c r="Z21" s="324" t="s">
        <v>123</v>
      </c>
      <c r="AA21" s="326"/>
    </row>
    <row r="22" spans="1:27" ht="216" customHeight="1" x14ac:dyDescent="0.25">
      <c r="A22" s="348"/>
      <c r="B22" s="341"/>
      <c r="C22" s="342"/>
      <c r="D22" s="341"/>
      <c r="E22" s="342"/>
      <c r="F22" s="324" t="s">
        <v>131</v>
      </c>
      <c r="G22" s="325"/>
      <c r="H22" s="324" t="s">
        <v>130</v>
      </c>
      <c r="I22" s="325"/>
      <c r="J22" s="344"/>
      <c r="K22" s="341"/>
      <c r="L22" s="342"/>
      <c r="M22" s="341"/>
      <c r="N22" s="342"/>
      <c r="O22" s="341"/>
      <c r="P22" s="342"/>
      <c r="Q22" s="341"/>
      <c r="R22" s="342"/>
      <c r="S22" s="344"/>
      <c r="T22" s="344"/>
      <c r="U22" s="344"/>
      <c r="V22" s="341"/>
      <c r="W22" s="342"/>
      <c r="X22" s="82" t="s">
        <v>122</v>
      </c>
      <c r="Y22" s="82" t="s">
        <v>417</v>
      </c>
      <c r="Z22" s="82" t="s">
        <v>121</v>
      </c>
      <c r="AA22" s="82" t="s">
        <v>120</v>
      </c>
    </row>
    <row r="23" spans="1:27" ht="60" customHeight="1" x14ac:dyDescent="0.25">
      <c r="A23" s="344"/>
      <c r="B23" s="125" t="s">
        <v>118</v>
      </c>
      <c r="C23" s="125"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141.75" customHeight="1" x14ac:dyDescent="0.25">
      <c r="A25" s="159">
        <v>1</v>
      </c>
      <c r="B25" s="160" t="s">
        <v>515</v>
      </c>
      <c r="C25" s="160" t="s">
        <v>515</v>
      </c>
      <c r="D25" s="160" t="s">
        <v>515</v>
      </c>
      <c r="E25" s="160" t="s">
        <v>515</v>
      </c>
      <c r="F25" s="161">
        <v>110</v>
      </c>
      <c r="G25" s="161">
        <v>110</v>
      </c>
      <c r="H25" s="161">
        <v>110</v>
      </c>
      <c r="I25" s="161">
        <v>110</v>
      </c>
      <c r="J25" s="162" t="s">
        <v>519</v>
      </c>
      <c r="K25" s="162" t="s">
        <v>64</v>
      </c>
      <c r="L25" s="163" t="s">
        <v>64</v>
      </c>
      <c r="M25" s="163" t="s">
        <v>509</v>
      </c>
      <c r="N25" s="163" t="s">
        <v>509</v>
      </c>
      <c r="O25" s="164" t="s">
        <v>461</v>
      </c>
      <c r="P25" s="164" t="s">
        <v>461</v>
      </c>
      <c r="Q25" s="164">
        <v>56.828000000000003</v>
      </c>
      <c r="R25" s="164">
        <v>56.828000000000003</v>
      </c>
      <c r="S25" s="162" t="s">
        <v>305</v>
      </c>
      <c r="T25" s="162" t="s">
        <v>613</v>
      </c>
      <c r="U25" s="162" t="s">
        <v>55</v>
      </c>
      <c r="V25" s="166" t="s">
        <v>462</v>
      </c>
      <c r="W25" s="166" t="s">
        <v>462</v>
      </c>
      <c r="X25" s="165" t="s">
        <v>522</v>
      </c>
      <c r="Y25" s="165" t="s">
        <v>523</v>
      </c>
      <c r="Z25" s="160" t="s">
        <v>510</v>
      </c>
      <c r="AA25" s="160" t="s">
        <v>465</v>
      </c>
    </row>
    <row r="26" spans="1:27" ht="94.5" customHeight="1" x14ac:dyDescent="0.25">
      <c r="A26" s="159">
        <v>1</v>
      </c>
      <c r="B26" s="160" t="s">
        <v>516</v>
      </c>
      <c r="C26" s="160" t="s">
        <v>516</v>
      </c>
      <c r="D26" s="160" t="s">
        <v>516</v>
      </c>
      <c r="E26" s="160" t="s">
        <v>516</v>
      </c>
      <c r="F26" s="161">
        <v>110</v>
      </c>
      <c r="G26" s="161">
        <v>110</v>
      </c>
      <c r="H26" s="161">
        <v>110</v>
      </c>
      <c r="I26" s="161">
        <v>110</v>
      </c>
      <c r="J26" s="162" t="s">
        <v>520</v>
      </c>
      <c r="K26" s="162" t="s">
        <v>64</v>
      </c>
      <c r="L26" s="163" t="s">
        <v>64</v>
      </c>
      <c r="M26" s="163" t="s">
        <v>509</v>
      </c>
      <c r="N26" s="163" t="s">
        <v>509</v>
      </c>
      <c r="O26" s="164" t="s">
        <v>461</v>
      </c>
      <c r="P26" s="164" t="s">
        <v>461</v>
      </c>
      <c r="Q26" s="164">
        <v>55.65</v>
      </c>
      <c r="R26" s="164">
        <v>55.65</v>
      </c>
      <c r="S26" s="162" t="s">
        <v>305</v>
      </c>
      <c r="T26" s="162" t="s">
        <v>613</v>
      </c>
      <c r="U26" s="162" t="s">
        <v>72</v>
      </c>
      <c r="V26" s="167" t="s">
        <v>462</v>
      </c>
      <c r="W26" s="167" t="s">
        <v>462</v>
      </c>
      <c r="X26" s="165" t="s">
        <v>535</v>
      </c>
      <c r="Y26" s="165" t="s">
        <v>536</v>
      </c>
      <c r="Z26" s="160" t="s">
        <v>510</v>
      </c>
      <c r="AA26" s="160" t="s">
        <v>465</v>
      </c>
    </row>
    <row r="27" spans="1:27" s="51" customFormat="1" ht="110.25" x14ac:dyDescent="0.2">
      <c r="A27" s="159">
        <v>1</v>
      </c>
      <c r="B27" s="160" t="s">
        <v>511</v>
      </c>
      <c r="C27" s="160" t="s">
        <v>511</v>
      </c>
      <c r="D27" s="160" t="s">
        <v>511</v>
      </c>
      <c r="E27" s="160" t="s">
        <v>511</v>
      </c>
      <c r="F27" s="161">
        <v>110</v>
      </c>
      <c r="G27" s="161">
        <v>110</v>
      </c>
      <c r="H27" s="161">
        <v>110</v>
      </c>
      <c r="I27" s="161">
        <v>110</v>
      </c>
      <c r="J27" s="162" t="s">
        <v>512</v>
      </c>
      <c r="K27" s="162" t="s">
        <v>64</v>
      </c>
      <c r="L27" s="163" t="s">
        <v>64</v>
      </c>
      <c r="M27" s="163" t="s">
        <v>509</v>
      </c>
      <c r="N27" s="163" t="s">
        <v>509</v>
      </c>
      <c r="O27" s="164" t="s">
        <v>461</v>
      </c>
      <c r="P27" s="164" t="s">
        <v>461</v>
      </c>
      <c r="Q27" s="164">
        <v>110.771</v>
      </c>
      <c r="R27" s="164">
        <v>110.771</v>
      </c>
      <c r="S27" s="162" t="s">
        <v>305</v>
      </c>
      <c r="T27" s="162" t="s">
        <v>613</v>
      </c>
      <c r="U27" s="162" t="s">
        <v>72</v>
      </c>
      <c r="V27" s="167" t="s">
        <v>462</v>
      </c>
      <c r="W27" s="167" t="s">
        <v>462</v>
      </c>
      <c r="X27" s="165" t="s">
        <v>537</v>
      </c>
      <c r="Y27" s="165" t="s">
        <v>536</v>
      </c>
      <c r="Z27" s="160" t="s">
        <v>510</v>
      </c>
      <c r="AA27" s="160" t="s">
        <v>465</v>
      </c>
    </row>
    <row r="28" spans="1:27" s="51" customFormat="1" ht="110.25" x14ac:dyDescent="0.2">
      <c r="A28" s="159">
        <v>1</v>
      </c>
      <c r="B28" s="160" t="s">
        <v>517</v>
      </c>
      <c r="C28" s="160" t="s">
        <v>517</v>
      </c>
      <c r="D28" s="160" t="s">
        <v>517</v>
      </c>
      <c r="E28" s="160" t="s">
        <v>517</v>
      </c>
      <c r="F28" s="161">
        <v>110</v>
      </c>
      <c r="G28" s="161">
        <v>110</v>
      </c>
      <c r="H28" s="161">
        <v>110</v>
      </c>
      <c r="I28" s="161">
        <v>110</v>
      </c>
      <c r="J28" s="162" t="s">
        <v>521</v>
      </c>
      <c r="K28" s="162" t="s">
        <v>64</v>
      </c>
      <c r="L28" s="163" t="s">
        <v>64</v>
      </c>
      <c r="M28" s="163" t="s">
        <v>509</v>
      </c>
      <c r="N28" s="163" t="s">
        <v>509</v>
      </c>
      <c r="O28" s="164" t="s">
        <v>461</v>
      </c>
      <c r="P28" s="164" t="s">
        <v>461</v>
      </c>
      <c r="Q28" s="164">
        <v>14.612</v>
      </c>
      <c r="R28" s="164">
        <v>14.612</v>
      </c>
      <c r="S28" s="162" t="s">
        <v>305</v>
      </c>
      <c r="T28" s="162" t="s">
        <v>613</v>
      </c>
      <c r="U28" s="162" t="s">
        <v>53</v>
      </c>
      <c r="V28" s="167" t="s">
        <v>462</v>
      </c>
      <c r="W28" s="167" t="s">
        <v>462</v>
      </c>
      <c r="X28" s="165" t="s">
        <v>524</v>
      </c>
      <c r="Y28" s="165" t="s">
        <v>525</v>
      </c>
      <c r="Z28" s="160" t="s">
        <v>510</v>
      </c>
      <c r="AA28" s="160" t="s">
        <v>465</v>
      </c>
    </row>
    <row r="29" spans="1:27" ht="110.25" x14ac:dyDescent="0.25">
      <c r="A29" s="159">
        <v>1</v>
      </c>
      <c r="B29" s="160" t="s">
        <v>518</v>
      </c>
      <c r="C29" s="160" t="s">
        <v>518</v>
      </c>
      <c r="D29" s="160" t="s">
        <v>518</v>
      </c>
      <c r="E29" s="160" t="s">
        <v>518</v>
      </c>
      <c r="F29" s="161">
        <v>110</v>
      </c>
      <c r="G29" s="161">
        <v>110</v>
      </c>
      <c r="H29" s="161">
        <v>110</v>
      </c>
      <c r="I29" s="161">
        <v>110</v>
      </c>
      <c r="J29" s="162" t="s">
        <v>521</v>
      </c>
      <c r="K29" s="162" t="s">
        <v>64</v>
      </c>
      <c r="L29" s="163" t="s">
        <v>64</v>
      </c>
      <c r="M29" s="163" t="s">
        <v>509</v>
      </c>
      <c r="N29" s="163" t="s">
        <v>509</v>
      </c>
      <c r="O29" s="164" t="s">
        <v>461</v>
      </c>
      <c r="P29" s="164" t="s">
        <v>461</v>
      </c>
      <c r="Q29" s="164">
        <v>14.669</v>
      </c>
      <c r="R29" s="164">
        <v>14.669</v>
      </c>
      <c r="S29" s="162" t="s">
        <v>305</v>
      </c>
      <c r="T29" s="162" t="s">
        <v>613</v>
      </c>
      <c r="U29" s="162" t="s">
        <v>53</v>
      </c>
      <c r="V29" s="167" t="s">
        <v>462</v>
      </c>
      <c r="W29" s="167" t="s">
        <v>462</v>
      </c>
      <c r="X29" s="165" t="s">
        <v>526</v>
      </c>
      <c r="Y29" s="165" t="s">
        <v>525</v>
      </c>
      <c r="Z29" s="160" t="s">
        <v>510</v>
      </c>
      <c r="AA29" s="160" t="s">
        <v>465</v>
      </c>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2025 год</v>
      </c>
      <c r="B5" s="308"/>
      <c r="C5" s="30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 xml:space="preserve"> АО "Россети Тюмень" </v>
      </c>
      <c r="B9" s="318"/>
      <c r="C9" s="318"/>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N_TP1200.VL.0044</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0" t="s">
        <v>412</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4" t="s">
        <v>66</v>
      </c>
      <c r="C20" s="33"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3" customFormat="1" ht="154.5" customHeight="1" x14ac:dyDescent="0.2">
      <c r="A22" s="177" t="s">
        <v>64</v>
      </c>
      <c r="B22" s="184" t="s">
        <v>425</v>
      </c>
      <c r="C22" s="185" t="s">
        <v>532</v>
      </c>
      <c r="D22" s="27"/>
      <c r="E22" s="27"/>
      <c r="F22" s="26"/>
      <c r="G22" s="26"/>
      <c r="H22" s="26"/>
      <c r="I22" s="26"/>
      <c r="J22" s="26"/>
      <c r="K22" s="26"/>
      <c r="L22" s="26"/>
      <c r="M22" s="26"/>
      <c r="N22" s="26"/>
      <c r="O22" s="26"/>
      <c r="P22" s="26"/>
      <c r="Q22" s="25"/>
      <c r="R22" s="25"/>
      <c r="S22" s="25"/>
      <c r="T22" s="25"/>
      <c r="U22" s="25"/>
    </row>
    <row r="23" spans="1:21" ht="42.75" customHeight="1" x14ac:dyDescent="0.25">
      <c r="A23" s="177" t="s">
        <v>62</v>
      </c>
      <c r="B23" s="180" t="s">
        <v>59</v>
      </c>
      <c r="C23" s="182" t="s">
        <v>534</v>
      </c>
      <c r="D23" s="23"/>
      <c r="E23" s="23"/>
      <c r="F23" s="23"/>
      <c r="G23" s="23"/>
      <c r="H23" s="23"/>
      <c r="I23" s="23"/>
      <c r="J23" s="23"/>
      <c r="K23" s="23"/>
      <c r="L23" s="23"/>
      <c r="M23" s="23"/>
      <c r="N23" s="23"/>
      <c r="O23" s="23"/>
      <c r="P23" s="23"/>
      <c r="Q23" s="23"/>
      <c r="R23" s="23"/>
      <c r="S23" s="23"/>
      <c r="T23" s="23"/>
      <c r="U23" s="23"/>
    </row>
    <row r="24" spans="1:21" ht="63" customHeight="1" x14ac:dyDescent="0.25">
      <c r="A24" s="177" t="s">
        <v>61</v>
      </c>
      <c r="B24" s="180" t="s">
        <v>445</v>
      </c>
      <c r="C24" s="182" t="s">
        <v>531</v>
      </c>
      <c r="D24" s="23"/>
      <c r="E24" s="23"/>
      <c r="F24" s="23"/>
      <c r="G24" s="23"/>
      <c r="H24" s="23"/>
      <c r="I24" s="23"/>
      <c r="J24" s="23"/>
      <c r="K24" s="23"/>
      <c r="L24" s="23"/>
      <c r="M24" s="23"/>
      <c r="N24" s="23"/>
      <c r="O24" s="23"/>
      <c r="P24" s="23"/>
      <c r="Q24" s="23"/>
      <c r="R24" s="23"/>
      <c r="S24" s="23"/>
      <c r="T24" s="23"/>
      <c r="U24" s="23"/>
    </row>
    <row r="25" spans="1:21" ht="63" customHeight="1" x14ac:dyDescent="0.25">
      <c r="A25" s="177" t="s">
        <v>60</v>
      </c>
      <c r="B25" s="180" t="s">
        <v>446</v>
      </c>
      <c r="C25" s="187" t="str">
        <f>CONCATENATE(ROUND('6.2. Паспорт фин осв ввод'!C30/1.765,3)," млн.руб./","км")</f>
        <v>58,92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177" t="s">
        <v>58</v>
      </c>
      <c r="B26" s="180" t="s">
        <v>233</v>
      </c>
      <c r="C26" s="182" t="s">
        <v>464</v>
      </c>
      <c r="D26" s="23"/>
      <c r="E26" s="23"/>
      <c r="F26" s="23"/>
      <c r="G26" s="23"/>
      <c r="H26" s="23"/>
      <c r="I26" s="23"/>
      <c r="J26" s="23"/>
      <c r="K26" s="23"/>
      <c r="L26" s="23"/>
      <c r="M26" s="23"/>
      <c r="N26" s="23"/>
      <c r="O26" s="23"/>
      <c r="P26" s="23"/>
      <c r="Q26" s="23"/>
      <c r="R26" s="23"/>
      <c r="S26" s="23"/>
      <c r="T26" s="23"/>
      <c r="U26" s="23"/>
    </row>
    <row r="27" spans="1:21" ht="117" customHeight="1" x14ac:dyDescent="0.25">
      <c r="A27" s="177" t="s">
        <v>57</v>
      </c>
      <c r="B27" s="180" t="s">
        <v>426</v>
      </c>
      <c r="C27" s="182" t="s">
        <v>530</v>
      </c>
      <c r="D27" s="23"/>
      <c r="E27" s="23"/>
      <c r="F27" s="23"/>
      <c r="G27" s="23"/>
      <c r="H27" s="23"/>
      <c r="I27" s="23"/>
      <c r="J27" s="23"/>
      <c r="K27" s="23"/>
      <c r="L27" s="23"/>
      <c r="M27" s="23"/>
      <c r="N27" s="23"/>
      <c r="O27" s="23"/>
      <c r="P27" s="23"/>
      <c r="Q27" s="23"/>
      <c r="R27" s="23"/>
      <c r="S27" s="23"/>
      <c r="T27" s="23"/>
      <c r="U27" s="23"/>
    </row>
    <row r="28" spans="1:21" ht="42.75" customHeight="1" x14ac:dyDescent="0.25">
      <c r="A28" s="177" t="s">
        <v>55</v>
      </c>
      <c r="B28" s="180" t="s">
        <v>56</v>
      </c>
      <c r="C28" s="182">
        <v>2024</v>
      </c>
      <c r="D28" s="23"/>
      <c r="E28" s="23"/>
      <c r="F28" s="23"/>
      <c r="G28" s="23"/>
      <c r="H28" s="23"/>
      <c r="I28" s="23"/>
      <c r="J28" s="23"/>
      <c r="K28" s="23"/>
      <c r="L28" s="23"/>
      <c r="M28" s="23"/>
      <c r="N28" s="23"/>
      <c r="O28" s="23"/>
      <c r="P28" s="23"/>
      <c r="Q28" s="23"/>
      <c r="R28" s="23"/>
      <c r="S28" s="23"/>
      <c r="T28" s="23"/>
      <c r="U28" s="23"/>
    </row>
    <row r="29" spans="1:21" ht="42.75" customHeight="1" x14ac:dyDescent="0.25">
      <c r="A29" s="177" t="s">
        <v>53</v>
      </c>
      <c r="B29" s="182" t="s">
        <v>54</v>
      </c>
      <c r="C29" s="182">
        <v>2029</v>
      </c>
      <c r="D29" s="23"/>
      <c r="E29" s="23"/>
      <c r="F29" s="23"/>
      <c r="G29" s="23"/>
      <c r="H29" s="23"/>
      <c r="I29" s="23"/>
      <c r="J29" s="23"/>
      <c r="K29" s="23"/>
      <c r="L29" s="23"/>
      <c r="M29" s="23"/>
      <c r="N29" s="23"/>
      <c r="O29" s="23"/>
      <c r="P29" s="23"/>
      <c r="Q29" s="23"/>
      <c r="R29" s="23"/>
      <c r="S29" s="23"/>
      <c r="T29" s="23"/>
      <c r="U29" s="23"/>
    </row>
    <row r="30" spans="1:21" ht="42.75" customHeight="1" x14ac:dyDescent="0.25">
      <c r="A30" s="177" t="s">
        <v>72</v>
      </c>
      <c r="B30" s="182" t="s">
        <v>52</v>
      </c>
      <c r="C30" s="182"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44"/>
  <sheetViews>
    <sheetView view="pageBreakPreview" topLeftCell="A15" zoomScale="80" zoomScaleNormal="80" zoomScaleSheetLayoutView="80" workbookViewId="0">
      <selection activeCell="A29" sqref="A29"/>
    </sheetView>
  </sheetViews>
  <sheetFormatPr defaultColWidth="8.85546875" defaultRowHeight="15" x14ac:dyDescent="0.25"/>
  <cols>
    <col min="1" max="1" width="17.7109375" style="205" customWidth="1"/>
    <col min="2" max="2" width="30.140625" style="205" customWidth="1"/>
    <col min="3" max="3" width="12.28515625" style="205" customWidth="1"/>
    <col min="4" max="5" width="15" style="205" customWidth="1"/>
    <col min="6" max="7" width="13.28515625" style="205" customWidth="1"/>
    <col min="8" max="8" width="12.28515625" style="205" customWidth="1"/>
    <col min="9" max="9" width="17.85546875" style="205" customWidth="1"/>
    <col min="10" max="10" width="16.7109375" style="205" customWidth="1"/>
    <col min="11" max="11" width="24.5703125" style="205" customWidth="1"/>
    <col min="12" max="12" width="30.85546875" style="205" customWidth="1"/>
    <col min="13" max="13" width="27.140625" style="205" customWidth="1"/>
    <col min="14" max="14" width="32.42578125" style="205" customWidth="1"/>
    <col min="15" max="15" width="13.28515625" style="205" customWidth="1"/>
    <col min="16" max="16" width="8.7109375" style="205" customWidth="1"/>
    <col min="17" max="17" width="12.7109375" style="205" customWidth="1"/>
    <col min="18" max="18" width="8.85546875" style="205"/>
    <col min="19" max="19" width="17" style="205" customWidth="1"/>
    <col min="20" max="21" width="12" style="205" customWidth="1"/>
    <col min="22" max="22" width="11" style="205" customWidth="1"/>
    <col min="23" max="25" width="17.7109375" style="205" customWidth="1"/>
    <col min="26" max="26" width="46.5703125" style="205" customWidth="1"/>
    <col min="27" max="28" width="12.28515625" style="205" customWidth="1"/>
    <col min="29" max="16384" width="8.85546875" style="205"/>
  </cols>
  <sheetData>
    <row r="1" spans="1:28" ht="18.75" x14ac:dyDescent="0.25">
      <c r="Z1" s="206" t="s">
        <v>68</v>
      </c>
    </row>
    <row r="2" spans="1:28" ht="18.75" x14ac:dyDescent="0.3">
      <c r="Z2" s="207" t="s">
        <v>9</v>
      </c>
    </row>
    <row r="3" spans="1:28" ht="18.75" x14ac:dyDescent="0.3">
      <c r="Z3" s="207" t="s">
        <v>67</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208"/>
      <c r="AB6" s="208"/>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208"/>
      <c r="AB7" s="208"/>
    </row>
    <row r="8" spans="1:28" ht="15.75"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209"/>
      <c r="AB8" s="209"/>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210"/>
      <c r="AB9" s="210"/>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208"/>
      <c r="AB10" s="208"/>
    </row>
    <row r="11" spans="1:28" ht="15.75" x14ac:dyDescent="0.25">
      <c r="A11" s="350" t="str">
        <f>'1. паспорт местоположение'!A12:C12</f>
        <v>N_TP1200.VL.0044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209"/>
      <c r="AB11" s="209"/>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210"/>
      <c r="AB12" s="21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56.25" customHeight="1" x14ac:dyDescent="0.25">
      <c r="A14" s="352"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209"/>
      <c r="AB14" s="209"/>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210"/>
      <c r="AB15" s="210"/>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1"/>
      <c r="AB16" s="131"/>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1"/>
      <c r="AB17" s="131"/>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1"/>
      <c r="AB18" s="131"/>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1"/>
      <c r="AB19" s="131"/>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1"/>
      <c r="AB20" s="13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1"/>
      <c r="AB21" s="131"/>
    </row>
    <row r="22" spans="1:28" x14ac:dyDescent="0.25">
      <c r="A22" s="354" t="s">
        <v>444</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2"/>
      <c r="AB22" s="132"/>
    </row>
    <row r="23" spans="1:28" ht="32.25" customHeight="1" x14ac:dyDescent="0.25">
      <c r="A23" s="356" t="s">
        <v>302</v>
      </c>
      <c r="B23" s="357"/>
      <c r="C23" s="357"/>
      <c r="D23" s="357"/>
      <c r="E23" s="357"/>
      <c r="F23" s="357"/>
      <c r="G23" s="357"/>
      <c r="H23" s="357"/>
      <c r="I23" s="357"/>
      <c r="J23" s="357"/>
      <c r="K23" s="357"/>
      <c r="L23" s="358"/>
      <c r="M23" s="355" t="s">
        <v>303</v>
      </c>
      <c r="N23" s="355"/>
      <c r="O23" s="355"/>
      <c r="P23" s="355"/>
      <c r="Q23" s="355"/>
      <c r="R23" s="355"/>
      <c r="S23" s="355"/>
      <c r="T23" s="355"/>
      <c r="U23" s="355"/>
      <c r="V23" s="355"/>
      <c r="W23" s="355"/>
      <c r="X23" s="355"/>
      <c r="Y23" s="355"/>
      <c r="Z23" s="355"/>
    </row>
    <row r="24" spans="1:28" ht="151.5" customHeight="1" x14ac:dyDescent="0.25">
      <c r="A24" s="211" t="s">
        <v>236</v>
      </c>
      <c r="B24" s="212" t="s">
        <v>243</v>
      </c>
      <c r="C24" s="211" t="s">
        <v>296</v>
      </c>
      <c r="D24" s="211" t="s">
        <v>237</v>
      </c>
      <c r="E24" s="211" t="s">
        <v>297</v>
      </c>
      <c r="F24" s="211" t="s">
        <v>299</v>
      </c>
      <c r="G24" s="211" t="s">
        <v>298</v>
      </c>
      <c r="H24" s="211" t="s">
        <v>238</v>
      </c>
      <c r="I24" s="211" t="s">
        <v>300</v>
      </c>
      <c r="J24" s="211" t="s">
        <v>244</v>
      </c>
      <c r="K24" s="212" t="s">
        <v>242</v>
      </c>
      <c r="L24" s="212" t="s">
        <v>239</v>
      </c>
      <c r="M24" s="213" t="s">
        <v>251</v>
      </c>
      <c r="N24" s="212" t="s">
        <v>455</v>
      </c>
      <c r="O24" s="211" t="s">
        <v>249</v>
      </c>
      <c r="P24" s="211" t="s">
        <v>250</v>
      </c>
      <c r="Q24" s="211" t="s">
        <v>248</v>
      </c>
      <c r="R24" s="211" t="s">
        <v>238</v>
      </c>
      <c r="S24" s="211" t="s">
        <v>247</v>
      </c>
      <c r="T24" s="211" t="s">
        <v>246</v>
      </c>
      <c r="U24" s="211" t="s">
        <v>295</v>
      </c>
      <c r="V24" s="211" t="s">
        <v>248</v>
      </c>
      <c r="W24" s="214" t="s">
        <v>241</v>
      </c>
      <c r="X24" s="214" t="s">
        <v>253</v>
      </c>
      <c r="Y24" s="214" t="s">
        <v>254</v>
      </c>
      <c r="Z24" s="85" t="s">
        <v>252</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60" x14ac:dyDescent="0.25">
      <c r="A26" s="211"/>
      <c r="B26" s="212"/>
      <c r="C26" s="211">
        <f>(C27+C33+C39)/3</f>
        <v>0</v>
      </c>
      <c r="D26" s="211">
        <f>(D27+D33+D39)/3</f>
        <v>0</v>
      </c>
      <c r="E26" s="211">
        <f>(E27+E33+E39)/3</f>
        <v>0</v>
      </c>
      <c r="F26" s="212">
        <f>C26*D26</f>
        <v>0</v>
      </c>
      <c r="G26" s="211">
        <f>C26*E26</f>
        <v>0</v>
      </c>
      <c r="H26" s="212">
        <v>226773</v>
      </c>
      <c r="I26" s="79">
        <f>F26/H26</f>
        <v>0</v>
      </c>
      <c r="J26" s="79">
        <f>D26/H26</f>
        <v>0</v>
      </c>
      <c r="K26" s="211"/>
      <c r="L26" s="212"/>
      <c r="M26" s="80">
        <v>2025</v>
      </c>
      <c r="N26" s="79">
        <v>0</v>
      </c>
      <c r="O26" s="79">
        <v>0</v>
      </c>
      <c r="P26" s="79">
        <v>0</v>
      </c>
      <c r="Q26" s="79">
        <v>0</v>
      </c>
      <c r="R26" s="79">
        <v>226773</v>
      </c>
      <c r="S26" s="79">
        <v>0</v>
      </c>
      <c r="T26" s="79">
        <v>0</v>
      </c>
      <c r="U26" s="79">
        <v>0</v>
      </c>
      <c r="V26" s="79">
        <v>0</v>
      </c>
      <c r="W26" s="79">
        <f>S26-I26</f>
        <v>0</v>
      </c>
      <c r="X26" s="79">
        <f>T26-J26</f>
        <v>0</v>
      </c>
      <c r="Y26" s="79"/>
      <c r="Z26" s="142" t="s">
        <v>474</v>
      </c>
    </row>
    <row r="27" spans="1:28" ht="30" x14ac:dyDescent="0.25">
      <c r="A27" s="81" t="s">
        <v>621</v>
      </c>
      <c r="B27" s="81"/>
      <c r="C27" s="79">
        <f>SUM(C28:C28)</f>
        <v>0</v>
      </c>
      <c r="D27" s="79">
        <f t="shared" ref="D27:E27" si="0">SUM(D28:D28)</f>
        <v>0</v>
      </c>
      <c r="E27" s="79">
        <f t="shared" si="0"/>
        <v>0</v>
      </c>
      <c r="F27" s="79">
        <f>SUM(F28:F28)</f>
        <v>0</v>
      </c>
      <c r="G27" s="79"/>
      <c r="H27" s="79"/>
      <c r="I27" s="79"/>
      <c r="J27" s="79"/>
      <c r="K27" s="215"/>
      <c r="L27" s="79"/>
      <c r="M27" s="80"/>
      <c r="N27" s="79"/>
      <c r="O27" s="79"/>
      <c r="P27" s="79"/>
      <c r="Q27" s="79"/>
      <c r="R27" s="79"/>
      <c r="S27" s="79"/>
      <c r="T27" s="79"/>
      <c r="U27" s="79"/>
      <c r="V27" s="79"/>
      <c r="W27" s="79"/>
      <c r="X27" s="79"/>
      <c r="Y27" s="79"/>
      <c r="Z27" s="216"/>
    </row>
    <row r="28" spans="1:28" ht="30" x14ac:dyDescent="0.25">
      <c r="A28" s="215" t="s">
        <v>622</v>
      </c>
      <c r="B28" s="81" t="s">
        <v>515</v>
      </c>
      <c r="C28" s="79">
        <v>0</v>
      </c>
      <c r="D28" s="79">
        <v>0</v>
      </c>
      <c r="E28" s="79">
        <v>0</v>
      </c>
      <c r="F28" s="79">
        <f>C28*D28</f>
        <v>0</v>
      </c>
      <c r="G28" s="79"/>
      <c r="H28" s="79"/>
      <c r="I28" s="79"/>
      <c r="J28" s="79"/>
      <c r="K28" s="142"/>
      <c r="L28" s="142"/>
      <c r="M28" s="79"/>
      <c r="N28" s="215"/>
      <c r="O28" s="215"/>
      <c r="P28" s="215"/>
      <c r="Q28" s="215"/>
      <c r="R28" s="215"/>
      <c r="S28" s="215"/>
      <c r="T28" s="215"/>
      <c r="U28" s="215"/>
      <c r="V28" s="215"/>
      <c r="W28" s="215"/>
      <c r="X28" s="215"/>
      <c r="Y28" s="215"/>
      <c r="Z28" s="215"/>
    </row>
    <row r="29" spans="1:28" ht="30" x14ac:dyDescent="0.25">
      <c r="A29" s="215"/>
      <c r="B29" s="81" t="s">
        <v>516</v>
      </c>
      <c r="C29" s="79">
        <v>0</v>
      </c>
      <c r="D29" s="79">
        <v>0</v>
      </c>
      <c r="E29" s="79">
        <v>0</v>
      </c>
      <c r="F29" s="79">
        <f t="shared" ref="F29:F32" si="1">C29*D29</f>
        <v>0</v>
      </c>
      <c r="G29" s="79"/>
      <c r="H29" s="79"/>
      <c r="I29" s="79"/>
      <c r="J29" s="79"/>
      <c r="K29" s="142"/>
      <c r="L29" s="142"/>
      <c r="M29" s="79"/>
      <c r="N29" s="215"/>
      <c r="O29" s="215"/>
      <c r="P29" s="215"/>
      <c r="Q29" s="215"/>
      <c r="R29" s="215"/>
      <c r="S29" s="215"/>
      <c r="T29" s="215"/>
      <c r="U29" s="215"/>
      <c r="V29" s="215"/>
      <c r="W29" s="215"/>
      <c r="X29" s="215"/>
      <c r="Y29" s="215"/>
      <c r="Z29" s="215"/>
    </row>
    <row r="30" spans="1:28" ht="30" x14ac:dyDescent="0.25">
      <c r="A30" s="215"/>
      <c r="B30" s="81" t="s">
        <v>511</v>
      </c>
      <c r="C30" s="79">
        <v>0</v>
      </c>
      <c r="D30" s="79">
        <v>0</v>
      </c>
      <c r="E30" s="79">
        <v>0</v>
      </c>
      <c r="F30" s="79">
        <f t="shared" si="1"/>
        <v>0</v>
      </c>
      <c r="G30" s="79"/>
      <c r="H30" s="79"/>
      <c r="I30" s="79"/>
      <c r="J30" s="79"/>
      <c r="K30" s="142"/>
      <c r="L30" s="142"/>
      <c r="M30" s="79"/>
      <c r="N30" s="215"/>
      <c r="O30" s="215"/>
      <c r="P30" s="215"/>
      <c r="Q30" s="215"/>
      <c r="R30" s="215"/>
      <c r="S30" s="215"/>
      <c r="T30" s="215"/>
      <c r="U30" s="215"/>
      <c r="V30" s="215"/>
      <c r="W30" s="215"/>
      <c r="X30" s="215"/>
      <c r="Y30" s="215"/>
      <c r="Z30" s="215"/>
    </row>
    <row r="31" spans="1:28" ht="30" x14ac:dyDescent="0.25">
      <c r="A31" s="215"/>
      <c r="B31" s="81" t="s">
        <v>517</v>
      </c>
      <c r="C31" s="79">
        <v>0</v>
      </c>
      <c r="D31" s="79">
        <v>0</v>
      </c>
      <c r="E31" s="79">
        <v>0</v>
      </c>
      <c r="F31" s="79">
        <f t="shared" si="1"/>
        <v>0</v>
      </c>
      <c r="G31" s="79"/>
      <c r="H31" s="79"/>
      <c r="I31" s="79"/>
      <c r="J31" s="79"/>
      <c r="K31" s="142"/>
      <c r="L31" s="142"/>
      <c r="M31" s="79"/>
      <c r="N31" s="215"/>
      <c r="O31" s="215"/>
      <c r="P31" s="215"/>
      <c r="Q31" s="215"/>
      <c r="R31" s="215"/>
      <c r="S31" s="215"/>
      <c r="T31" s="215"/>
      <c r="U31" s="215"/>
      <c r="V31" s="215"/>
      <c r="W31" s="215"/>
      <c r="X31" s="215"/>
      <c r="Y31" s="215"/>
      <c r="Z31" s="215"/>
    </row>
    <row r="32" spans="1:28" ht="30" x14ac:dyDescent="0.25">
      <c r="A32" s="215"/>
      <c r="B32" s="81" t="s">
        <v>518</v>
      </c>
      <c r="C32" s="79">
        <v>0</v>
      </c>
      <c r="D32" s="79">
        <v>0</v>
      </c>
      <c r="E32" s="79">
        <v>0</v>
      </c>
      <c r="F32" s="79">
        <f t="shared" si="1"/>
        <v>0</v>
      </c>
      <c r="G32" s="79"/>
      <c r="H32" s="79"/>
      <c r="I32" s="79"/>
      <c r="J32" s="79"/>
      <c r="K32" s="142"/>
      <c r="L32" s="142"/>
      <c r="M32" s="79"/>
      <c r="N32" s="215"/>
      <c r="O32" s="215"/>
      <c r="P32" s="215"/>
      <c r="Q32" s="215"/>
      <c r="R32" s="215"/>
      <c r="S32" s="215"/>
      <c r="T32" s="215"/>
      <c r="U32" s="215"/>
      <c r="V32" s="215"/>
      <c r="W32" s="215"/>
      <c r="X32" s="215"/>
      <c r="Y32" s="215"/>
      <c r="Z32" s="215"/>
    </row>
    <row r="33" spans="1:26" ht="30" x14ac:dyDescent="0.25">
      <c r="A33" s="81" t="s">
        <v>579</v>
      </c>
      <c r="B33" s="81"/>
      <c r="C33" s="79">
        <f>SUM(C34:C34)</f>
        <v>0</v>
      </c>
      <c r="D33" s="79">
        <f t="shared" ref="D33:F33" si="2">SUM(D34:D34)</f>
        <v>0</v>
      </c>
      <c r="E33" s="79">
        <f t="shared" si="2"/>
        <v>0</v>
      </c>
      <c r="F33" s="79">
        <f t="shared" si="2"/>
        <v>0</v>
      </c>
      <c r="G33" s="79"/>
      <c r="H33" s="79"/>
      <c r="I33" s="79"/>
      <c r="J33" s="79"/>
      <c r="K33" s="142"/>
      <c r="L33" s="142"/>
      <c r="M33" s="215"/>
      <c r="N33" s="215"/>
      <c r="O33" s="215"/>
      <c r="P33" s="215"/>
      <c r="Q33" s="215"/>
      <c r="R33" s="215"/>
      <c r="S33" s="215"/>
      <c r="T33" s="215"/>
      <c r="U33" s="215"/>
      <c r="V33" s="215"/>
      <c r="W33" s="215"/>
      <c r="X33" s="215"/>
      <c r="Y33" s="215"/>
      <c r="Z33" s="215"/>
    </row>
    <row r="34" spans="1:26" ht="30" x14ac:dyDescent="0.25">
      <c r="A34" s="215" t="s">
        <v>580</v>
      </c>
      <c r="B34" s="81" t="s">
        <v>515</v>
      </c>
      <c r="C34" s="79">
        <v>0</v>
      </c>
      <c r="D34" s="79">
        <v>0</v>
      </c>
      <c r="E34" s="79">
        <v>0</v>
      </c>
      <c r="F34" s="79">
        <f>C34*D34</f>
        <v>0</v>
      </c>
      <c r="G34" s="79"/>
      <c r="H34" s="79"/>
      <c r="I34" s="79"/>
      <c r="J34" s="79"/>
      <c r="K34" s="142"/>
      <c r="L34" s="142"/>
      <c r="M34" s="215"/>
      <c r="N34" s="215"/>
      <c r="O34" s="215"/>
      <c r="P34" s="215"/>
      <c r="Q34" s="215"/>
      <c r="R34" s="215"/>
      <c r="S34" s="215"/>
      <c r="T34" s="215"/>
      <c r="U34" s="215"/>
      <c r="V34" s="215"/>
      <c r="W34" s="215"/>
      <c r="X34" s="215"/>
      <c r="Y34" s="215"/>
      <c r="Z34" s="215"/>
    </row>
    <row r="35" spans="1:26" ht="30" x14ac:dyDescent="0.25">
      <c r="A35" s="215"/>
      <c r="B35" s="81" t="s">
        <v>516</v>
      </c>
      <c r="C35" s="79">
        <v>0</v>
      </c>
      <c r="D35" s="79">
        <v>0</v>
      </c>
      <c r="E35" s="79">
        <v>0</v>
      </c>
      <c r="F35" s="79">
        <f t="shared" ref="F35:F38" si="3">C35*D35</f>
        <v>0</v>
      </c>
      <c r="G35" s="79"/>
      <c r="H35" s="79"/>
      <c r="I35" s="79"/>
      <c r="J35" s="79"/>
      <c r="K35" s="142"/>
      <c r="L35" s="142"/>
      <c r="M35" s="215"/>
      <c r="N35" s="215"/>
      <c r="O35" s="215"/>
      <c r="P35" s="215"/>
      <c r="Q35" s="215"/>
      <c r="R35" s="215"/>
      <c r="S35" s="215"/>
      <c r="T35" s="215"/>
      <c r="U35" s="215"/>
      <c r="V35" s="215"/>
      <c r="W35" s="215"/>
      <c r="X35" s="215"/>
      <c r="Y35" s="215"/>
      <c r="Z35" s="215"/>
    </row>
    <row r="36" spans="1:26" ht="30" x14ac:dyDescent="0.25">
      <c r="A36" s="215"/>
      <c r="B36" s="81" t="s">
        <v>511</v>
      </c>
      <c r="C36" s="79">
        <v>0</v>
      </c>
      <c r="D36" s="79">
        <v>0</v>
      </c>
      <c r="E36" s="79">
        <v>0</v>
      </c>
      <c r="F36" s="79">
        <f t="shared" si="3"/>
        <v>0</v>
      </c>
      <c r="G36" s="79"/>
      <c r="H36" s="79"/>
      <c r="I36" s="79"/>
      <c r="J36" s="79"/>
      <c r="K36" s="142"/>
      <c r="L36" s="142"/>
      <c r="M36" s="215"/>
      <c r="N36" s="215"/>
      <c r="O36" s="215"/>
      <c r="P36" s="215"/>
      <c r="Q36" s="215"/>
      <c r="R36" s="215"/>
      <c r="S36" s="215"/>
      <c r="T36" s="215"/>
      <c r="U36" s="215"/>
      <c r="V36" s="215"/>
      <c r="W36" s="215"/>
      <c r="X36" s="215"/>
      <c r="Y36" s="215"/>
      <c r="Z36" s="215"/>
    </row>
    <row r="37" spans="1:26" ht="30" x14ac:dyDescent="0.25">
      <c r="A37" s="215"/>
      <c r="B37" s="81" t="s">
        <v>517</v>
      </c>
      <c r="C37" s="79">
        <v>0</v>
      </c>
      <c r="D37" s="79">
        <v>0</v>
      </c>
      <c r="E37" s="79">
        <v>0</v>
      </c>
      <c r="F37" s="79">
        <f t="shared" si="3"/>
        <v>0</v>
      </c>
      <c r="G37" s="79"/>
      <c r="H37" s="79"/>
      <c r="I37" s="79"/>
      <c r="J37" s="79"/>
      <c r="K37" s="142"/>
      <c r="L37" s="142"/>
      <c r="M37" s="215"/>
      <c r="N37" s="215"/>
      <c r="O37" s="215"/>
      <c r="P37" s="215"/>
      <c r="Q37" s="215"/>
      <c r="R37" s="215"/>
      <c r="S37" s="215"/>
      <c r="T37" s="215"/>
      <c r="U37" s="215"/>
      <c r="V37" s="215"/>
      <c r="W37" s="215"/>
      <c r="X37" s="215"/>
      <c r="Y37" s="215"/>
      <c r="Z37" s="215"/>
    </row>
    <row r="38" spans="1:26" ht="30" x14ac:dyDescent="0.25">
      <c r="A38" s="215"/>
      <c r="B38" s="81" t="s">
        <v>518</v>
      </c>
      <c r="C38" s="79">
        <v>0</v>
      </c>
      <c r="D38" s="79">
        <v>0</v>
      </c>
      <c r="E38" s="79">
        <v>0</v>
      </c>
      <c r="F38" s="79">
        <f t="shared" si="3"/>
        <v>0</v>
      </c>
      <c r="G38" s="79"/>
      <c r="H38" s="79"/>
      <c r="I38" s="79"/>
      <c r="J38" s="79"/>
      <c r="K38" s="142"/>
      <c r="L38" s="142"/>
      <c r="M38" s="215"/>
      <c r="N38" s="215"/>
      <c r="O38" s="215"/>
      <c r="P38" s="215"/>
      <c r="Q38" s="215"/>
      <c r="R38" s="215"/>
      <c r="S38" s="215"/>
      <c r="T38" s="215"/>
      <c r="U38" s="215"/>
      <c r="V38" s="215"/>
      <c r="W38" s="215"/>
      <c r="X38" s="215"/>
      <c r="Y38" s="215"/>
      <c r="Z38" s="215"/>
    </row>
    <row r="39" spans="1:26" ht="30" x14ac:dyDescent="0.25">
      <c r="A39" s="81" t="s">
        <v>581</v>
      </c>
      <c r="B39" s="81"/>
      <c r="C39" s="79">
        <f>SUM(C40:C40)</f>
        <v>0</v>
      </c>
      <c r="D39" s="79">
        <f t="shared" ref="D39:E39" si="4">SUM(D40:D40)</f>
        <v>0</v>
      </c>
      <c r="E39" s="79">
        <f t="shared" si="4"/>
        <v>0</v>
      </c>
      <c r="F39" s="79">
        <f>SUM(F40:F40)</f>
        <v>0</v>
      </c>
      <c r="G39" s="79"/>
      <c r="H39" s="79"/>
      <c r="I39" s="79"/>
      <c r="J39" s="79"/>
      <c r="K39" s="215"/>
      <c r="L39" s="215"/>
      <c r="M39" s="215"/>
      <c r="N39" s="215"/>
      <c r="O39" s="215"/>
      <c r="P39" s="215"/>
      <c r="Q39" s="215"/>
      <c r="R39" s="215"/>
      <c r="S39" s="215"/>
      <c r="T39" s="215"/>
      <c r="U39" s="215"/>
      <c r="V39" s="215"/>
      <c r="W39" s="215"/>
      <c r="X39" s="215"/>
      <c r="Y39" s="215"/>
      <c r="Z39" s="215"/>
    </row>
    <row r="40" spans="1:26" ht="30" x14ac:dyDescent="0.25">
      <c r="A40" s="215" t="s">
        <v>582</v>
      </c>
      <c r="B40" s="81" t="s">
        <v>515</v>
      </c>
      <c r="C40" s="79">
        <v>0</v>
      </c>
      <c r="D40" s="79">
        <v>0</v>
      </c>
      <c r="E40" s="79">
        <v>0</v>
      </c>
      <c r="F40" s="79">
        <v>0</v>
      </c>
      <c r="G40" s="79"/>
      <c r="H40" s="79"/>
      <c r="I40" s="79"/>
      <c r="J40" s="79"/>
      <c r="K40" s="142"/>
      <c r="L40" s="142"/>
      <c r="M40" s="215"/>
      <c r="N40" s="215"/>
      <c r="O40" s="215"/>
      <c r="P40" s="215"/>
      <c r="Q40" s="215"/>
      <c r="R40" s="215"/>
      <c r="S40" s="215"/>
      <c r="T40" s="215"/>
      <c r="U40" s="215"/>
      <c r="V40" s="215"/>
      <c r="W40" s="215"/>
      <c r="X40" s="215"/>
      <c r="Y40" s="215"/>
      <c r="Z40" s="215"/>
    </row>
    <row r="41" spans="1:26" ht="30" x14ac:dyDescent="0.25">
      <c r="A41" s="215"/>
      <c r="B41" s="81" t="s">
        <v>516</v>
      </c>
      <c r="C41" s="79">
        <v>0</v>
      </c>
      <c r="D41" s="79">
        <v>0</v>
      </c>
      <c r="E41" s="79">
        <v>0</v>
      </c>
      <c r="F41" s="79">
        <v>0</v>
      </c>
      <c r="G41" s="79"/>
      <c r="H41" s="79"/>
      <c r="I41" s="79"/>
      <c r="J41" s="79"/>
      <c r="K41" s="142"/>
      <c r="L41" s="142"/>
      <c r="M41" s="215"/>
      <c r="N41" s="215"/>
      <c r="O41" s="215"/>
      <c r="P41" s="215"/>
      <c r="Q41" s="215"/>
      <c r="R41" s="215"/>
      <c r="S41" s="215"/>
      <c r="T41" s="215"/>
      <c r="U41" s="215"/>
      <c r="V41" s="215"/>
      <c r="W41" s="215"/>
      <c r="X41" s="215"/>
      <c r="Y41" s="215"/>
      <c r="Z41" s="215"/>
    </row>
    <row r="42" spans="1:26" ht="30" x14ac:dyDescent="0.25">
      <c r="A42" s="215"/>
      <c r="B42" s="81" t="s">
        <v>511</v>
      </c>
      <c r="C42" s="79">
        <v>0</v>
      </c>
      <c r="D42" s="79">
        <v>0</v>
      </c>
      <c r="E42" s="79">
        <v>0</v>
      </c>
      <c r="F42" s="79">
        <v>0</v>
      </c>
      <c r="G42" s="79"/>
      <c r="H42" s="79"/>
      <c r="I42" s="79"/>
      <c r="J42" s="79"/>
      <c r="K42" s="142"/>
      <c r="L42" s="142"/>
      <c r="M42" s="215"/>
      <c r="N42" s="215"/>
      <c r="O42" s="215"/>
      <c r="P42" s="215"/>
      <c r="Q42" s="215"/>
      <c r="R42" s="215"/>
      <c r="S42" s="215"/>
      <c r="T42" s="215"/>
      <c r="U42" s="215"/>
      <c r="V42" s="215"/>
      <c r="W42" s="215"/>
      <c r="X42" s="215"/>
      <c r="Y42" s="215"/>
      <c r="Z42" s="215"/>
    </row>
    <row r="43" spans="1:26" ht="30" x14ac:dyDescent="0.25">
      <c r="A43" s="215"/>
      <c r="B43" s="81" t="s">
        <v>517</v>
      </c>
      <c r="C43" s="79">
        <v>0</v>
      </c>
      <c r="D43" s="79">
        <v>0</v>
      </c>
      <c r="E43" s="79">
        <v>0</v>
      </c>
      <c r="F43" s="79">
        <v>0</v>
      </c>
      <c r="G43" s="79"/>
      <c r="H43" s="79"/>
      <c r="I43" s="79"/>
      <c r="J43" s="79"/>
      <c r="K43" s="142"/>
      <c r="L43" s="142"/>
      <c r="M43" s="215"/>
      <c r="N43" s="215"/>
      <c r="O43" s="215"/>
      <c r="P43" s="215"/>
      <c r="Q43" s="215"/>
      <c r="R43" s="215"/>
      <c r="S43" s="215"/>
      <c r="T43" s="215"/>
      <c r="U43" s="215"/>
      <c r="V43" s="215"/>
      <c r="W43" s="215"/>
      <c r="X43" s="215"/>
      <c r="Y43" s="215"/>
      <c r="Z43" s="215"/>
    </row>
    <row r="44" spans="1:26" ht="30" x14ac:dyDescent="0.25">
      <c r="A44" s="215"/>
      <c r="B44" s="81" t="s">
        <v>518</v>
      </c>
      <c r="C44" s="79">
        <v>0</v>
      </c>
      <c r="D44" s="79">
        <v>0</v>
      </c>
      <c r="E44" s="79">
        <v>0</v>
      </c>
      <c r="F44" s="79">
        <v>0</v>
      </c>
      <c r="G44" s="79"/>
      <c r="H44" s="79"/>
      <c r="I44" s="79"/>
      <c r="J44" s="79"/>
      <c r="K44" s="142"/>
      <c r="L44" s="142"/>
      <c r="M44" s="215"/>
      <c r="N44" s="215"/>
      <c r="O44" s="215"/>
      <c r="P44" s="215"/>
      <c r="Q44" s="215"/>
      <c r="R44" s="215"/>
      <c r="S44" s="215"/>
      <c r="T44" s="215"/>
      <c r="U44" s="215"/>
      <c r="V44" s="215"/>
      <c r="W44" s="215"/>
      <c r="X44" s="215"/>
      <c r="Y44" s="215"/>
      <c r="Z44" s="2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R29" sqref="Q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0" t="e">
        <f>#REF!</f>
        <v>#REF!</v>
      </c>
      <c r="B5" s="360"/>
      <c r="C5" s="360"/>
      <c r="D5" s="360"/>
      <c r="E5" s="360"/>
      <c r="F5" s="360"/>
      <c r="G5" s="360"/>
      <c r="H5" s="360"/>
      <c r="I5" s="360"/>
      <c r="J5" s="360"/>
      <c r="K5" s="360"/>
      <c r="L5" s="360"/>
      <c r="M5" s="360"/>
      <c r="N5" s="360"/>
      <c r="O5" s="360"/>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1" t="str">
        <f>'1. паспорт местоположение'!A9:C9</f>
        <v xml:space="preserve"> АО "Россети Тюмень" </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1" t="str">
        <f>'1. паспорт местоположение'!A12:C12</f>
        <v>N_TP1200.VL.0044</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90.75" customHeight="1" x14ac:dyDescent="0.2">
      <c r="A15" s="31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9" t="s">
        <v>421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61" t="s">
        <v>85</v>
      </c>
      <c r="F19" s="362"/>
      <c r="G19" s="362"/>
      <c r="H19" s="362"/>
      <c r="I19" s="363"/>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36" t="s">
        <v>83</v>
      </c>
      <c r="F20" s="36" t="s">
        <v>82</v>
      </c>
      <c r="G20" s="36" t="s">
        <v>81</v>
      </c>
      <c r="H20" s="36" t="s">
        <v>80</v>
      </c>
      <c r="I20" s="36" t="s">
        <v>79</v>
      </c>
      <c r="J20" s="36" t="s">
        <v>78</v>
      </c>
      <c r="K20" s="36" t="s">
        <v>3</v>
      </c>
      <c r="L20" s="44" t="s">
        <v>2</v>
      </c>
      <c r="M20" s="43" t="s">
        <v>234</v>
      </c>
      <c r="N20" s="43" t="s">
        <v>77</v>
      </c>
      <c r="O20" s="43" t="s">
        <v>76</v>
      </c>
      <c r="P20" s="26"/>
      <c r="Q20" s="26"/>
      <c r="R20" s="26"/>
      <c r="S20" s="26"/>
      <c r="T20" s="26"/>
      <c r="U20" s="26"/>
      <c r="V20" s="26"/>
      <c r="W20" s="26"/>
      <c r="X20" s="25"/>
      <c r="Y20" s="25"/>
      <c r="Z20" s="25"/>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3" customFormat="1" ht="33" customHeight="1" x14ac:dyDescent="0.2">
      <c r="A22" s="40"/>
      <c r="B22" s="42"/>
      <c r="C22" s="28"/>
      <c r="D22" s="28"/>
      <c r="E22" s="28"/>
      <c r="F22" s="28"/>
      <c r="G22" s="28"/>
      <c r="H22" s="28"/>
      <c r="I22" s="28"/>
      <c r="J22" s="39"/>
      <c r="K22" s="39"/>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23" sqref="A23"/>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1" spans="1:111" s="243" customFormat="1" ht="12.75" customHeight="1" x14ac:dyDescent="0.2">
      <c r="A1" s="364"/>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242"/>
      <c r="AM1" s="242"/>
      <c r="AN1" s="242"/>
      <c r="AO1" s="242"/>
      <c r="AP1" s="242"/>
      <c r="AQ1" s="242"/>
      <c r="AR1" s="242"/>
      <c r="AS1" s="242"/>
      <c r="AT1" s="242"/>
      <c r="AU1" s="242"/>
      <c r="AV1" s="242"/>
      <c r="AW1" s="35" t="s">
        <v>68</v>
      </c>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242"/>
      <c r="CR1" s="242"/>
      <c r="CS1" s="242"/>
      <c r="CT1" s="242"/>
      <c r="CU1" s="242"/>
      <c r="CV1" s="242"/>
      <c r="CW1" s="242"/>
      <c r="CX1" s="242"/>
      <c r="CY1" s="242"/>
      <c r="CZ1" s="242"/>
      <c r="DA1" s="242"/>
      <c r="DB1" s="242"/>
      <c r="DC1" s="242"/>
      <c r="DD1" s="242"/>
      <c r="DE1" s="242"/>
      <c r="DF1" s="242"/>
      <c r="DG1" s="242"/>
    </row>
    <row r="2" spans="1:111" s="243" customFormat="1" ht="12.75" customHeight="1" x14ac:dyDescent="0.3">
      <c r="A2" s="364"/>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242"/>
      <c r="AM2" s="242"/>
      <c r="AN2" s="242"/>
      <c r="AO2" s="242"/>
      <c r="AP2" s="242"/>
      <c r="AQ2" s="242"/>
      <c r="AR2" s="242"/>
      <c r="AS2" s="242"/>
      <c r="AT2" s="242"/>
      <c r="AU2" s="242"/>
      <c r="AV2" s="242"/>
      <c r="AW2" s="15" t="s">
        <v>9</v>
      </c>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row>
    <row r="3" spans="1:111" ht="18.75" x14ac:dyDescent="0.3">
      <c r="A3" s="364"/>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W3" s="15" t="s">
        <v>636</v>
      </c>
    </row>
    <row r="4" spans="1:111" ht="18.75" x14ac:dyDescent="0.3">
      <c r="A4" s="304"/>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304"/>
      <c r="AI4" s="304"/>
      <c r="AJ4" s="304"/>
      <c r="AK4" s="304"/>
      <c r="AW4" s="15"/>
    </row>
    <row r="5" spans="1:111" s="298" customFormat="1" ht="18.75" customHeigh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111" s="298" customFormat="1" ht="18.75" x14ac:dyDescent="0.3">
      <c r="A6" s="17"/>
      <c r="I6" s="16"/>
      <c r="J6" s="16"/>
      <c r="K6" s="15"/>
    </row>
    <row r="7" spans="1:111" s="298"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111" s="298" customFormat="1" ht="18.75" x14ac:dyDescent="0.2">
      <c r="A8" s="295"/>
      <c r="B8" s="295"/>
      <c r="C8" s="295"/>
      <c r="D8" s="295"/>
      <c r="E8" s="295"/>
      <c r="F8" s="295"/>
      <c r="G8" s="295"/>
      <c r="H8" s="295"/>
      <c r="I8" s="295"/>
      <c r="J8" s="295"/>
      <c r="K8" s="295"/>
      <c r="L8" s="124"/>
      <c r="M8" s="124"/>
      <c r="N8" s="124"/>
      <c r="O8" s="124"/>
      <c r="P8" s="124"/>
      <c r="Q8" s="124"/>
      <c r="R8" s="124"/>
      <c r="S8" s="124"/>
      <c r="T8" s="124"/>
      <c r="U8" s="124"/>
      <c r="V8" s="124"/>
      <c r="W8" s="124"/>
      <c r="X8" s="124"/>
      <c r="Y8" s="124"/>
    </row>
    <row r="9" spans="1:111" s="298" customFormat="1" ht="18.75" customHeight="1" x14ac:dyDescent="0.2">
      <c r="A9" s="366" t="s">
        <v>624</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111" s="298"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111" s="298" customFormat="1" ht="18.75" x14ac:dyDescent="0.2">
      <c r="A11" s="295"/>
      <c r="B11" s="295"/>
      <c r="C11" s="295"/>
      <c r="D11" s="295"/>
      <c r="E11" s="295"/>
      <c r="F11" s="295"/>
      <c r="G11" s="295"/>
      <c r="H11" s="295"/>
      <c r="I11" s="295"/>
      <c r="J11" s="295"/>
      <c r="K11" s="295"/>
      <c r="L11" s="124"/>
      <c r="M11" s="124"/>
      <c r="N11" s="124"/>
      <c r="O11" s="124"/>
      <c r="P11" s="124"/>
      <c r="Q11" s="124"/>
      <c r="R11" s="124"/>
      <c r="S11" s="124"/>
      <c r="T11" s="124"/>
      <c r="U11" s="124"/>
      <c r="V11" s="124"/>
      <c r="W11" s="124"/>
      <c r="X11" s="124"/>
      <c r="Y11" s="124"/>
    </row>
    <row r="12" spans="1:111" s="298" customFormat="1" ht="18.75" customHeight="1" x14ac:dyDescent="0.2">
      <c r="A12" s="367" t="str">
        <f>'1. паспорт местоположение'!A12:C12</f>
        <v>N_TP1200.VL.0044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111" s="298"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111" s="300"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111" s="299" customFormat="1" ht="54" customHeight="1" x14ac:dyDescent="0.2">
      <c r="A15" s="377"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111" s="299"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299"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61" s="299" customFormat="1" ht="15" customHeight="1" x14ac:dyDescent="0.2">
      <c r="A18" s="311" t="s">
        <v>422</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61" s="298" customFormat="1" ht="18.75" customHeight="1" x14ac:dyDescent="0.2">
      <c r="A19" s="18"/>
      <c r="I19" s="16"/>
      <c r="J19" s="16"/>
      <c r="K19" s="35"/>
      <c r="AR19" s="35"/>
    </row>
    <row r="20" spans="1:61" s="298" customFormat="1" ht="18.75" customHeight="1" x14ac:dyDescent="0.3">
      <c r="A20" s="18"/>
      <c r="I20" s="16"/>
      <c r="J20" s="16"/>
      <c r="K20" s="15"/>
      <c r="AR20" s="15"/>
    </row>
    <row r="21" spans="1:61" s="298" customFormat="1" ht="18.75" x14ac:dyDescent="0.3">
      <c r="A21" s="17"/>
      <c r="I21" s="16"/>
      <c r="J21" s="16"/>
      <c r="K21" s="15"/>
      <c r="AR21" s="15"/>
    </row>
    <row r="22" spans="1:61" s="298" customFormat="1" ht="18.75" x14ac:dyDescent="0.3">
      <c r="A22" s="17"/>
      <c r="I22" s="16"/>
      <c r="J22" s="16"/>
      <c r="K22" s="15"/>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47"/>
      <c r="BE23" s="248"/>
      <c r="BF23" s="248"/>
      <c r="BG23" s="248"/>
      <c r="BH23" s="248"/>
      <c r="BI23" s="248"/>
    </row>
    <row r="24" spans="1:61" ht="18.75" customHeight="1" thickBot="1" x14ac:dyDescent="0.3">
      <c r="A24" s="249" t="s">
        <v>292</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N24" s="251"/>
      <c r="AO24" s="252"/>
      <c r="AP24" s="252"/>
      <c r="AQ24" s="252"/>
      <c r="AR24" s="252"/>
    </row>
    <row r="25" spans="1:61" ht="18.75" customHeight="1" x14ac:dyDescent="0.25">
      <c r="A25" s="378" t="s">
        <v>625</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80"/>
      <c r="AK25" s="381">
        <f>'6.2. Паспорт фин осв ввод'!D30*1000000</f>
        <v>98773279.219999999</v>
      </c>
      <c r="AL25" s="382"/>
      <c r="AN25" s="245" t="s">
        <v>291</v>
      </c>
      <c r="AO25" s="253"/>
      <c r="AP25" s="253"/>
    </row>
    <row r="26" spans="1:61" ht="15.75" customHeight="1" x14ac:dyDescent="0.25">
      <c r="A26" s="368" t="s">
        <v>290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70"/>
      <c r="AK26" s="371"/>
      <c r="AL26" s="372"/>
      <c r="AN26" s="373" t="s">
        <v>289</v>
      </c>
      <c r="AO26" s="374"/>
      <c r="AP26" s="254">
        <f>SUM(AK95:CQ95)</f>
        <v>0</v>
      </c>
    </row>
    <row r="27" spans="1:61" x14ac:dyDescent="0.25">
      <c r="A27" s="368" t="s">
        <v>288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5">
        <v>49</v>
      </c>
      <c r="AL27" s="376"/>
      <c r="AN27" s="373" t="s">
        <v>287</v>
      </c>
      <c r="AO27" s="374"/>
      <c r="AP27" s="254" t="str">
        <f>IF(SUM(AK96:CQ96)=0,"не окупается",SUM(AK96:CQ96))</f>
        <v>не окупается</v>
      </c>
    </row>
    <row r="28" spans="1:61" ht="15" customHeight="1" x14ac:dyDescent="0.25">
      <c r="A28" s="368" t="s">
        <v>286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5">
        <v>1</v>
      </c>
      <c r="AL28" s="376"/>
      <c r="AN28" s="373" t="s">
        <v>626</v>
      </c>
      <c r="AO28" s="374"/>
      <c r="AP28" s="255">
        <f>AW93</f>
        <v>73339220.780000001</v>
      </c>
      <c r="AU28" s="256"/>
      <c r="AW28" s="257"/>
      <c r="AX28" s="257"/>
    </row>
    <row r="29" spans="1:61" ht="15" customHeight="1" x14ac:dyDescent="0.25">
      <c r="A29" s="368" t="s">
        <v>285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83">
        <f>AM52*1000/1.2</f>
        <v>0</v>
      </c>
      <c r="AL29" s="384"/>
      <c r="AN29" s="373" t="s">
        <v>627</v>
      </c>
      <c r="AO29" s="374"/>
      <c r="AP29" s="258" t="str">
        <f>IF(AP28&gt;0,"да","нет")</f>
        <v>да</v>
      </c>
      <c r="AU29" s="256"/>
    </row>
    <row r="30" spans="1:61" ht="15" customHeight="1" x14ac:dyDescent="0.25">
      <c r="A30" s="368" t="s">
        <v>628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70"/>
      <c r="AK30" s="383">
        <v>1</v>
      </c>
      <c r="AL30" s="384"/>
      <c r="AU30" s="256"/>
    </row>
    <row r="31" spans="1:61" x14ac:dyDescent="0.25">
      <c r="A31" s="368" t="s">
        <v>284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70"/>
      <c r="AK31" s="385">
        <v>1</v>
      </c>
      <c r="AL31" s="386"/>
      <c r="AU31" s="256"/>
    </row>
    <row r="32" spans="1:61" x14ac:dyDescent="0.25">
      <c r="A32" s="368" t="s">
        <v>268</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70"/>
      <c r="AK32" s="385">
        <f>-AM68</f>
        <v>0</v>
      </c>
      <c r="AL32" s="386"/>
    </row>
    <row r="33" spans="1:95" x14ac:dyDescent="0.25">
      <c r="A33" s="368" t="s">
        <v>283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70"/>
      <c r="AK33" s="385">
        <v>1</v>
      </c>
      <c r="AL33" s="386"/>
    </row>
    <row r="34" spans="1:95" x14ac:dyDescent="0.25">
      <c r="A34" s="368" t="s">
        <v>282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70"/>
      <c r="AK34" s="385">
        <v>1</v>
      </c>
      <c r="AL34" s="386"/>
    </row>
    <row r="35" spans="1:95"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70"/>
      <c r="AK35" s="389"/>
      <c r="AL35" s="390"/>
    </row>
    <row r="36" spans="1:95" x14ac:dyDescent="0.25">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70"/>
      <c r="AK36" s="387">
        <v>0.2</v>
      </c>
      <c r="AL36" s="388"/>
    </row>
    <row r="37" spans="1:95" x14ac:dyDescent="0.25">
      <c r="A37" s="368" t="s">
        <v>528</v>
      </c>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70"/>
      <c r="AK37" s="385">
        <v>0</v>
      </c>
      <c r="AL37" s="386"/>
    </row>
    <row r="38" spans="1:95" x14ac:dyDescent="0.25">
      <c r="A38" s="368" t="s">
        <v>281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70"/>
      <c r="AK38" s="389"/>
      <c r="AL38" s="390"/>
    </row>
    <row r="39" spans="1:95" x14ac:dyDescent="0.25">
      <c r="A39" s="368" t="s">
        <v>280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70"/>
      <c r="AK39" s="391">
        <v>0</v>
      </c>
      <c r="AL39" s="392"/>
    </row>
    <row r="40" spans="1:95" x14ac:dyDescent="0.25">
      <c r="A40" s="368" t="s">
        <v>563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70"/>
      <c r="AK40" s="389"/>
      <c r="AL40" s="390"/>
    </row>
    <row r="41" spans="1:95" x14ac:dyDescent="0.25">
      <c r="A41" s="368" t="s">
        <v>279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70"/>
      <c r="AK41" s="387">
        <v>0</v>
      </c>
      <c r="AL41" s="388"/>
    </row>
    <row r="42" spans="1:95" x14ac:dyDescent="0.25">
      <c r="A42" s="368" t="s">
        <v>278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70"/>
      <c r="AK42" s="387">
        <v>0</v>
      </c>
      <c r="AL42" s="388"/>
    </row>
    <row r="43" spans="1:95" x14ac:dyDescent="0.25">
      <c r="A43" s="368" t="s">
        <v>277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70"/>
      <c r="AK43" s="387">
        <v>0</v>
      </c>
      <c r="AL43" s="388"/>
      <c r="BJ43" s="259"/>
    </row>
    <row r="44" spans="1:95" x14ac:dyDescent="0.25">
      <c r="A44" s="368" t="s">
        <v>276</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70"/>
      <c r="AK44" s="387">
        <v>0.14080000000000001</v>
      </c>
      <c r="AL44" s="388"/>
      <c r="BE44" s="260"/>
      <c r="BF44" s="260"/>
      <c r="BG44" s="260"/>
      <c r="BH44" s="260"/>
      <c r="BI44" s="260"/>
      <c r="BJ44" s="260"/>
    </row>
    <row r="45" spans="1:95" x14ac:dyDescent="0.25">
      <c r="A45" s="368" t="s">
        <v>275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70"/>
      <c r="AK45" s="387">
        <f>1-AK43</f>
        <v>1</v>
      </c>
      <c r="AL45" s="388"/>
    </row>
    <row r="46" spans="1:95" ht="16.5" thickBot="1" x14ac:dyDescent="0.3">
      <c r="A46" s="400" t="s">
        <v>564</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03">
        <f>AK45*AK44+AK43*AK42*(1-AK36)</f>
        <v>0.14080000000000001</v>
      </c>
      <c r="AL46" s="404"/>
    </row>
    <row r="47" spans="1:95" x14ac:dyDescent="0.25">
      <c r="A47" s="405" t="s">
        <v>274</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v>2025</v>
      </c>
      <c r="AL47" s="409"/>
      <c r="AM47" s="261">
        <v>2026</v>
      </c>
      <c r="AN47" s="262">
        <v>2027</v>
      </c>
      <c r="AO47" s="262">
        <v>2028</v>
      </c>
      <c r="AP47" s="262">
        <v>2029</v>
      </c>
      <c r="AQ47" s="262">
        <v>2030</v>
      </c>
      <c r="AR47" s="262">
        <v>2031</v>
      </c>
      <c r="AS47" s="262">
        <v>2032</v>
      </c>
      <c r="AT47" s="262">
        <v>2033</v>
      </c>
      <c r="AU47" s="262">
        <v>2034</v>
      </c>
      <c r="AV47" s="262">
        <v>2035</v>
      </c>
      <c r="AW47" s="262">
        <v>2036</v>
      </c>
      <c r="AX47" s="262">
        <v>2037</v>
      </c>
      <c r="AY47" s="262">
        <v>2038</v>
      </c>
      <c r="AZ47" s="262">
        <v>2039</v>
      </c>
      <c r="BA47" s="262">
        <v>2040</v>
      </c>
      <c r="BB47" s="262">
        <v>2041</v>
      </c>
      <c r="BC47" s="262">
        <v>2042</v>
      </c>
      <c r="BD47" s="262">
        <v>2043</v>
      </c>
      <c r="BE47" s="262">
        <v>2044</v>
      </c>
      <c r="BF47" s="262">
        <v>2045</v>
      </c>
      <c r="BG47" s="262">
        <v>2046</v>
      </c>
      <c r="BH47" s="262">
        <v>2047</v>
      </c>
      <c r="BI47" s="262">
        <v>2048</v>
      </c>
      <c r="BJ47" s="262">
        <v>2049</v>
      </c>
      <c r="BK47" s="262">
        <v>2050</v>
      </c>
      <c r="BL47" s="262">
        <v>2051</v>
      </c>
      <c r="BM47" s="262">
        <v>2052</v>
      </c>
      <c r="BN47" s="262">
        <v>2053</v>
      </c>
      <c r="BO47" s="262">
        <v>2054</v>
      </c>
      <c r="BP47" s="262">
        <v>2055</v>
      </c>
      <c r="BQ47" s="262">
        <v>2056</v>
      </c>
      <c r="BR47" s="262">
        <v>2057</v>
      </c>
      <c r="BS47" s="262">
        <v>2058</v>
      </c>
      <c r="BT47" s="262">
        <v>2059</v>
      </c>
      <c r="BU47" s="262">
        <v>2060</v>
      </c>
      <c r="BV47" s="262">
        <v>2061</v>
      </c>
      <c r="BW47" s="262">
        <v>2062</v>
      </c>
      <c r="BX47" s="262">
        <v>2063</v>
      </c>
      <c r="BY47" s="262">
        <v>2064</v>
      </c>
      <c r="BZ47" s="262">
        <v>2065</v>
      </c>
      <c r="CA47" s="262">
        <v>2066</v>
      </c>
      <c r="CB47" s="262">
        <v>2067</v>
      </c>
      <c r="CC47" s="262">
        <v>2068</v>
      </c>
      <c r="CD47" s="262">
        <v>2069</v>
      </c>
      <c r="CE47" s="262">
        <v>2070</v>
      </c>
      <c r="CF47" s="262">
        <v>2071</v>
      </c>
      <c r="CG47" s="262">
        <v>2072</v>
      </c>
      <c r="CH47" s="262">
        <v>2073</v>
      </c>
      <c r="CI47" s="262">
        <v>2074</v>
      </c>
      <c r="CJ47" s="262">
        <v>2075</v>
      </c>
      <c r="CK47" s="262">
        <v>2076</v>
      </c>
      <c r="CL47" s="262">
        <v>2077</v>
      </c>
      <c r="CM47" s="262">
        <v>2078</v>
      </c>
      <c r="CN47" s="262">
        <v>2079</v>
      </c>
      <c r="CO47" s="262">
        <v>2080</v>
      </c>
      <c r="CP47" s="262">
        <v>2081</v>
      </c>
      <c r="CQ47" s="262">
        <v>2082</v>
      </c>
    </row>
    <row r="48" spans="1:95" outlineLevel="1" x14ac:dyDescent="0.25">
      <c r="A48" s="368" t="s">
        <v>273</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70"/>
      <c r="AK48" s="393">
        <v>0.04</v>
      </c>
      <c r="AL48" s="394"/>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c r="BA48" s="263">
        <v>0.04</v>
      </c>
      <c r="BB48" s="263">
        <v>0.04</v>
      </c>
      <c r="BC48" s="263">
        <v>0.04</v>
      </c>
      <c r="BD48" s="263">
        <v>0.04</v>
      </c>
      <c r="BE48" s="263">
        <v>0.04</v>
      </c>
      <c r="BF48" s="263">
        <v>0.04</v>
      </c>
      <c r="BG48" s="263">
        <v>0.04</v>
      </c>
      <c r="BH48" s="263">
        <v>0.04</v>
      </c>
      <c r="BI48" s="263">
        <v>0.04</v>
      </c>
      <c r="BJ48" s="263">
        <v>0.04</v>
      </c>
      <c r="BK48" s="263">
        <v>0.04</v>
      </c>
      <c r="BL48" s="263">
        <v>0.04</v>
      </c>
      <c r="BM48" s="263">
        <v>0.04</v>
      </c>
      <c r="BN48" s="263">
        <v>0.04</v>
      </c>
      <c r="BO48" s="263">
        <v>0.04</v>
      </c>
      <c r="BP48" s="263">
        <v>0.04</v>
      </c>
      <c r="BQ48" s="263">
        <v>0.04</v>
      </c>
      <c r="BR48" s="263">
        <v>0.04</v>
      </c>
      <c r="BS48" s="263">
        <v>0.04</v>
      </c>
      <c r="BT48" s="263">
        <v>0.04</v>
      </c>
      <c r="BU48" s="263">
        <v>0.04</v>
      </c>
      <c r="BV48" s="263">
        <v>0.04</v>
      </c>
      <c r="BW48" s="263">
        <v>0.04</v>
      </c>
      <c r="BX48" s="263">
        <v>0.04</v>
      </c>
      <c r="BY48" s="263">
        <v>0.04</v>
      </c>
      <c r="BZ48" s="263">
        <v>0.04</v>
      </c>
      <c r="CA48" s="263">
        <v>0.04</v>
      </c>
      <c r="CB48" s="263">
        <v>0.04</v>
      </c>
      <c r="CC48" s="263">
        <v>0.04</v>
      </c>
      <c r="CD48" s="263">
        <v>0.04</v>
      </c>
      <c r="CE48" s="263">
        <v>0.04</v>
      </c>
      <c r="CF48" s="263">
        <v>0.04</v>
      </c>
      <c r="CG48" s="263">
        <v>0.04</v>
      </c>
      <c r="CH48" s="263">
        <v>0.04</v>
      </c>
      <c r="CI48" s="263">
        <v>0.04</v>
      </c>
      <c r="CJ48" s="263">
        <v>0.04</v>
      </c>
      <c r="CK48" s="263">
        <v>0.04</v>
      </c>
      <c r="CL48" s="263">
        <v>0.04</v>
      </c>
      <c r="CM48" s="263">
        <v>0.04</v>
      </c>
      <c r="CN48" s="263">
        <v>0.04</v>
      </c>
      <c r="CO48" s="263">
        <v>0.04</v>
      </c>
      <c r="CP48" s="263">
        <v>0.04</v>
      </c>
      <c r="CQ48" s="263">
        <v>0.04</v>
      </c>
    </row>
    <row r="49" spans="1:95" outlineLevel="1" x14ac:dyDescent="0.25">
      <c r="A49" s="368" t="s">
        <v>272</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70"/>
      <c r="AK49" s="393">
        <f>AK48</f>
        <v>0.04</v>
      </c>
      <c r="AL49" s="394"/>
      <c r="AM49" s="263">
        <f>(1+AK49)*(1+AM48)-1</f>
        <v>8.1600000000000117E-2</v>
      </c>
      <c r="AN49" s="264">
        <f>(1+AM49)*(1+AN48)-1</f>
        <v>0.12486400000000009</v>
      </c>
      <c r="AO49" s="264">
        <f t="shared" ref="AO49:CQ49" si="0">(1+AN49)*(1+AO48)-1</f>
        <v>0.16985856000000021</v>
      </c>
      <c r="AP49" s="264">
        <f t="shared" si="0"/>
        <v>0.21665290240000035</v>
      </c>
      <c r="AQ49" s="264">
        <f t="shared" si="0"/>
        <v>0.26531901849600037</v>
      </c>
      <c r="AR49" s="264">
        <f t="shared" si="0"/>
        <v>0.31593177923584048</v>
      </c>
      <c r="AS49" s="264">
        <f t="shared" si="0"/>
        <v>0.3685690504052741</v>
      </c>
      <c r="AT49" s="264">
        <f t="shared" si="0"/>
        <v>0.42331181242148519</v>
      </c>
      <c r="AU49" s="264">
        <f t="shared" si="0"/>
        <v>0.48024428491834459</v>
      </c>
      <c r="AV49" s="264">
        <f t="shared" si="0"/>
        <v>0.53945405631507848</v>
      </c>
      <c r="AW49" s="264">
        <f t="shared" si="0"/>
        <v>0.60103221856768174</v>
      </c>
      <c r="AX49" s="264">
        <f t="shared" si="0"/>
        <v>0.66507350731038906</v>
      </c>
      <c r="AY49" s="264">
        <f t="shared" si="0"/>
        <v>0.73167644760280459</v>
      </c>
      <c r="AZ49" s="264">
        <f t="shared" si="0"/>
        <v>0.80094350550691673</v>
      </c>
      <c r="BA49" s="264">
        <f t="shared" si="0"/>
        <v>0.87298124572719349</v>
      </c>
      <c r="BB49" s="264">
        <f t="shared" si="0"/>
        <v>0.94790049555628131</v>
      </c>
      <c r="BC49" s="264">
        <f t="shared" si="0"/>
        <v>1.0258165153785326</v>
      </c>
      <c r="BD49" s="264">
        <f>(1+BC49)*(1+BD48)-1</f>
        <v>1.1068491759936738</v>
      </c>
      <c r="BE49" s="264">
        <f t="shared" si="0"/>
        <v>1.1911231430334208</v>
      </c>
      <c r="BF49" s="264">
        <f t="shared" si="0"/>
        <v>1.2787680687547578</v>
      </c>
      <c r="BG49" s="264">
        <f t="shared" si="0"/>
        <v>1.369918791504948</v>
      </c>
      <c r="BH49" s="264">
        <f t="shared" si="0"/>
        <v>1.4647155431651462</v>
      </c>
      <c r="BI49" s="264">
        <f t="shared" si="0"/>
        <v>1.5633041648917523</v>
      </c>
      <c r="BJ49" s="264">
        <f t="shared" si="0"/>
        <v>1.6658363314874225</v>
      </c>
      <c r="BK49" s="264">
        <f t="shared" si="0"/>
        <v>1.7724697847469195</v>
      </c>
      <c r="BL49" s="264">
        <f t="shared" si="0"/>
        <v>1.8833685761367964</v>
      </c>
      <c r="BM49" s="264">
        <f t="shared" si="0"/>
        <v>1.9987033191822685</v>
      </c>
      <c r="BN49" s="264">
        <f t="shared" si="0"/>
        <v>2.1186514519495594</v>
      </c>
      <c r="BO49" s="264">
        <f t="shared" si="0"/>
        <v>2.2433975100275418</v>
      </c>
      <c r="BP49" s="264">
        <f t="shared" si="0"/>
        <v>2.3731334104286437</v>
      </c>
      <c r="BQ49" s="264">
        <f t="shared" si="0"/>
        <v>2.5080587468457893</v>
      </c>
      <c r="BR49" s="264">
        <f t="shared" si="0"/>
        <v>2.6483810967196209</v>
      </c>
      <c r="BS49" s="264">
        <f t="shared" si="0"/>
        <v>2.7943163405884057</v>
      </c>
      <c r="BT49" s="264">
        <f t="shared" si="0"/>
        <v>2.9460889942119421</v>
      </c>
      <c r="BU49" s="264">
        <f t="shared" si="0"/>
        <v>3.1039325539804201</v>
      </c>
      <c r="BV49" s="264">
        <f t="shared" si="0"/>
        <v>3.2680898561396372</v>
      </c>
      <c r="BW49" s="264">
        <f t="shared" si="0"/>
        <v>3.438813450385223</v>
      </c>
      <c r="BX49" s="264">
        <f t="shared" si="0"/>
        <v>3.6163659884006325</v>
      </c>
      <c r="BY49" s="264">
        <f t="shared" si="0"/>
        <v>3.8010206279366576</v>
      </c>
      <c r="BZ49" s="264">
        <f t="shared" si="0"/>
        <v>3.993061453054124</v>
      </c>
      <c r="CA49" s="264">
        <f t="shared" si="0"/>
        <v>4.1927839111762895</v>
      </c>
      <c r="CB49" s="264">
        <f t="shared" si="0"/>
        <v>4.4004952676233415</v>
      </c>
      <c r="CC49" s="264">
        <f t="shared" si="0"/>
        <v>4.6165150783282751</v>
      </c>
      <c r="CD49" s="264">
        <f t="shared" si="0"/>
        <v>4.8411756814614062</v>
      </c>
      <c r="CE49" s="264">
        <f t="shared" si="0"/>
        <v>5.0748227087198625</v>
      </c>
      <c r="CF49" s="264">
        <f t="shared" si="0"/>
        <v>5.317815617068657</v>
      </c>
      <c r="CG49" s="264">
        <f t="shared" si="0"/>
        <v>5.5705282417514033</v>
      </c>
      <c r="CH49" s="264">
        <f t="shared" si="0"/>
        <v>5.8333493714214599</v>
      </c>
      <c r="CI49" s="264">
        <f t="shared" si="0"/>
        <v>6.1066833462783183</v>
      </c>
      <c r="CJ49" s="264">
        <f t="shared" si="0"/>
        <v>6.3909506801294516</v>
      </c>
      <c r="CK49" s="264">
        <f t="shared" si="0"/>
        <v>6.6865887073346295</v>
      </c>
      <c r="CL49" s="264">
        <f t="shared" si="0"/>
        <v>6.9940522556280147</v>
      </c>
      <c r="CM49" s="264">
        <f t="shared" si="0"/>
        <v>7.3138143458531353</v>
      </c>
      <c r="CN49" s="264">
        <f t="shared" si="0"/>
        <v>7.6463669196872601</v>
      </c>
      <c r="CO49" s="264">
        <f t="shared" si="0"/>
        <v>7.9922215964747512</v>
      </c>
      <c r="CP49" s="264">
        <f t="shared" si="0"/>
        <v>8.3519104603337411</v>
      </c>
      <c r="CQ49" s="264">
        <f t="shared" si="0"/>
        <v>8.7259868787470918</v>
      </c>
    </row>
    <row r="50" spans="1:95" s="245" customFormat="1" ht="16.5" thickBot="1" x14ac:dyDescent="0.3">
      <c r="A50" s="395" t="s">
        <v>629</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7"/>
      <c r="AK50" s="398">
        <f>AK51*1000</f>
        <v>172112500</v>
      </c>
      <c r="AL50" s="399"/>
      <c r="AM50" s="265">
        <v>0</v>
      </c>
      <c r="AN50" s="266">
        <v>0</v>
      </c>
      <c r="AO50" s="266">
        <v>0</v>
      </c>
      <c r="AP50" s="266">
        <v>0</v>
      </c>
      <c r="AQ50" s="266">
        <v>0</v>
      </c>
      <c r="AR50" s="266">
        <v>0</v>
      </c>
      <c r="AS50" s="266">
        <v>0</v>
      </c>
      <c r="AT50" s="266">
        <v>0</v>
      </c>
      <c r="AU50" s="266">
        <v>0</v>
      </c>
      <c r="AV50" s="266">
        <v>0</v>
      </c>
      <c r="AW50" s="266">
        <v>0</v>
      </c>
      <c r="AX50" s="266">
        <v>0</v>
      </c>
      <c r="AY50" s="266">
        <v>0</v>
      </c>
      <c r="AZ50" s="266">
        <v>0</v>
      </c>
      <c r="BA50" s="266">
        <v>0</v>
      </c>
      <c r="BB50" s="266">
        <v>0</v>
      </c>
      <c r="BC50" s="266">
        <v>0</v>
      </c>
      <c r="BD50" s="266">
        <v>0</v>
      </c>
      <c r="BE50" s="266">
        <v>0</v>
      </c>
      <c r="BF50" s="266">
        <v>0</v>
      </c>
      <c r="BG50" s="266">
        <v>0</v>
      </c>
      <c r="BH50" s="266">
        <v>0</v>
      </c>
      <c r="BI50" s="266">
        <v>0</v>
      </c>
      <c r="BJ50" s="266">
        <v>0</v>
      </c>
      <c r="BK50" s="266">
        <v>0</v>
      </c>
      <c r="BL50" s="266">
        <v>0</v>
      </c>
      <c r="BM50" s="266">
        <v>0</v>
      </c>
      <c r="BN50" s="266">
        <v>0</v>
      </c>
      <c r="BO50" s="266">
        <v>0</v>
      </c>
      <c r="BP50" s="266">
        <v>0</v>
      </c>
      <c r="BQ50" s="266">
        <v>0</v>
      </c>
      <c r="BR50" s="266">
        <v>0</v>
      </c>
      <c r="BS50" s="266">
        <v>0</v>
      </c>
      <c r="BT50" s="266">
        <v>0</v>
      </c>
      <c r="BU50" s="266">
        <v>0</v>
      </c>
      <c r="BV50" s="266">
        <v>0</v>
      </c>
      <c r="BW50" s="266">
        <v>0</v>
      </c>
      <c r="BX50" s="266">
        <v>0</v>
      </c>
      <c r="BY50" s="266">
        <v>0</v>
      </c>
      <c r="BZ50" s="266">
        <v>0</v>
      </c>
      <c r="CA50" s="266">
        <v>0</v>
      </c>
      <c r="CB50" s="266">
        <v>0</v>
      </c>
      <c r="CC50" s="266">
        <v>0</v>
      </c>
      <c r="CD50" s="266">
        <v>0</v>
      </c>
      <c r="CE50" s="266">
        <v>0</v>
      </c>
      <c r="CF50" s="266">
        <v>0</v>
      </c>
      <c r="CG50" s="266">
        <v>0</v>
      </c>
      <c r="CH50" s="266">
        <v>0</v>
      </c>
      <c r="CI50" s="266">
        <v>0</v>
      </c>
      <c r="CJ50" s="266">
        <v>0</v>
      </c>
      <c r="CK50" s="266">
        <v>0</v>
      </c>
      <c r="CL50" s="266">
        <v>0</v>
      </c>
      <c r="CM50" s="266">
        <v>0</v>
      </c>
      <c r="CN50" s="266">
        <v>0</v>
      </c>
      <c r="CO50" s="266">
        <v>0</v>
      </c>
      <c r="CP50" s="266">
        <v>0</v>
      </c>
      <c r="CQ50" s="266">
        <v>0</v>
      </c>
    </row>
    <row r="51" spans="1:95" hidden="1" x14ac:dyDescent="0.25">
      <c r="A51" s="419" t="s">
        <v>630</v>
      </c>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20"/>
      <c r="AA51" s="420"/>
      <c r="AB51" s="420"/>
      <c r="AC51" s="420"/>
      <c r="AD51" s="420"/>
      <c r="AE51" s="420"/>
      <c r="AF51" s="420"/>
      <c r="AG51" s="420"/>
      <c r="AH51" s="420"/>
      <c r="AI51" s="420"/>
      <c r="AJ51" s="420"/>
      <c r="AK51" s="421">
        <v>172112.5</v>
      </c>
      <c r="AL51" s="421"/>
      <c r="AM51" s="267">
        <v>0</v>
      </c>
      <c r="AN51" s="268">
        <v>0</v>
      </c>
      <c r="AO51" s="268">
        <v>0</v>
      </c>
      <c r="AP51" s="268">
        <v>0</v>
      </c>
      <c r="AQ51" s="268">
        <v>0</v>
      </c>
      <c r="AR51" s="268">
        <v>0</v>
      </c>
      <c r="AS51" s="268">
        <v>0</v>
      </c>
      <c r="AT51" s="268">
        <v>0</v>
      </c>
      <c r="AU51" s="268">
        <v>0</v>
      </c>
      <c r="AV51" s="268">
        <v>0</v>
      </c>
      <c r="AW51" s="268">
        <v>0</v>
      </c>
      <c r="AX51" s="268">
        <v>0</v>
      </c>
      <c r="AY51" s="268">
        <v>0</v>
      </c>
      <c r="AZ51" s="268">
        <v>0</v>
      </c>
      <c r="BA51" s="268">
        <v>0</v>
      </c>
      <c r="BB51" s="268">
        <v>0</v>
      </c>
      <c r="BC51" s="268">
        <v>0</v>
      </c>
      <c r="BD51" s="268">
        <v>0</v>
      </c>
      <c r="BE51" s="268">
        <v>0</v>
      </c>
      <c r="BF51" s="268">
        <v>0</v>
      </c>
      <c r="BG51" s="268">
        <v>0</v>
      </c>
      <c r="BH51" s="268">
        <v>0</v>
      </c>
      <c r="BI51" s="268">
        <v>0</v>
      </c>
      <c r="BJ51" s="268">
        <v>0</v>
      </c>
      <c r="BK51" s="268">
        <v>0</v>
      </c>
      <c r="BL51" s="268">
        <v>0</v>
      </c>
      <c r="BM51" s="268">
        <v>0</v>
      </c>
      <c r="BN51" s="268">
        <v>0</v>
      </c>
      <c r="BO51" s="268">
        <v>0</v>
      </c>
      <c r="BP51" s="268">
        <v>0</v>
      </c>
      <c r="BQ51" s="268">
        <v>0</v>
      </c>
      <c r="BR51" s="268">
        <v>0</v>
      </c>
      <c r="BS51" s="268">
        <v>0</v>
      </c>
      <c r="BT51" s="268">
        <v>0</v>
      </c>
      <c r="BU51" s="268">
        <v>0</v>
      </c>
      <c r="BV51" s="268">
        <v>0</v>
      </c>
      <c r="BW51" s="268">
        <v>0</v>
      </c>
      <c r="BX51" s="268">
        <v>0</v>
      </c>
      <c r="BY51" s="268">
        <v>0</v>
      </c>
      <c r="BZ51" s="268">
        <v>0</v>
      </c>
      <c r="CA51" s="268">
        <v>0</v>
      </c>
      <c r="CB51" s="268">
        <v>0</v>
      </c>
      <c r="CC51" s="268">
        <v>0</v>
      </c>
      <c r="CD51" s="268">
        <v>0</v>
      </c>
      <c r="CE51" s="268">
        <v>0</v>
      </c>
      <c r="CF51" s="268">
        <v>0</v>
      </c>
      <c r="CG51" s="268">
        <v>0</v>
      </c>
      <c r="CH51" s="268">
        <v>0</v>
      </c>
      <c r="CI51" s="268">
        <v>0</v>
      </c>
      <c r="CJ51" s="268">
        <v>0</v>
      </c>
      <c r="CK51" s="268">
        <v>0</v>
      </c>
      <c r="CL51" s="268">
        <v>0</v>
      </c>
      <c r="CM51" s="268">
        <v>0</v>
      </c>
      <c r="CN51" s="268">
        <v>0</v>
      </c>
      <c r="CO51" s="268">
        <v>0</v>
      </c>
      <c r="CP51" s="268">
        <v>0</v>
      </c>
      <c r="CQ51" s="268">
        <v>0</v>
      </c>
    </row>
    <row r="52" spans="1:95" hidden="1" x14ac:dyDescent="0.25">
      <c r="A52" s="422" t="s">
        <v>631</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12"/>
      <c r="AL52" s="412"/>
      <c r="AM52" s="269">
        <v>0</v>
      </c>
      <c r="AN52" s="270">
        <v>0</v>
      </c>
      <c r="AO52" s="270">
        <v>0</v>
      </c>
      <c r="AP52" s="270">
        <v>0</v>
      </c>
      <c r="AQ52" s="270">
        <v>0</v>
      </c>
      <c r="AR52" s="270">
        <v>0</v>
      </c>
      <c r="AS52" s="270">
        <v>0</v>
      </c>
      <c r="AT52" s="270">
        <v>0</v>
      </c>
      <c r="AU52" s="270">
        <v>0</v>
      </c>
      <c r="AV52" s="270">
        <v>0</v>
      </c>
      <c r="AW52" s="270">
        <v>0</v>
      </c>
      <c r="AX52" s="270">
        <v>0</v>
      </c>
      <c r="AY52" s="270">
        <v>0</v>
      </c>
      <c r="AZ52" s="270">
        <v>0</v>
      </c>
      <c r="BA52" s="270">
        <v>0</v>
      </c>
      <c r="BB52" s="270">
        <v>0</v>
      </c>
      <c r="BC52" s="270">
        <v>0</v>
      </c>
      <c r="BD52" s="270">
        <v>0</v>
      </c>
      <c r="BE52" s="270">
        <v>0</v>
      </c>
      <c r="BF52" s="270">
        <v>0</v>
      </c>
      <c r="BG52" s="270">
        <v>0</v>
      </c>
      <c r="BH52" s="270">
        <v>0</v>
      </c>
      <c r="BI52" s="270">
        <v>0</v>
      </c>
      <c r="BJ52" s="270">
        <v>0</v>
      </c>
      <c r="BK52" s="270">
        <v>0</v>
      </c>
      <c r="BL52" s="270">
        <v>0</v>
      </c>
      <c r="BM52" s="270">
        <v>0</v>
      </c>
      <c r="BN52" s="270">
        <v>0</v>
      </c>
      <c r="BO52" s="270">
        <v>0</v>
      </c>
      <c r="BP52" s="270">
        <v>0</v>
      </c>
      <c r="BQ52" s="270">
        <v>0</v>
      </c>
      <c r="BR52" s="270">
        <v>0</v>
      </c>
      <c r="BS52" s="270">
        <v>0</v>
      </c>
      <c r="BT52" s="270">
        <v>0</v>
      </c>
      <c r="BU52" s="270">
        <v>0</v>
      </c>
      <c r="BV52" s="270">
        <v>0</v>
      </c>
      <c r="BW52" s="270">
        <v>0</v>
      </c>
      <c r="BX52" s="270">
        <v>0</v>
      </c>
      <c r="BY52" s="270">
        <v>0</v>
      </c>
      <c r="BZ52" s="270">
        <v>0</v>
      </c>
      <c r="CA52" s="270">
        <v>0</v>
      </c>
      <c r="CB52" s="270">
        <v>0</v>
      </c>
      <c r="CC52" s="270">
        <v>0</v>
      </c>
      <c r="CD52" s="270">
        <v>0</v>
      </c>
      <c r="CE52" s="270">
        <v>0</v>
      </c>
      <c r="CF52" s="270">
        <v>0</v>
      </c>
      <c r="CG52" s="270">
        <v>0</v>
      </c>
      <c r="CH52" s="270">
        <v>0</v>
      </c>
      <c r="CI52" s="270">
        <v>0</v>
      </c>
      <c r="CJ52" s="270">
        <v>0</v>
      </c>
      <c r="CK52" s="270">
        <v>0</v>
      </c>
      <c r="CL52" s="270">
        <v>0</v>
      </c>
      <c r="CM52" s="270">
        <v>0</v>
      </c>
      <c r="CN52" s="270">
        <v>0</v>
      </c>
      <c r="CO52" s="270">
        <v>0</v>
      </c>
      <c r="CP52" s="270">
        <v>0</v>
      </c>
      <c r="CQ52" s="270">
        <v>0</v>
      </c>
    </row>
    <row r="53" spans="1:95" hidden="1" x14ac:dyDescent="0.25">
      <c r="A53" s="422" t="s">
        <v>632</v>
      </c>
      <c r="B53" s="423"/>
      <c r="C53" s="423"/>
      <c r="D53" s="423"/>
      <c r="E53" s="423"/>
      <c r="F53" s="423"/>
      <c r="G53" s="423"/>
      <c r="H53" s="423"/>
      <c r="I53" s="423"/>
      <c r="J53" s="423"/>
      <c r="K53" s="423"/>
      <c r="L53" s="423"/>
      <c r="M53" s="423"/>
      <c r="N53" s="423"/>
      <c r="O53" s="423"/>
      <c r="P53" s="423"/>
      <c r="Q53" s="423"/>
      <c r="R53" s="423"/>
      <c r="S53" s="423"/>
      <c r="T53" s="423"/>
      <c r="U53" s="423"/>
      <c r="V53" s="423"/>
      <c r="W53" s="423"/>
      <c r="X53" s="423"/>
      <c r="Y53" s="423"/>
      <c r="Z53" s="423"/>
      <c r="AA53" s="423"/>
      <c r="AB53" s="423"/>
      <c r="AC53" s="423"/>
      <c r="AD53" s="423"/>
      <c r="AE53" s="423"/>
      <c r="AF53" s="423"/>
      <c r="AG53" s="423"/>
      <c r="AH53" s="423"/>
      <c r="AI53" s="423"/>
      <c r="AJ53" s="423"/>
      <c r="AK53" s="424">
        <v>0</v>
      </c>
      <c r="AL53" s="424"/>
      <c r="AM53" s="271">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c r="BH53" s="272">
        <v>0</v>
      </c>
      <c r="BI53" s="272">
        <v>0</v>
      </c>
      <c r="BJ53" s="272">
        <v>0</v>
      </c>
      <c r="BK53" s="272">
        <v>0</v>
      </c>
      <c r="BL53" s="272">
        <v>0</v>
      </c>
      <c r="BM53" s="272">
        <v>0</v>
      </c>
      <c r="BN53" s="272">
        <v>0</v>
      </c>
      <c r="BO53" s="272">
        <v>0</v>
      </c>
      <c r="BP53" s="272">
        <v>0</v>
      </c>
      <c r="BQ53" s="272">
        <v>0</v>
      </c>
      <c r="BR53" s="272">
        <v>0</v>
      </c>
      <c r="BS53" s="272">
        <v>0</v>
      </c>
      <c r="BT53" s="272">
        <v>0</v>
      </c>
      <c r="BU53" s="272">
        <v>0</v>
      </c>
      <c r="BV53" s="272">
        <v>0</v>
      </c>
      <c r="BW53" s="272">
        <v>0</v>
      </c>
      <c r="BX53" s="272">
        <v>0</v>
      </c>
      <c r="BY53" s="272">
        <v>0</v>
      </c>
      <c r="BZ53" s="272">
        <v>0</v>
      </c>
      <c r="CA53" s="272">
        <v>0</v>
      </c>
      <c r="CB53" s="272">
        <v>0</v>
      </c>
      <c r="CC53" s="272">
        <v>0</v>
      </c>
      <c r="CD53" s="272">
        <v>0</v>
      </c>
      <c r="CE53" s="272">
        <v>0</v>
      </c>
      <c r="CF53" s="272">
        <v>0</v>
      </c>
      <c r="CG53" s="272">
        <v>0</v>
      </c>
      <c r="CH53" s="272">
        <v>0</v>
      </c>
      <c r="CI53" s="272">
        <v>0</v>
      </c>
      <c r="CJ53" s="272">
        <v>0</v>
      </c>
      <c r="CK53" s="272">
        <v>0</v>
      </c>
      <c r="CL53" s="272">
        <v>0</v>
      </c>
      <c r="CM53" s="272">
        <v>0</v>
      </c>
      <c r="CN53" s="272">
        <v>0</v>
      </c>
      <c r="CO53" s="272">
        <v>0</v>
      </c>
      <c r="CP53" s="272">
        <v>0</v>
      </c>
      <c r="CQ53" s="272">
        <v>0</v>
      </c>
    </row>
    <row r="54" spans="1:95" ht="16.5" hidden="1" thickBot="1" x14ac:dyDescent="0.3">
      <c r="A54" s="410" t="s">
        <v>633</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2"/>
      <c r="AL54" s="412"/>
      <c r="AM54" s="273"/>
      <c r="AN54" s="274"/>
      <c r="AO54" s="274"/>
      <c r="AP54" s="274"/>
      <c r="AQ54" s="274"/>
      <c r="AR54" s="274"/>
      <c r="AS54" s="274"/>
      <c r="AT54" s="274"/>
      <c r="AU54" s="274"/>
      <c r="AV54" s="274"/>
      <c r="AW54" s="274"/>
      <c r="AX54" s="274"/>
      <c r="AY54" s="274"/>
      <c r="AZ54" s="274"/>
      <c r="BA54" s="274"/>
      <c r="BB54" s="274"/>
      <c r="BC54" s="274"/>
      <c r="BD54" s="274"/>
      <c r="BE54" s="274"/>
      <c r="BF54" s="274"/>
      <c r="BG54" s="274"/>
      <c r="BH54" s="274"/>
      <c r="BI54" s="274"/>
      <c r="BJ54" s="274"/>
      <c r="BK54" s="274"/>
      <c r="BL54" s="274"/>
      <c r="BM54" s="274"/>
      <c r="BN54" s="274"/>
      <c r="BO54" s="274"/>
      <c r="BP54" s="274"/>
      <c r="BQ54" s="274"/>
      <c r="BR54" s="274"/>
      <c r="BS54" s="274"/>
      <c r="BT54" s="274"/>
      <c r="BU54" s="274"/>
      <c r="BV54" s="274"/>
      <c r="BW54" s="274"/>
      <c r="BX54" s="274"/>
      <c r="BY54" s="274"/>
      <c r="BZ54" s="274"/>
      <c r="CA54" s="274"/>
      <c r="CB54" s="274"/>
      <c r="CC54" s="274"/>
      <c r="CD54" s="274"/>
      <c r="CE54" s="274"/>
      <c r="CF54" s="274"/>
      <c r="CG54" s="274"/>
      <c r="CH54" s="274"/>
      <c r="CI54" s="274"/>
      <c r="CJ54" s="274"/>
      <c r="CK54" s="274"/>
      <c r="CL54" s="274"/>
      <c r="CM54" s="274"/>
      <c r="CN54" s="274"/>
      <c r="CO54" s="274"/>
      <c r="CP54" s="274"/>
      <c r="CQ54" s="274"/>
    </row>
    <row r="55" spans="1:95" hidden="1" x14ac:dyDescent="0.25"/>
    <row r="56" spans="1:95" hidden="1" x14ac:dyDescent="0.25"/>
    <row r="57" spans="1:95" hidden="1" x14ac:dyDescent="0.25"/>
    <row r="58" spans="1:95" s="204" customFormat="1" ht="24" hidden="1" customHeight="1" x14ac:dyDescent="0.25">
      <c r="A58" s="413" t="s">
        <v>565</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f>AK47</f>
        <v>2025</v>
      </c>
      <c r="AL58" s="408"/>
      <c r="AM58" s="301">
        <f>AM47</f>
        <v>2026</v>
      </c>
      <c r="AN58" s="301">
        <f t="shared" ref="AN58:CQ58" si="1">AN47</f>
        <v>2027</v>
      </c>
      <c r="AO58" s="301">
        <f t="shared" si="1"/>
        <v>2028</v>
      </c>
      <c r="AP58" s="301">
        <f t="shared" si="1"/>
        <v>2029</v>
      </c>
      <c r="AQ58" s="301">
        <f t="shared" si="1"/>
        <v>2030</v>
      </c>
      <c r="AR58" s="301">
        <f t="shared" si="1"/>
        <v>2031</v>
      </c>
      <c r="AS58" s="301">
        <f t="shared" si="1"/>
        <v>2032</v>
      </c>
      <c r="AT58" s="301">
        <f t="shared" si="1"/>
        <v>2033</v>
      </c>
      <c r="AU58" s="301">
        <f t="shared" si="1"/>
        <v>2034</v>
      </c>
      <c r="AV58" s="301">
        <f t="shared" si="1"/>
        <v>2035</v>
      </c>
      <c r="AW58" s="301">
        <f t="shared" si="1"/>
        <v>2036</v>
      </c>
      <c r="AX58" s="301">
        <f t="shared" si="1"/>
        <v>2037</v>
      </c>
      <c r="AY58" s="301">
        <f t="shared" si="1"/>
        <v>2038</v>
      </c>
      <c r="AZ58" s="301">
        <f t="shared" si="1"/>
        <v>2039</v>
      </c>
      <c r="BA58" s="301">
        <f t="shared" si="1"/>
        <v>2040</v>
      </c>
      <c r="BB58" s="301">
        <f t="shared" si="1"/>
        <v>2041</v>
      </c>
      <c r="BC58" s="301">
        <f t="shared" si="1"/>
        <v>2042</v>
      </c>
      <c r="BD58" s="301">
        <f t="shared" si="1"/>
        <v>2043</v>
      </c>
      <c r="BE58" s="301">
        <f t="shared" si="1"/>
        <v>2044</v>
      </c>
      <c r="BF58" s="301">
        <f t="shared" si="1"/>
        <v>2045</v>
      </c>
      <c r="BG58" s="301">
        <f t="shared" si="1"/>
        <v>2046</v>
      </c>
      <c r="BH58" s="301">
        <f t="shared" si="1"/>
        <v>2047</v>
      </c>
      <c r="BI58" s="301">
        <f t="shared" si="1"/>
        <v>2048</v>
      </c>
      <c r="BJ58" s="301">
        <f t="shared" si="1"/>
        <v>2049</v>
      </c>
      <c r="BK58" s="301">
        <f t="shared" si="1"/>
        <v>2050</v>
      </c>
      <c r="BL58" s="301">
        <f t="shared" si="1"/>
        <v>2051</v>
      </c>
      <c r="BM58" s="301">
        <f t="shared" si="1"/>
        <v>2052</v>
      </c>
      <c r="BN58" s="301">
        <f t="shared" si="1"/>
        <v>2053</v>
      </c>
      <c r="BO58" s="301">
        <f t="shared" si="1"/>
        <v>2054</v>
      </c>
      <c r="BP58" s="301">
        <f t="shared" si="1"/>
        <v>2055</v>
      </c>
      <c r="BQ58" s="301">
        <f t="shared" si="1"/>
        <v>2056</v>
      </c>
      <c r="BR58" s="301">
        <f t="shared" si="1"/>
        <v>2057</v>
      </c>
      <c r="BS58" s="301">
        <f t="shared" si="1"/>
        <v>2058</v>
      </c>
      <c r="BT58" s="301">
        <f t="shared" si="1"/>
        <v>2059</v>
      </c>
      <c r="BU58" s="301">
        <f t="shared" si="1"/>
        <v>2060</v>
      </c>
      <c r="BV58" s="301">
        <f t="shared" si="1"/>
        <v>2061</v>
      </c>
      <c r="BW58" s="301">
        <f t="shared" si="1"/>
        <v>2062</v>
      </c>
      <c r="BX58" s="301">
        <f t="shared" si="1"/>
        <v>2063</v>
      </c>
      <c r="BY58" s="301">
        <f t="shared" si="1"/>
        <v>2064</v>
      </c>
      <c r="BZ58" s="301">
        <f t="shared" si="1"/>
        <v>2065</v>
      </c>
      <c r="CA58" s="301">
        <f t="shared" si="1"/>
        <v>2066</v>
      </c>
      <c r="CB58" s="301">
        <f t="shared" si="1"/>
        <v>2067</v>
      </c>
      <c r="CC58" s="301">
        <f t="shared" si="1"/>
        <v>2068</v>
      </c>
      <c r="CD58" s="301">
        <f t="shared" si="1"/>
        <v>2069</v>
      </c>
      <c r="CE58" s="301">
        <f t="shared" si="1"/>
        <v>2070</v>
      </c>
      <c r="CF58" s="301">
        <f t="shared" si="1"/>
        <v>2071</v>
      </c>
      <c r="CG58" s="301">
        <f t="shared" si="1"/>
        <v>2072</v>
      </c>
      <c r="CH58" s="301">
        <f t="shared" si="1"/>
        <v>2073</v>
      </c>
      <c r="CI58" s="301">
        <f t="shared" si="1"/>
        <v>2074</v>
      </c>
      <c r="CJ58" s="301">
        <f t="shared" si="1"/>
        <v>2075</v>
      </c>
      <c r="CK58" s="301">
        <f t="shared" si="1"/>
        <v>2076</v>
      </c>
      <c r="CL58" s="301">
        <f t="shared" si="1"/>
        <v>2077</v>
      </c>
      <c r="CM58" s="301">
        <f t="shared" si="1"/>
        <v>2078</v>
      </c>
      <c r="CN58" s="301">
        <f t="shared" si="1"/>
        <v>2079</v>
      </c>
      <c r="CO58" s="301">
        <f t="shared" si="1"/>
        <v>2080</v>
      </c>
      <c r="CP58" s="301">
        <f t="shared" si="1"/>
        <v>2081</v>
      </c>
      <c r="CQ58" s="301">
        <f t="shared" si="1"/>
        <v>2082</v>
      </c>
    </row>
    <row r="59" spans="1:95" s="204" customFormat="1" ht="11.25" hidden="1" customHeight="1" x14ac:dyDescent="0.25">
      <c r="A59" s="416" t="s">
        <v>566</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row>
    <row r="60" spans="1:95" s="204" customFormat="1" ht="12" hidden="1" customHeight="1" x14ac:dyDescent="0.25">
      <c r="A60" s="433" t="s">
        <v>567</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c r="AL60" s="435"/>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row>
    <row r="61" spans="1:95" s="204" customFormat="1" ht="12" hidden="1" customHeight="1" x14ac:dyDescent="0.25">
      <c r="A61" s="433" t="s">
        <v>568</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5"/>
      <c r="AL61" s="435"/>
      <c r="AM61" s="276"/>
      <c r="AN61" s="276"/>
      <c r="AO61" s="276"/>
      <c r="AP61" s="276"/>
      <c r="AQ61" s="276"/>
      <c r="AR61" s="276"/>
      <c r="AS61" s="276"/>
      <c r="AT61" s="276"/>
      <c r="AU61" s="276"/>
      <c r="AV61" s="276"/>
      <c r="AW61" s="276"/>
      <c r="AX61" s="276"/>
      <c r="AY61" s="276"/>
      <c r="AZ61" s="276"/>
      <c r="BA61" s="276"/>
      <c r="BB61" s="276"/>
      <c r="BC61" s="276"/>
      <c r="BD61" s="276"/>
      <c r="BE61" s="276"/>
      <c r="BF61" s="276"/>
      <c r="BG61" s="276"/>
      <c r="BH61" s="276"/>
      <c r="BI61" s="276"/>
      <c r="BJ61" s="276"/>
      <c r="BK61" s="276"/>
      <c r="BL61" s="276"/>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O61" s="276"/>
      <c r="CP61" s="276"/>
      <c r="CQ61" s="276"/>
    </row>
    <row r="62" spans="1:95" s="204" customFormat="1" ht="12" hidden="1" customHeight="1" thickBot="1" x14ac:dyDescent="0.3">
      <c r="A62" s="436" t="s">
        <v>569</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c r="AL62" s="438"/>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row>
    <row r="63" spans="1:95" ht="16.5" thickBot="1" x14ac:dyDescent="0.3">
      <c r="A63" s="278"/>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8"/>
      <c r="AL63" s="279"/>
      <c r="AM63" s="279"/>
      <c r="AN63" s="279"/>
      <c r="AO63" s="279"/>
      <c r="AP63" s="279"/>
      <c r="AQ63" s="279"/>
      <c r="AR63" s="279"/>
      <c r="AS63" s="279"/>
      <c r="AT63" s="279"/>
      <c r="AU63" s="279"/>
      <c r="AV63" s="280"/>
      <c r="AW63" s="280"/>
      <c r="AX63" s="280"/>
      <c r="AY63" s="280"/>
      <c r="AZ63" s="280"/>
      <c r="BA63" s="280"/>
      <c r="BB63" s="280"/>
      <c r="BC63" s="280"/>
      <c r="BD63" s="280"/>
      <c r="BE63" s="280"/>
      <c r="BF63" s="280"/>
      <c r="BG63" s="280"/>
      <c r="BH63" s="280"/>
      <c r="BI63" s="280"/>
      <c r="BJ63" s="280"/>
      <c r="BK63" s="280"/>
      <c r="BL63" s="280"/>
      <c r="BM63" s="280"/>
      <c r="BN63" s="280"/>
      <c r="BO63" s="280"/>
      <c r="BP63" s="280"/>
      <c r="BQ63" s="280"/>
      <c r="BR63" s="280"/>
      <c r="BS63" s="280"/>
      <c r="BT63" s="280"/>
      <c r="BU63" s="280"/>
      <c r="BV63" s="280"/>
      <c r="BW63" s="280"/>
      <c r="BX63" s="280"/>
      <c r="BY63" s="280"/>
      <c r="BZ63" s="280"/>
      <c r="CA63" s="280"/>
      <c r="CB63" s="280"/>
      <c r="CC63" s="280"/>
      <c r="CD63" s="280"/>
      <c r="CE63" s="280"/>
      <c r="CF63" s="280"/>
      <c r="CG63" s="280"/>
      <c r="CH63" s="280"/>
      <c r="CI63" s="280"/>
      <c r="CJ63" s="280"/>
      <c r="CK63" s="280"/>
      <c r="CL63" s="280"/>
      <c r="CM63" s="280"/>
      <c r="CN63" s="280"/>
      <c r="CO63" s="280"/>
      <c r="CP63" s="280"/>
      <c r="CQ63" s="280"/>
    </row>
    <row r="64" spans="1:95" s="256" customFormat="1" x14ac:dyDescent="0.25">
      <c r="A64" s="425" t="s">
        <v>570</v>
      </c>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415">
        <f>AK47</f>
        <v>2025</v>
      </c>
      <c r="AL64" s="408"/>
      <c r="AM64" s="301">
        <f t="shared" ref="AM64:CQ64" si="2">AM47</f>
        <v>2026</v>
      </c>
      <c r="AN64" s="301">
        <f t="shared" si="2"/>
        <v>2027</v>
      </c>
      <c r="AO64" s="301">
        <f t="shared" si="2"/>
        <v>2028</v>
      </c>
      <c r="AP64" s="301">
        <f t="shared" si="2"/>
        <v>2029</v>
      </c>
      <c r="AQ64" s="301">
        <f t="shared" si="2"/>
        <v>2030</v>
      </c>
      <c r="AR64" s="301">
        <f t="shared" si="2"/>
        <v>2031</v>
      </c>
      <c r="AS64" s="301">
        <f t="shared" si="2"/>
        <v>2032</v>
      </c>
      <c r="AT64" s="301">
        <f t="shared" si="2"/>
        <v>2033</v>
      </c>
      <c r="AU64" s="301">
        <f t="shared" si="2"/>
        <v>2034</v>
      </c>
      <c r="AV64" s="301">
        <f t="shared" si="2"/>
        <v>2035</v>
      </c>
      <c r="AW64" s="301">
        <f t="shared" si="2"/>
        <v>2036</v>
      </c>
      <c r="AX64" s="301">
        <f t="shared" si="2"/>
        <v>2037</v>
      </c>
      <c r="AY64" s="301">
        <f t="shared" si="2"/>
        <v>2038</v>
      </c>
      <c r="AZ64" s="301">
        <f t="shared" si="2"/>
        <v>2039</v>
      </c>
      <c r="BA64" s="301">
        <f t="shared" si="2"/>
        <v>2040</v>
      </c>
      <c r="BB64" s="301">
        <f t="shared" si="2"/>
        <v>2041</v>
      </c>
      <c r="BC64" s="301">
        <f t="shared" si="2"/>
        <v>2042</v>
      </c>
      <c r="BD64" s="301">
        <f t="shared" si="2"/>
        <v>2043</v>
      </c>
      <c r="BE64" s="301">
        <f t="shared" si="2"/>
        <v>2044</v>
      </c>
      <c r="BF64" s="301">
        <f t="shared" si="2"/>
        <v>2045</v>
      </c>
      <c r="BG64" s="301">
        <f t="shared" si="2"/>
        <v>2046</v>
      </c>
      <c r="BH64" s="301">
        <f t="shared" si="2"/>
        <v>2047</v>
      </c>
      <c r="BI64" s="301">
        <f t="shared" si="2"/>
        <v>2048</v>
      </c>
      <c r="BJ64" s="301">
        <f t="shared" si="2"/>
        <v>2049</v>
      </c>
      <c r="BK64" s="301">
        <f t="shared" si="2"/>
        <v>2050</v>
      </c>
      <c r="BL64" s="301">
        <f t="shared" si="2"/>
        <v>2051</v>
      </c>
      <c r="BM64" s="301">
        <f t="shared" si="2"/>
        <v>2052</v>
      </c>
      <c r="BN64" s="301">
        <f t="shared" si="2"/>
        <v>2053</v>
      </c>
      <c r="BO64" s="301">
        <f t="shared" si="2"/>
        <v>2054</v>
      </c>
      <c r="BP64" s="301">
        <f t="shared" si="2"/>
        <v>2055</v>
      </c>
      <c r="BQ64" s="301">
        <f t="shared" si="2"/>
        <v>2056</v>
      </c>
      <c r="BR64" s="301">
        <f t="shared" si="2"/>
        <v>2057</v>
      </c>
      <c r="BS64" s="301">
        <f t="shared" si="2"/>
        <v>2058</v>
      </c>
      <c r="BT64" s="301">
        <f t="shared" si="2"/>
        <v>2059</v>
      </c>
      <c r="BU64" s="301">
        <f t="shared" si="2"/>
        <v>2060</v>
      </c>
      <c r="BV64" s="301">
        <f t="shared" si="2"/>
        <v>2061</v>
      </c>
      <c r="BW64" s="301">
        <f t="shared" si="2"/>
        <v>2062</v>
      </c>
      <c r="BX64" s="301">
        <f t="shared" si="2"/>
        <v>2063</v>
      </c>
      <c r="BY64" s="301">
        <f t="shared" si="2"/>
        <v>2064</v>
      </c>
      <c r="BZ64" s="301">
        <f t="shared" si="2"/>
        <v>2065</v>
      </c>
      <c r="CA64" s="301">
        <f t="shared" si="2"/>
        <v>2066</v>
      </c>
      <c r="CB64" s="301">
        <f t="shared" si="2"/>
        <v>2067</v>
      </c>
      <c r="CC64" s="301">
        <f t="shared" si="2"/>
        <v>2068</v>
      </c>
      <c r="CD64" s="301">
        <f t="shared" si="2"/>
        <v>2069</v>
      </c>
      <c r="CE64" s="301">
        <f t="shared" si="2"/>
        <v>2070</v>
      </c>
      <c r="CF64" s="301">
        <f t="shared" si="2"/>
        <v>2071</v>
      </c>
      <c r="CG64" s="301">
        <f t="shared" si="2"/>
        <v>2072</v>
      </c>
      <c r="CH64" s="301">
        <f t="shared" si="2"/>
        <v>2073</v>
      </c>
      <c r="CI64" s="301">
        <f t="shared" si="2"/>
        <v>2074</v>
      </c>
      <c r="CJ64" s="301">
        <f t="shared" si="2"/>
        <v>2075</v>
      </c>
      <c r="CK64" s="301">
        <f t="shared" si="2"/>
        <v>2076</v>
      </c>
      <c r="CL64" s="301">
        <f t="shared" si="2"/>
        <v>2077</v>
      </c>
      <c r="CM64" s="301">
        <f t="shared" si="2"/>
        <v>2078</v>
      </c>
      <c r="CN64" s="301">
        <f t="shared" si="2"/>
        <v>2079</v>
      </c>
      <c r="CO64" s="301">
        <f t="shared" si="2"/>
        <v>2080</v>
      </c>
      <c r="CP64" s="301">
        <f t="shared" si="2"/>
        <v>2081</v>
      </c>
      <c r="CQ64" s="301">
        <f t="shared" si="2"/>
        <v>2082</v>
      </c>
    </row>
    <row r="65" spans="1:95" s="245" customFormat="1" ht="15" x14ac:dyDescent="0.25">
      <c r="A65" s="427" t="s">
        <v>271</v>
      </c>
      <c r="B65" s="428"/>
      <c r="C65" s="428"/>
      <c r="D65" s="428"/>
      <c r="E65" s="428"/>
      <c r="F65" s="428"/>
      <c r="G65" s="428"/>
      <c r="H65" s="428"/>
      <c r="I65" s="428"/>
      <c r="J65" s="428"/>
      <c r="K65" s="428"/>
      <c r="L65" s="428"/>
      <c r="M65" s="428"/>
      <c r="N65" s="428"/>
      <c r="O65" s="428"/>
      <c r="P65" s="428"/>
      <c r="Q65" s="428"/>
      <c r="R65" s="428"/>
      <c r="S65" s="428"/>
      <c r="T65" s="428"/>
      <c r="U65" s="428"/>
      <c r="V65" s="428"/>
      <c r="W65" s="428"/>
      <c r="X65" s="428"/>
      <c r="Y65" s="428"/>
      <c r="Z65" s="428"/>
      <c r="AA65" s="428"/>
      <c r="AB65" s="428"/>
      <c r="AC65" s="428"/>
      <c r="AD65" s="428"/>
      <c r="AE65" s="428"/>
      <c r="AF65" s="428"/>
      <c r="AG65" s="428"/>
      <c r="AH65" s="428"/>
      <c r="AI65" s="428"/>
      <c r="AJ65" s="428"/>
      <c r="AK65" s="429">
        <f>AK50*$AK$28</f>
        <v>172112500</v>
      </c>
      <c r="AL65" s="430"/>
      <c r="AM65" s="281">
        <v>0</v>
      </c>
      <c r="AN65" s="281">
        <v>0</v>
      </c>
      <c r="AO65" s="281">
        <v>0</v>
      </c>
      <c r="AP65" s="281">
        <v>0</v>
      </c>
      <c r="AQ65" s="281">
        <v>0</v>
      </c>
      <c r="AR65" s="281">
        <v>0</v>
      </c>
      <c r="AS65" s="281">
        <v>0</v>
      </c>
      <c r="AT65" s="281">
        <v>0</v>
      </c>
      <c r="AU65" s="281">
        <v>0</v>
      </c>
      <c r="AV65" s="281">
        <v>0</v>
      </c>
      <c r="AW65" s="281">
        <v>0</v>
      </c>
      <c r="AX65" s="281">
        <v>0</v>
      </c>
      <c r="AY65" s="281">
        <v>0</v>
      </c>
      <c r="AZ65" s="281">
        <v>0</v>
      </c>
      <c r="BA65" s="281">
        <v>0</v>
      </c>
      <c r="BB65" s="281">
        <v>0</v>
      </c>
      <c r="BC65" s="281">
        <v>0</v>
      </c>
      <c r="BD65" s="281">
        <v>0</v>
      </c>
      <c r="BE65" s="281">
        <v>0</v>
      </c>
      <c r="BF65" s="281">
        <v>0</v>
      </c>
      <c r="BG65" s="281">
        <v>0</v>
      </c>
      <c r="BH65" s="281">
        <v>0</v>
      </c>
      <c r="BI65" s="281">
        <v>0</v>
      </c>
      <c r="BJ65" s="281">
        <v>0</v>
      </c>
      <c r="BK65" s="281">
        <v>0</v>
      </c>
      <c r="BL65" s="281">
        <v>0</v>
      </c>
      <c r="BM65" s="281">
        <v>0</v>
      </c>
      <c r="BN65" s="281">
        <v>0</v>
      </c>
      <c r="BO65" s="281">
        <v>0</v>
      </c>
      <c r="BP65" s="281">
        <v>0</v>
      </c>
      <c r="BQ65" s="281">
        <v>0</v>
      </c>
      <c r="BR65" s="281">
        <v>0</v>
      </c>
      <c r="BS65" s="281">
        <v>0</v>
      </c>
      <c r="BT65" s="281">
        <v>0</v>
      </c>
      <c r="BU65" s="281">
        <v>0</v>
      </c>
      <c r="BV65" s="281">
        <v>0</v>
      </c>
      <c r="BW65" s="281">
        <v>0</v>
      </c>
      <c r="BX65" s="281">
        <v>0</v>
      </c>
      <c r="BY65" s="281">
        <v>0</v>
      </c>
      <c r="BZ65" s="281">
        <v>0</v>
      </c>
      <c r="CA65" s="281">
        <v>0</v>
      </c>
      <c r="CB65" s="281">
        <v>0</v>
      </c>
      <c r="CC65" s="281">
        <v>0</v>
      </c>
      <c r="CD65" s="281">
        <v>0</v>
      </c>
      <c r="CE65" s="281">
        <v>0</v>
      </c>
      <c r="CF65" s="281">
        <v>0</v>
      </c>
      <c r="CG65" s="281">
        <v>0</v>
      </c>
      <c r="CH65" s="281">
        <v>0</v>
      </c>
      <c r="CI65" s="281">
        <v>0</v>
      </c>
      <c r="CJ65" s="281">
        <v>0</v>
      </c>
      <c r="CK65" s="281">
        <v>0</v>
      </c>
      <c r="CL65" s="281">
        <v>0</v>
      </c>
      <c r="CM65" s="281">
        <v>0</v>
      </c>
      <c r="CN65" s="281">
        <v>0</v>
      </c>
      <c r="CO65" s="281">
        <v>0</v>
      </c>
      <c r="CP65" s="281">
        <v>0</v>
      </c>
      <c r="CQ65" s="281">
        <v>0</v>
      </c>
    </row>
    <row r="66" spans="1:95" x14ac:dyDescent="0.25">
      <c r="A66" s="427" t="s">
        <v>270</v>
      </c>
      <c r="B66" s="428"/>
      <c r="C66" s="428"/>
      <c r="D66" s="428"/>
      <c r="E66" s="428"/>
      <c r="F66" s="428"/>
      <c r="G66" s="428"/>
      <c r="H66" s="428"/>
      <c r="I66" s="428"/>
      <c r="J66" s="428"/>
      <c r="K66" s="428"/>
      <c r="L66" s="428"/>
      <c r="M66" s="428"/>
      <c r="N66" s="428"/>
      <c r="O66" s="428"/>
      <c r="P66" s="428"/>
      <c r="Q66" s="428"/>
      <c r="R66" s="428"/>
      <c r="S66" s="428"/>
      <c r="T66" s="428"/>
      <c r="U66" s="428"/>
      <c r="V66" s="428"/>
      <c r="W66" s="428"/>
      <c r="X66" s="428"/>
      <c r="Y66" s="428"/>
      <c r="Z66" s="428"/>
      <c r="AA66" s="428"/>
      <c r="AB66" s="428"/>
      <c r="AC66" s="428"/>
      <c r="AD66" s="428"/>
      <c r="AE66" s="428"/>
      <c r="AF66" s="428"/>
      <c r="AG66" s="428"/>
      <c r="AH66" s="428"/>
      <c r="AI66" s="428"/>
      <c r="AJ66" s="428"/>
      <c r="AK66" s="431">
        <f>SUM(AK67:AK71)</f>
        <v>0</v>
      </c>
      <c r="AL66" s="432"/>
      <c r="AM66" s="282">
        <v>0</v>
      </c>
      <c r="AN66" s="282">
        <v>0</v>
      </c>
      <c r="AO66" s="282">
        <v>0</v>
      </c>
      <c r="AP66" s="282">
        <v>0</v>
      </c>
      <c r="AQ66" s="282">
        <v>0</v>
      </c>
      <c r="AR66" s="282">
        <v>0</v>
      </c>
      <c r="AS66" s="282">
        <v>0</v>
      </c>
      <c r="AT66" s="282">
        <v>0</v>
      </c>
      <c r="AU66" s="282">
        <v>0</v>
      </c>
      <c r="AV66" s="282">
        <v>0</v>
      </c>
      <c r="AW66" s="282">
        <v>0</v>
      </c>
      <c r="AX66" s="282">
        <v>0</v>
      </c>
      <c r="AY66" s="282">
        <v>0</v>
      </c>
      <c r="AZ66" s="282">
        <v>0</v>
      </c>
      <c r="BA66" s="282">
        <v>0</v>
      </c>
      <c r="BB66" s="282">
        <v>0</v>
      </c>
      <c r="BC66" s="282">
        <v>0</v>
      </c>
      <c r="BD66" s="282">
        <v>0</v>
      </c>
      <c r="BE66" s="282">
        <v>0</v>
      </c>
      <c r="BF66" s="282">
        <v>0</v>
      </c>
      <c r="BG66" s="282">
        <v>0</v>
      </c>
      <c r="BH66" s="282">
        <v>0</v>
      </c>
      <c r="BI66" s="282">
        <v>0</v>
      </c>
      <c r="BJ66" s="282">
        <v>0</v>
      </c>
      <c r="BK66" s="282">
        <v>0</v>
      </c>
      <c r="BL66" s="282">
        <v>0</v>
      </c>
      <c r="BM66" s="282">
        <v>0</v>
      </c>
      <c r="BN66" s="282">
        <v>0</v>
      </c>
      <c r="BO66" s="282">
        <v>0</v>
      </c>
      <c r="BP66" s="282">
        <v>0</v>
      </c>
      <c r="BQ66" s="282">
        <v>0</v>
      </c>
      <c r="BR66" s="282">
        <v>0</v>
      </c>
      <c r="BS66" s="282">
        <v>0</v>
      </c>
      <c r="BT66" s="282">
        <v>0</v>
      </c>
      <c r="BU66" s="282">
        <v>0</v>
      </c>
      <c r="BV66" s="282">
        <v>0</v>
      </c>
      <c r="BW66" s="282">
        <v>0</v>
      </c>
      <c r="BX66" s="282">
        <v>0</v>
      </c>
      <c r="BY66" s="282">
        <v>0</v>
      </c>
      <c r="BZ66" s="282">
        <v>0</v>
      </c>
      <c r="CA66" s="282">
        <v>0</v>
      </c>
      <c r="CB66" s="282">
        <v>0</v>
      </c>
      <c r="CC66" s="282">
        <v>0</v>
      </c>
      <c r="CD66" s="282">
        <v>0</v>
      </c>
      <c r="CE66" s="282">
        <v>0</v>
      </c>
      <c r="CF66" s="282">
        <v>0</v>
      </c>
      <c r="CG66" s="282">
        <v>0</v>
      </c>
      <c r="CH66" s="282">
        <v>0</v>
      </c>
      <c r="CI66" s="282">
        <v>0</v>
      </c>
      <c r="CJ66" s="282">
        <v>0</v>
      </c>
      <c r="CK66" s="282">
        <v>0</v>
      </c>
      <c r="CL66" s="282">
        <v>0</v>
      </c>
      <c r="CM66" s="282">
        <v>0</v>
      </c>
      <c r="CN66" s="282">
        <v>0</v>
      </c>
      <c r="CO66" s="282">
        <v>0</v>
      </c>
      <c r="CP66" s="282">
        <v>0</v>
      </c>
      <c r="CQ66" s="282">
        <v>0</v>
      </c>
    </row>
    <row r="67" spans="1:95" x14ac:dyDescent="0.25">
      <c r="A67" s="427" t="s">
        <v>269</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31">
        <f>-AK52*1000/1.2</f>
        <v>0</v>
      </c>
      <c r="AL67" s="432"/>
      <c r="AM67" s="282">
        <v>0</v>
      </c>
      <c r="AN67" s="282">
        <v>0</v>
      </c>
      <c r="AO67" s="282">
        <v>0</v>
      </c>
      <c r="AP67" s="282">
        <v>0</v>
      </c>
      <c r="AQ67" s="282">
        <v>0</v>
      </c>
      <c r="AR67" s="282">
        <v>0</v>
      </c>
      <c r="AS67" s="282">
        <v>0</v>
      </c>
      <c r="AT67" s="282">
        <v>0</v>
      </c>
      <c r="AU67" s="282">
        <v>0</v>
      </c>
      <c r="AV67" s="282">
        <v>0</v>
      </c>
      <c r="AW67" s="282">
        <v>0</v>
      </c>
      <c r="AX67" s="282">
        <v>0</v>
      </c>
      <c r="AY67" s="282">
        <v>0</v>
      </c>
      <c r="AZ67" s="282">
        <v>0</v>
      </c>
      <c r="BA67" s="282">
        <v>0</v>
      </c>
      <c r="BB67" s="282">
        <v>0</v>
      </c>
      <c r="BC67" s="282">
        <v>0</v>
      </c>
      <c r="BD67" s="282">
        <v>0</v>
      </c>
      <c r="BE67" s="282">
        <v>0</v>
      </c>
      <c r="BF67" s="282">
        <v>0</v>
      </c>
      <c r="BG67" s="282">
        <v>0</v>
      </c>
      <c r="BH67" s="282">
        <v>0</v>
      </c>
      <c r="BI67" s="282">
        <v>0</v>
      </c>
      <c r="BJ67" s="282">
        <v>0</v>
      </c>
      <c r="BK67" s="282">
        <v>0</v>
      </c>
      <c r="BL67" s="282">
        <v>0</v>
      </c>
      <c r="BM67" s="282">
        <v>0</v>
      </c>
      <c r="BN67" s="282">
        <v>0</v>
      </c>
      <c r="BO67" s="282">
        <v>0</v>
      </c>
      <c r="BP67" s="282">
        <v>0</v>
      </c>
      <c r="BQ67" s="282">
        <v>0</v>
      </c>
      <c r="BR67" s="282">
        <v>0</v>
      </c>
      <c r="BS67" s="282">
        <v>0</v>
      </c>
      <c r="BT67" s="282">
        <v>0</v>
      </c>
      <c r="BU67" s="282">
        <v>0</v>
      </c>
      <c r="BV67" s="282">
        <v>0</v>
      </c>
      <c r="BW67" s="282">
        <v>0</v>
      </c>
      <c r="BX67" s="282">
        <v>0</v>
      </c>
      <c r="BY67" s="282">
        <v>0</v>
      </c>
      <c r="BZ67" s="282">
        <v>0</v>
      </c>
      <c r="CA67" s="282">
        <v>0</v>
      </c>
      <c r="CB67" s="282">
        <v>0</v>
      </c>
      <c r="CC67" s="282">
        <v>0</v>
      </c>
      <c r="CD67" s="282">
        <v>0</v>
      </c>
      <c r="CE67" s="282">
        <v>0</v>
      </c>
      <c r="CF67" s="282">
        <v>0</v>
      </c>
      <c r="CG67" s="282">
        <v>0</v>
      </c>
      <c r="CH67" s="282">
        <v>0</v>
      </c>
      <c r="CI67" s="282">
        <v>0</v>
      </c>
      <c r="CJ67" s="282">
        <v>0</v>
      </c>
      <c r="CK67" s="282">
        <v>0</v>
      </c>
      <c r="CL67" s="282">
        <v>0</v>
      </c>
      <c r="CM67" s="282">
        <v>0</v>
      </c>
      <c r="CN67" s="282">
        <v>0</v>
      </c>
      <c r="CO67" s="282">
        <v>0</v>
      </c>
      <c r="CP67" s="282">
        <v>0</v>
      </c>
      <c r="CQ67" s="282">
        <v>0</v>
      </c>
    </row>
    <row r="68" spans="1:95" x14ac:dyDescent="0.25">
      <c r="A68" s="427" t="str">
        <f>A32</f>
        <v>Прочие расходы при эксплуатации объекта, руб. без НДС</v>
      </c>
      <c r="B68" s="428"/>
      <c r="C68" s="428"/>
      <c r="D68" s="428"/>
      <c r="E68" s="428"/>
      <c r="F68" s="428"/>
      <c r="G68" s="428"/>
      <c r="H68" s="428"/>
      <c r="I68" s="428"/>
      <c r="J68" s="428"/>
      <c r="K68" s="428"/>
      <c r="L68" s="428"/>
      <c r="M68" s="428"/>
      <c r="N68" s="428"/>
      <c r="O68" s="428"/>
      <c r="P68" s="428"/>
      <c r="Q68" s="428"/>
      <c r="R68" s="428"/>
      <c r="S68" s="428"/>
      <c r="T68" s="428"/>
      <c r="U68" s="428"/>
      <c r="V68" s="428"/>
      <c r="W68" s="428"/>
      <c r="X68" s="428"/>
      <c r="Y68" s="428"/>
      <c r="Z68" s="428"/>
      <c r="AA68" s="428"/>
      <c r="AB68" s="428"/>
      <c r="AC68" s="428"/>
      <c r="AD68" s="428"/>
      <c r="AE68" s="428"/>
      <c r="AF68" s="428"/>
      <c r="AG68" s="428"/>
      <c r="AH68" s="428"/>
      <c r="AI68" s="428"/>
      <c r="AJ68" s="428"/>
      <c r="AK68" s="431">
        <f>-AK53*1000/1.2</f>
        <v>0</v>
      </c>
      <c r="AL68" s="432"/>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c r="BL68" s="282">
        <v>0</v>
      </c>
      <c r="BM68" s="282">
        <v>0</v>
      </c>
      <c r="BN68" s="282">
        <v>0</v>
      </c>
      <c r="BO68" s="282">
        <v>0</v>
      </c>
      <c r="BP68" s="282">
        <v>0</v>
      </c>
      <c r="BQ68" s="282">
        <v>0</v>
      </c>
      <c r="BR68" s="282">
        <v>0</v>
      </c>
      <c r="BS68" s="282">
        <v>0</v>
      </c>
      <c r="BT68" s="282">
        <v>0</v>
      </c>
      <c r="BU68" s="282">
        <v>0</v>
      </c>
      <c r="BV68" s="282">
        <v>0</v>
      </c>
      <c r="BW68" s="282">
        <v>0</v>
      </c>
      <c r="BX68" s="282">
        <v>0</v>
      </c>
      <c r="BY68" s="282">
        <v>0</v>
      </c>
      <c r="BZ68" s="282">
        <v>0</v>
      </c>
      <c r="CA68" s="282">
        <v>0</v>
      </c>
      <c r="CB68" s="282">
        <v>0</v>
      </c>
      <c r="CC68" s="282">
        <v>0</v>
      </c>
      <c r="CD68" s="282">
        <v>0</v>
      </c>
      <c r="CE68" s="282">
        <v>0</v>
      </c>
      <c r="CF68" s="282">
        <v>0</v>
      </c>
      <c r="CG68" s="282">
        <v>0</v>
      </c>
      <c r="CH68" s="282">
        <v>0</v>
      </c>
      <c r="CI68" s="282">
        <v>0</v>
      </c>
      <c r="CJ68" s="282">
        <v>0</v>
      </c>
      <c r="CK68" s="282">
        <v>0</v>
      </c>
      <c r="CL68" s="282">
        <v>0</v>
      </c>
      <c r="CM68" s="282">
        <v>0</v>
      </c>
      <c r="CN68" s="282">
        <v>0</v>
      </c>
      <c r="CO68" s="282">
        <v>0</v>
      </c>
      <c r="CP68" s="282">
        <v>0</v>
      </c>
      <c r="CQ68" s="282">
        <v>0</v>
      </c>
    </row>
    <row r="69" spans="1:95" x14ac:dyDescent="0.25">
      <c r="A69" s="427" t="s">
        <v>528</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31">
        <f>-$AK$37*(1+AK$49)*$AK$28*365</f>
        <v>0</v>
      </c>
      <c r="AL69" s="432"/>
      <c r="AM69" s="282">
        <v>0</v>
      </c>
      <c r="AN69" s="282">
        <v>0</v>
      </c>
      <c r="AO69" s="282">
        <v>0</v>
      </c>
      <c r="AP69" s="282">
        <v>0</v>
      </c>
      <c r="AQ69" s="282">
        <v>0</v>
      </c>
      <c r="AR69" s="282">
        <v>0</v>
      </c>
      <c r="AS69" s="282">
        <v>0</v>
      </c>
      <c r="AT69" s="282">
        <v>0</v>
      </c>
      <c r="AU69" s="282">
        <v>0</v>
      </c>
      <c r="AV69" s="282">
        <v>0</v>
      </c>
      <c r="AW69" s="282">
        <v>0</v>
      </c>
      <c r="AX69" s="282">
        <v>0</v>
      </c>
      <c r="AY69" s="282">
        <v>0</v>
      </c>
      <c r="AZ69" s="282">
        <v>0</v>
      </c>
      <c r="BA69" s="282">
        <v>0</v>
      </c>
      <c r="BB69" s="282">
        <v>0</v>
      </c>
      <c r="BC69" s="282">
        <v>0</v>
      </c>
      <c r="BD69" s="282">
        <v>0</v>
      </c>
      <c r="BE69" s="282">
        <v>0</v>
      </c>
      <c r="BF69" s="282">
        <v>0</v>
      </c>
      <c r="BG69" s="282">
        <v>0</v>
      </c>
      <c r="BH69" s="282">
        <v>0</v>
      </c>
      <c r="BI69" s="282">
        <v>0</v>
      </c>
      <c r="BJ69" s="282">
        <v>0</v>
      </c>
      <c r="BK69" s="282">
        <v>0</v>
      </c>
      <c r="BL69" s="282">
        <v>0</v>
      </c>
      <c r="BM69" s="282">
        <v>0</v>
      </c>
      <c r="BN69" s="282">
        <v>0</v>
      </c>
      <c r="BO69" s="282">
        <v>0</v>
      </c>
      <c r="BP69" s="282">
        <v>0</v>
      </c>
      <c r="BQ69" s="282">
        <v>0</v>
      </c>
      <c r="BR69" s="282">
        <v>0</v>
      </c>
      <c r="BS69" s="282">
        <v>0</v>
      </c>
      <c r="BT69" s="282">
        <v>0</v>
      </c>
      <c r="BU69" s="282">
        <v>0</v>
      </c>
      <c r="BV69" s="282">
        <v>0</v>
      </c>
      <c r="BW69" s="282">
        <v>0</v>
      </c>
      <c r="BX69" s="282">
        <v>0</v>
      </c>
      <c r="BY69" s="282">
        <v>0</v>
      </c>
      <c r="BZ69" s="282">
        <v>0</v>
      </c>
      <c r="CA69" s="282">
        <v>0</v>
      </c>
      <c r="CB69" s="282">
        <v>0</v>
      </c>
      <c r="CC69" s="282">
        <v>0</v>
      </c>
      <c r="CD69" s="282">
        <v>0</v>
      </c>
      <c r="CE69" s="282">
        <v>0</v>
      </c>
      <c r="CF69" s="282">
        <v>0</v>
      </c>
      <c r="CG69" s="282">
        <v>0</v>
      </c>
      <c r="CH69" s="282">
        <v>0</v>
      </c>
      <c r="CI69" s="282">
        <v>0</v>
      </c>
      <c r="CJ69" s="282">
        <v>0</v>
      </c>
      <c r="CK69" s="282">
        <v>0</v>
      </c>
      <c r="CL69" s="282">
        <v>0</v>
      </c>
      <c r="CM69" s="282">
        <v>0</v>
      </c>
      <c r="CN69" s="282">
        <v>0</v>
      </c>
      <c r="CO69" s="282">
        <v>0</v>
      </c>
      <c r="CP69" s="282">
        <v>0</v>
      </c>
      <c r="CQ69" s="282">
        <v>0</v>
      </c>
    </row>
    <row r="70" spans="1:95" x14ac:dyDescent="0.25">
      <c r="A70" s="427" t="s">
        <v>528</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39"/>
      <c r="AL70" s="440"/>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c r="BL70" s="282">
        <v>0</v>
      </c>
      <c r="BM70" s="282">
        <v>0</v>
      </c>
      <c r="BN70" s="282">
        <v>0</v>
      </c>
      <c r="BO70" s="282">
        <v>0</v>
      </c>
      <c r="BP70" s="282">
        <v>0</v>
      </c>
      <c r="BQ70" s="282">
        <v>0</v>
      </c>
      <c r="BR70" s="282">
        <v>0</v>
      </c>
      <c r="BS70" s="282">
        <v>0</v>
      </c>
      <c r="BT70" s="282">
        <v>0</v>
      </c>
      <c r="BU70" s="282">
        <v>0</v>
      </c>
      <c r="BV70" s="282">
        <v>0</v>
      </c>
      <c r="BW70" s="282">
        <v>0</v>
      </c>
      <c r="BX70" s="282">
        <v>0</v>
      </c>
      <c r="BY70" s="282">
        <v>0</v>
      </c>
      <c r="BZ70" s="282">
        <v>0</v>
      </c>
      <c r="CA70" s="282">
        <v>0</v>
      </c>
      <c r="CB70" s="282">
        <v>0</v>
      </c>
      <c r="CC70" s="282">
        <v>0</v>
      </c>
      <c r="CD70" s="282">
        <v>0</v>
      </c>
      <c r="CE70" s="282">
        <v>0</v>
      </c>
      <c r="CF70" s="282">
        <v>0</v>
      </c>
      <c r="CG70" s="282">
        <v>0</v>
      </c>
      <c r="CH70" s="282">
        <v>0</v>
      </c>
      <c r="CI70" s="282">
        <v>0</v>
      </c>
      <c r="CJ70" s="282">
        <v>0</v>
      </c>
      <c r="CK70" s="282">
        <v>0</v>
      </c>
      <c r="CL70" s="282">
        <v>0</v>
      </c>
      <c r="CM70" s="282">
        <v>0</v>
      </c>
      <c r="CN70" s="282">
        <v>0</v>
      </c>
      <c r="CO70" s="282">
        <v>0</v>
      </c>
      <c r="CP70" s="282">
        <v>0</v>
      </c>
      <c r="CQ70" s="282">
        <v>0</v>
      </c>
    </row>
    <row r="71" spans="1:95" x14ac:dyDescent="0.25">
      <c r="A71" s="427" t="s">
        <v>267</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39"/>
      <c r="AL71" s="440"/>
      <c r="AM71" s="282" t="s">
        <v>635</v>
      </c>
      <c r="AN71" s="282" t="s">
        <v>635</v>
      </c>
      <c r="AO71" s="282" t="s">
        <v>635</v>
      </c>
      <c r="AP71" s="282" t="s">
        <v>635</v>
      </c>
      <c r="AQ71" s="282" t="s">
        <v>635</v>
      </c>
      <c r="AR71" s="282" t="s">
        <v>635</v>
      </c>
      <c r="AS71" s="282" t="s">
        <v>635</v>
      </c>
      <c r="AT71" s="282" t="s">
        <v>635</v>
      </c>
      <c r="AU71" s="282" t="s">
        <v>635</v>
      </c>
      <c r="AV71" s="282" t="s">
        <v>635</v>
      </c>
      <c r="AW71" s="282" t="s">
        <v>635</v>
      </c>
      <c r="AX71" s="282" t="s">
        <v>635</v>
      </c>
      <c r="AY71" s="282" t="s">
        <v>635</v>
      </c>
      <c r="AZ71" s="282" t="s">
        <v>635</v>
      </c>
      <c r="BA71" s="282" t="s">
        <v>635</v>
      </c>
      <c r="BB71" s="282" t="s">
        <v>635</v>
      </c>
      <c r="BC71" s="282" t="s">
        <v>635</v>
      </c>
      <c r="BD71" s="282" t="s">
        <v>635</v>
      </c>
      <c r="BE71" s="282" t="s">
        <v>635</v>
      </c>
      <c r="BF71" s="282" t="s">
        <v>635</v>
      </c>
      <c r="BG71" s="282" t="s">
        <v>635</v>
      </c>
      <c r="BH71" s="282" t="s">
        <v>635</v>
      </c>
      <c r="BI71" s="282" t="s">
        <v>635</v>
      </c>
      <c r="BJ71" s="282" t="s">
        <v>635</v>
      </c>
      <c r="BK71" s="282" t="s">
        <v>635</v>
      </c>
      <c r="BL71" s="282" t="s">
        <v>635</v>
      </c>
      <c r="BM71" s="282" t="s">
        <v>635</v>
      </c>
      <c r="BN71" s="282" t="s">
        <v>635</v>
      </c>
      <c r="BO71" s="282" t="s">
        <v>635</v>
      </c>
      <c r="BP71" s="282" t="s">
        <v>635</v>
      </c>
      <c r="BQ71" s="282" t="s">
        <v>635</v>
      </c>
      <c r="BR71" s="282" t="s">
        <v>635</v>
      </c>
      <c r="BS71" s="282" t="s">
        <v>635</v>
      </c>
      <c r="BT71" s="282" t="s">
        <v>635</v>
      </c>
      <c r="BU71" s="282" t="s">
        <v>635</v>
      </c>
      <c r="BV71" s="282" t="s">
        <v>635</v>
      </c>
      <c r="BW71" s="282" t="s">
        <v>635</v>
      </c>
      <c r="BX71" s="282" t="s">
        <v>635</v>
      </c>
      <c r="BY71" s="282" t="s">
        <v>635</v>
      </c>
      <c r="BZ71" s="282" t="s">
        <v>635</v>
      </c>
      <c r="CA71" s="282" t="s">
        <v>635</v>
      </c>
      <c r="CB71" s="282" t="s">
        <v>635</v>
      </c>
      <c r="CC71" s="282" t="s">
        <v>635</v>
      </c>
      <c r="CD71" s="282" t="s">
        <v>635</v>
      </c>
      <c r="CE71" s="282" t="s">
        <v>635</v>
      </c>
      <c r="CF71" s="282" t="s">
        <v>635</v>
      </c>
      <c r="CG71" s="282" t="s">
        <v>635</v>
      </c>
      <c r="CH71" s="282" t="s">
        <v>635</v>
      </c>
      <c r="CI71" s="282" t="s">
        <v>635</v>
      </c>
      <c r="CJ71" s="282" t="s">
        <v>635</v>
      </c>
      <c r="CK71" s="282" t="s">
        <v>635</v>
      </c>
      <c r="CL71" s="282" t="s">
        <v>635</v>
      </c>
      <c r="CM71" s="282" t="s">
        <v>635</v>
      </c>
      <c r="CN71" s="282" t="s">
        <v>635</v>
      </c>
      <c r="CO71" s="282" t="s">
        <v>635</v>
      </c>
      <c r="CP71" s="282" t="s">
        <v>635</v>
      </c>
      <c r="CQ71" s="282" t="s">
        <v>635</v>
      </c>
    </row>
    <row r="72" spans="1:95" s="245" customFormat="1" ht="15" x14ac:dyDescent="0.25">
      <c r="A72" s="427" t="s">
        <v>571</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8"/>
      <c r="AK72" s="429">
        <f>AK65+AK66</f>
        <v>172112500</v>
      </c>
      <c r="AL72" s="430"/>
      <c r="AM72" s="281">
        <v>0</v>
      </c>
      <c r="AN72" s="281">
        <v>0</v>
      </c>
      <c r="AO72" s="281">
        <v>0</v>
      </c>
      <c r="AP72" s="281">
        <v>0</v>
      </c>
      <c r="AQ72" s="281">
        <v>0</v>
      </c>
      <c r="AR72" s="281">
        <v>0</v>
      </c>
      <c r="AS72" s="281">
        <v>0</v>
      </c>
      <c r="AT72" s="281">
        <v>0</v>
      </c>
      <c r="AU72" s="281">
        <v>0</v>
      </c>
      <c r="AV72" s="281">
        <v>0</v>
      </c>
      <c r="AW72" s="281">
        <v>0</v>
      </c>
      <c r="AX72" s="281">
        <v>0</v>
      </c>
      <c r="AY72" s="281">
        <v>0</v>
      </c>
      <c r="AZ72" s="281">
        <v>0</v>
      </c>
      <c r="BA72" s="281">
        <v>0</v>
      </c>
      <c r="BB72" s="281">
        <v>0</v>
      </c>
      <c r="BC72" s="281">
        <v>0</v>
      </c>
      <c r="BD72" s="281">
        <v>0</v>
      </c>
      <c r="BE72" s="281">
        <v>0</v>
      </c>
      <c r="BF72" s="281">
        <v>0</v>
      </c>
      <c r="BG72" s="281">
        <v>0</v>
      </c>
      <c r="BH72" s="281">
        <v>0</v>
      </c>
      <c r="BI72" s="281">
        <v>0</v>
      </c>
      <c r="BJ72" s="281">
        <v>0</v>
      </c>
      <c r="BK72" s="281">
        <v>0</v>
      </c>
      <c r="BL72" s="281">
        <v>0</v>
      </c>
      <c r="BM72" s="281">
        <v>0</v>
      </c>
      <c r="BN72" s="281">
        <v>0</v>
      </c>
      <c r="BO72" s="281">
        <v>0</v>
      </c>
      <c r="BP72" s="281">
        <v>0</v>
      </c>
      <c r="BQ72" s="281">
        <v>0</v>
      </c>
      <c r="BR72" s="281">
        <v>0</v>
      </c>
      <c r="BS72" s="281">
        <v>0</v>
      </c>
      <c r="BT72" s="281">
        <v>0</v>
      </c>
      <c r="BU72" s="281">
        <v>0</v>
      </c>
      <c r="BV72" s="281">
        <v>0</v>
      </c>
      <c r="BW72" s="281">
        <v>0</v>
      </c>
      <c r="BX72" s="281">
        <v>0</v>
      </c>
      <c r="BY72" s="281">
        <v>0</v>
      </c>
      <c r="BZ72" s="281">
        <v>0</v>
      </c>
      <c r="CA72" s="281">
        <v>0</v>
      </c>
      <c r="CB72" s="281">
        <v>0</v>
      </c>
      <c r="CC72" s="281">
        <v>0</v>
      </c>
      <c r="CD72" s="281">
        <v>0</v>
      </c>
      <c r="CE72" s="281">
        <v>0</v>
      </c>
      <c r="CF72" s="281">
        <v>0</v>
      </c>
      <c r="CG72" s="281">
        <v>0</v>
      </c>
      <c r="CH72" s="281">
        <v>0</v>
      </c>
      <c r="CI72" s="281">
        <v>0</v>
      </c>
      <c r="CJ72" s="281">
        <v>0</v>
      </c>
      <c r="CK72" s="281">
        <v>0</v>
      </c>
      <c r="CL72" s="281">
        <v>0</v>
      </c>
      <c r="CM72" s="281">
        <v>0</v>
      </c>
      <c r="CN72" s="281">
        <v>0</v>
      </c>
      <c r="CO72" s="281">
        <v>0</v>
      </c>
      <c r="CP72" s="281">
        <v>0</v>
      </c>
      <c r="CQ72" s="281">
        <v>0</v>
      </c>
    </row>
    <row r="73" spans="1:95" x14ac:dyDescent="0.25">
      <c r="A73" s="427" t="s">
        <v>263</v>
      </c>
      <c r="B73" s="428"/>
      <c r="C73" s="428"/>
      <c r="D73" s="428"/>
      <c r="E73" s="428"/>
      <c r="F73" s="428"/>
      <c r="G73" s="428"/>
      <c r="H73" s="428"/>
      <c r="I73" s="428"/>
      <c r="J73" s="428"/>
      <c r="K73" s="428"/>
      <c r="L73" s="428"/>
      <c r="M73" s="428"/>
      <c r="N73" s="428"/>
      <c r="O73" s="428"/>
      <c r="P73" s="428"/>
      <c r="Q73" s="428"/>
      <c r="R73" s="428"/>
      <c r="S73" s="428"/>
      <c r="T73" s="428"/>
      <c r="U73" s="428"/>
      <c r="V73" s="428"/>
      <c r="W73" s="428"/>
      <c r="X73" s="428"/>
      <c r="Y73" s="428"/>
      <c r="Z73" s="428"/>
      <c r="AA73" s="428"/>
      <c r="AB73" s="428"/>
      <c r="AC73" s="428"/>
      <c r="AD73" s="428"/>
      <c r="AE73" s="428"/>
      <c r="AF73" s="428"/>
      <c r="AG73" s="428"/>
      <c r="AH73" s="428"/>
      <c r="AI73" s="428"/>
      <c r="AJ73" s="428"/>
      <c r="AK73" s="431">
        <v>0</v>
      </c>
      <c r="AL73" s="432"/>
      <c r="AM73" s="282">
        <v>-2122318.6993877552</v>
      </c>
      <c r="AN73" s="282">
        <v>-2122318.6993877552</v>
      </c>
      <c r="AO73" s="282">
        <v>-2122318.6993877552</v>
      </c>
      <c r="AP73" s="282">
        <v>-2122318.6993877552</v>
      </c>
      <c r="AQ73" s="282">
        <v>-2122318.6993877552</v>
      </c>
      <c r="AR73" s="282">
        <v>-2122318.6993877552</v>
      </c>
      <c r="AS73" s="282">
        <v>-2122318.6993877552</v>
      </c>
      <c r="AT73" s="282">
        <v>-2122318.6993877552</v>
      </c>
      <c r="AU73" s="282">
        <v>-2122318.6993877552</v>
      </c>
      <c r="AV73" s="282">
        <v>-2122318.6993877552</v>
      </c>
      <c r="AW73" s="282">
        <v>-2122318.6993877552</v>
      </c>
      <c r="AX73" s="282">
        <v>-2122318.6993877552</v>
      </c>
      <c r="AY73" s="282">
        <v>-2122318.6993877552</v>
      </c>
      <c r="AZ73" s="282">
        <v>-2122318.6993877552</v>
      </c>
      <c r="BA73" s="282">
        <v>-2122318.6993877552</v>
      </c>
      <c r="BB73" s="282">
        <v>-2122318.6993877552</v>
      </c>
      <c r="BC73" s="282">
        <v>-2122318.6993877552</v>
      </c>
      <c r="BD73" s="282">
        <v>-2122318.6993877552</v>
      </c>
      <c r="BE73" s="282">
        <v>-2122318.6993877552</v>
      </c>
      <c r="BF73" s="282">
        <v>-2122318.6993877552</v>
      </c>
      <c r="BG73" s="282">
        <v>-2122318.6993877552</v>
      </c>
      <c r="BH73" s="282">
        <v>-2122318.6993877552</v>
      </c>
      <c r="BI73" s="282">
        <v>-2122318.6993877552</v>
      </c>
      <c r="BJ73" s="282">
        <v>-2122318.6993877552</v>
      </c>
      <c r="BK73" s="282">
        <v>-2122318.6993877552</v>
      </c>
      <c r="BL73" s="282">
        <v>-2122318.6993877552</v>
      </c>
      <c r="BM73" s="282">
        <v>-2122318.6993877552</v>
      </c>
      <c r="BN73" s="282">
        <v>-2122318.6993877552</v>
      </c>
      <c r="BO73" s="282">
        <v>-2122318.6993877552</v>
      </c>
      <c r="BP73" s="282">
        <v>-2122318.6993877552</v>
      </c>
      <c r="BQ73" s="282">
        <v>-2122318.6993877552</v>
      </c>
      <c r="BR73" s="282">
        <v>-2122318.6993877552</v>
      </c>
      <c r="BS73" s="282">
        <v>-2122318.6993877552</v>
      </c>
      <c r="BT73" s="282">
        <v>-2122318.6993877552</v>
      </c>
      <c r="BU73" s="282">
        <v>-2122318.6993877552</v>
      </c>
      <c r="BV73" s="282">
        <v>-2122318.6993877552</v>
      </c>
      <c r="BW73" s="282">
        <v>-2122318.6993877552</v>
      </c>
      <c r="BX73" s="282">
        <v>-2122318.6993877552</v>
      </c>
      <c r="BY73" s="282">
        <v>-2122318.6993877552</v>
      </c>
      <c r="BZ73" s="282">
        <v>-2122318.6993877552</v>
      </c>
      <c r="CA73" s="282">
        <v>-2122318.6993877552</v>
      </c>
      <c r="CB73" s="282">
        <v>-2122318.6993877552</v>
      </c>
      <c r="CC73" s="282">
        <v>-2122318.6993877552</v>
      </c>
      <c r="CD73" s="282">
        <v>-2122318.6993877552</v>
      </c>
      <c r="CE73" s="282">
        <v>-2122318.6993877552</v>
      </c>
      <c r="CF73" s="282">
        <v>-2122318.6993877552</v>
      </c>
      <c r="CG73" s="282">
        <v>-2122318.6993877552</v>
      </c>
      <c r="CH73" s="282">
        <v>-2122318.6993877552</v>
      </c>
      <c r="CI73" s="282">
        <v>-2122318.6993877552</v>
      </c>
      <c r="CJ73" s="282">
        <v>0</v>
      </c>
      <c r="CK73" s="282">
        <v>0</v>
      </c>
      <c r="CL73" s="282">
        <v>0</v>
      </c>
      <c r="CM73" s="282">
        <v>0</v>
      </c>
      <c r="CN73" s="282">
        <v>0</v>
      </c>
      <c r="CO73" s="282">
        <v>0</v>
      </c>
      <c r="CP73" s="282">
        <v>0</v>
      </c>
      <c r="CQ73" s="282">
        <v>0</v>
      </c>
    </row>
    <row r="74" spans="1:95" s="245" customFormat="1" ht="15" x14ac:dyDescent="0.25">
      <c r="A74" s="427" t="s">
        <v>572</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29">
        <f>AK72+AK73</f>
        <v>172112500</v>
      </c>
      <c r="AL74" s="430"/>
      <c r="AM74" s="281">
        <v>-2122318.6993877552</v>
      </c>
      <c r="AN74" s="281">
        <v>-2122318.6993877552</v>
      </c>
      <c r="AO74" s="281">
        <v>-2122318.6993877552</v>
      </c>
      <c r="AP74" s="281">
        <v>-2122318.6993877552</v>
      </c>
      <c r="AQ74" s="281">
        <v>-2122318.6993877552</v>
      </c>
      <c r="AR74" s="281">
        <v>-2122318.6993877552</v>
      </c>
      <c r="AS74" s="281">
        <v>-2122318.6993877552</v>
      </c>
      <c r="AT74" s="281">
        <v>-2122318.6993877552</v>
      </c>
      <c r="AU74" s="281">
        <v>-2122318.6993877552</v>
      </c>
      <c r="AV74" s="281">
        <v>-2122318.6993877552</v>
      </c>
      <c r="AW74" s="281">
        <v>-2122318.6993877552</v>
      </c>
      <c r="AX74" s="281">
        <v>-2122318.6993877552</v>
      </c>
      <c r="AY74" s="281">
        <v>-2122318.6993877552</v>
      </c>
      <c r="AZ74" s="281">
        <v>-2122318.6993877552</v>
      </c>
      <c r="BA74" s="281">
        <v>-2122318.6993877552</v>
      </c>
      <c r="BB74" s="281">
        <v>-2122318.6993877552</v>
      </c>
      <c r="BC74" s="281">
        <v>-2122318.6993877552</v>
      </c>
      <c r="BD74" s="281">
        <v>-2122318.6993877552</v>
      </c>
      <c r="BE74" s="281">
        <v>-2122318.6993877552</v>
      </c>
      <c r="BF74" s="281">
        <v>-2122318.6993877552</v>
      </c>
      <c r="BG74" s="281">
        <v>-2122318.6993877552</v>
      </c>
      <c r="BH74" s="281">
        <v>-2122318.6993877552</v>
      </c>
      <c r="BI74" s="281">
        <v>-2122318.6993877552</v>
      </c>
      <c r="BJ74" s="281">
        <v>-2122318.6993877552</v>
      </c>
      <c r="BK74" s="281">
        <v>-2122318.6993877552</v>
      </c>
      <c r="BL74" s="281">
        <v>-2122318.6993877552</v>
      </c>
      <c r="BM74" s="281">
        <v>-2122318.6993877552</v>
      </c>
      <c r="BN74" s="281">
        <v>-2122318.6993877552</v>
      </c>
      <c r="BO74" s="281">
        <v>-2122318.6993877552</v>
      </c>
      <c r="BP74" s="281">
        <v>-2122318.6993877552</v>
      </c>
      <c r="BQ74" s="281">
        <v>-2122318.6993877552</v>
      </c>
      <c r="BR74" s="281">
        <v>-2122318.6993877552</v>
      </c>
      <c r="BS74" s="281">
        <v>-2122318.6993877552</v>
      </c>
      <c r="BT74" s="281">
        <v>-2122318.6993877552</v>
      </c>
      <c r="BU74" s="281">
        <v>-2122318.6993877552</v>
      </c>
      <c r="BV74" s="281">
        <v>-2122318.6993877552</v>
      </c>
      <c r="BW74" s="281">
        <v>-2122318.6993877552</v>
      </c>
      <c r="BX74" s="281">
        <v>-2122318.6993877552</v>
      </c>
      <c r="BY74" s="281">
        <v>-2122318.6993877552</v>
      </c>
      <c r="BZ74" s="281">
        <v>-2122318.6993877552</v>
      </c>
      <c r="CA74" s="281">
        <v>-2122318.6993877552</v>
      </c>
      <c r="CB74" s="281">
        <v>-2122318.6993877552</v>
      </c>
      <c r="CC74" s="281">
        <v>-2122318.6993877552</v>
      </c>
      <c r="CD74" s="281">
        <v>-2122318.6993877552</v>
      </c>
      <c r="CE74" s="281">
        <v>-2122318.6993877552</v>
      </c>
      <c r="CF74" s="281">
        <v>-2122318.6993877552</v>
      </c>
      <c r="CG74" s="281">
        <v>-2122318.6993877552</v>
      </c>
      <c r="CH74" s="281">
        <v>-2122318.6993877552</v>
      </c>
      <c r="CI74" s="281">
        <v>-2122318.6993877552</v>
      </c>
      <c r="CJ74" s="281">
        <v>0</v>
      </c>
      <c r="CK74" s="281">
        <v>0</v>
      </c>
      <c r="CL74" s="281">
        <v>0</v>
      </c>
      <c r="CM74" s="281">
        <v>0</v>
      </c>
      <c r="CN74" s="281">
        <v>0</v>
      </c>
      <c r="CO74" s="281">
        <v>0</v>
      </c>
      <c r="CP74" s="281">
        <v>0</v>
      </c>
      <c r="CQ74" s="281">
        <v>0</v>
      </c>
    </row>
    <row r="75" spans="1:95" x14ac:dyDescent="0.25">
      <c r="A75" s="427" t="s">
        <v>262</v>
      </c>
      <c r="B75" s="428"/>
      <c r="C75" s="428"/>
      <c r="D75" s="428"/>
      <c r="E75" s="428"/>
      <c r="F75" s="428"/>
      <c r="G75" s="428"/>
      <c r="H75" s="428"/>
      <c r="I75" s="428"/>
      <c r="J75" s="428"/>
      <c r="K75" s="428"/>
      <c r="L75" s="428"/>
      <c r="M75" s="428"/>
      <c r="N75" s="428"/>
      <c r="O75" s="428"/>
      <c r="P75" s="428"/>
      <c r="Q75" s="428"/>
      <c r="R75" s="428"/>
      <c r="S75" s="428"/>
      <c r="T75" s="428"/>
      <c r="U75" s="428"/>
      <c r="V75" s="428"/>
      <c r="W75" s="428"/>
      <c r="X75" s="428"/>
      <c r="Y75" s="428"/>
      <c r="Z75" s="428"/>
      <c r="AA75" s="428"/>
      <c r="AB75" s="428"/>
      <c r="AC75" s="428"/>
      <c r="AD75" s="428"/>
      <c r="AE75" s="428"/>
      <c r="AF75" s="428"/>
      <c r="AG75" s="428"/>
      <c r="AH75" s="428"/>
      <c r="AI75" s="428"/>
      <c r="AJ75" s="428"/>
      <c r="AK75" s="431">
        <f>-AL61</f>
        <v>0</v>
      </c>
      <c r="AL75" s="432"/>
      <c r="AM75" s="282">
        <f t="shared" ref="AM75:CQ75" si="3">-AM61</f>
        <v>0</v>
      </c>
      <c r="AN75" s="282">
        <f t="shared" si="3"/>
        <v>0</v>
      </c>
      <c r="AO75" s="282">
        <f t="shared" si="3"/>
        <v>0</v>
      </c>
      <c r="AP75" s="282">
        <f t="shared" si="3"/>
        <v>0</v>
      </c>
      <c r="AQ75" s="282">
        <f t="shared" si="3"/>
        <v>0</v>
      </c>
      <c r="AR75" s="282">
        <f t="shared" si="3"/>
        <v>0</v>
      </c>
      <c r="AS75" s="282">
        <f t="shared" si="3"/>
        <v>0</v>
      </c>
      <c r="AT75" s="282">
        <f t="shared" si="3"/>
        <v>0</v>
      </c>
      <c r="AU75" s="282">
        <f t="shared" si="3"/>
        <v>0</v>
      </c>
      <c r="AV75" s="282">
        <f t="shared" si="3"/>
        <v>0</v>
      </c>
      <c r="AW75" s="282">
        <f t="shared" si="3"/>
        <v>0</v>
      </c>
      <c r="AX75" s="282">
        <f t="shared" si="3"/>
        <v>0</v>
      </c>
      <c r="AY75" s="282">
        <f t="shared" si="3"/>
        <v>0</v>
      </c>
      <c r="AZ75" s="282">
        <f t="shared" si="3"/>
        <v>0</v>
      </c>
      <c r="BA75" s="282">
        <f t="shared" si="3"/>
        <v>0</v>
      </c>
      <c r="BB75" s="282">
        <f t="shared" si="3"/>
        <v>0</v>
      </c>
      <c r="BC75" s="282">
        <f t="shared" si="3"/>
        <v>0</v>
      </c>
      <c r="BD75" s="282">
        <f t="shared" si="3"/>
        <v>0</v>
      </c>
      <c r="BE75" s="282">
        <f t="shared" si="3"/>
        <v>0</v>
      </c>
      <c r="BF75" s="282">
        <f t="shared" si="3"/>
        <v>0</v>
      </c>
      <c r="BG75" s="282">
        <f t="shared" si="3"/>
        <v>0</v>
      </c>
      <c r="BH75" s="282">
        <f t="shared" si="3"/>
        <v>0</v>
      </c>
      <c r="BI75" s="282">
        <f t="shared" si="3"/>
        <v>0</v>
      </c>
      <c r="BJ75" s="282">
        <f t="shared" si="3"/>
        <v>0</v>
      </c>
      <c r="BK75" s="282">
        <f t="shared" si="3"/>
        <v>0</v>
      </c>
      <c r="BL75" s="282">
        <f t="shared" si="3"/>
        <v>0</v>
      </c>
      <c r="BM75" s="282">
        <f t="shared" si="3"/>
        <v>0</v>
      </c>
      <c r="BN75" s="282">
        <f t="shared" si="3"/>
        <v>0</v>
      </c>
      <c r="BO75" s="282">
        <f t="shared" si="3"/>
        <v>0</v>
      </c>
      <c r="BP75" s="282">
        <f t="shared" si="3"/>
        <v>0</v>
      </c>
      <c r="BQ75" s="282">
        <f t="shared" si="3"/>
        <v>0</v>
      </c>
      <c r="BR75" s="282">
        <f t="shared" si="3"/>
        <v>0</v>
      </c>
      <c r="BS75" s="282">
        <f t="shared" si="3"/>
        <v>0</v>
      </c>
      <c r="BT75" s="282">
        <f t="shared" si="3"/>
        <v>0</v>
      </c>
      <c r="BU75" s="282">
        <f t="shared" si="3"/>
        <v>0</v>
      </c>
      <c r="BV75" s="282">
        <f t="shared" si="3"/>
        <v>0</v>
      </c>
      <c r="BW75" s="282">
        <f t="shared" si="3"/>
        <v>0</v>
      </c>
      <c r="BX75" s="282">
        <f t="shared" si="3"/>
        <v>0</v>
      </c>
      <c r="BY75" s="282">
        <f t="shared" si="3"/>
        <v>0</v>
      </c>
      <c r="BZ75" s="282">
        <f t="shared" si="3"/>
        <v>0</v>
      </c>
      <c r="CA75" s="282">
        <f t="shared" si="3"/>
        <v>0</v>
      </c>
      <c r="CB75" s="282">
        <f t="shared" si="3"/>
        <v>0</v>
      </c>
      <c r="CC75" s="282">
        <f t="shared" si="3"/>
        <v>0</v>
      </c>
      <c r="CD75" s="282">
        <f t="shared" si="3"/>
        <v>0</v>
      </c>
      <c r="CE75" s="282">
        <f t="shared" si="3"/>
        <v>0</v>
      </c>
      <c r="CF75" s="282">
        <f t="shared" si="3"/>
        <v>0</v>
      </c>
      <c r="CG75" s="282">
        <f t="shared" si="3"/>
        <v>0</v>
      </c>
      <c r="CH75" s="282">
        <f t="shared" si="3"/>
        <v>0</v>
      </c>
      <c r="CI75" s="282">
        <f t="shared" si="3"/>
        <v>0</v>
      </c>
      <c r="CJ75" s="282">
        <f t="shared" si="3"/>
        <v>0</v>
      </c>
      <c r="CK75" s="282">
        <f t="shared" si="3"/>
        <v>0</v>
      </c>
      <c r="CL75" s="282">
        <f t="shared" si="3"/>
        <v>0</v>
      </c>
      <c r="CM75" s="282">
        <f t="shared" si="3"/>
        <v>0</v>
      </c>
      <c r="CN75" s="282">
        <f t="shared" si="3"/>
        <v>0</v>
      </c>
      <c r="CO75" s="282">
        <f t="shared" si="3"/>
        <v>0</v>
      </c>
      <c r="CP75" s="282">
        <f t="shared" si="3"/>
        <v>0</v>
      </c>
      <c r="CQ75" s="282">
        <f t="shared" si="3"/>
        <v>0</v>
      </c>
    </row>
    <row r="76" spans="1:95" s="245" customFormat="1" ht="15" x14ac:dyDescent="0.25">
      <c r="A76" s="427" t="s">
        <v>266</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29">
        <v>0</v>
      </c>
      <c r="AL76" s="430"/>
      <c r="AM76" s="281">
        <v>0</v>
      </c>
      <c r="AN76" s="281">
        <v>0</v>
      </c>
      <c r="AO76" s="281">
        <v>0</v>
      </c>
      <c r="AP76" s="281">
        <v>0</v>
      </c>
      <c r="AQ76" s="281">
        <v>0</v>
      </c>
      <c r="AR76" s="281">
        <v>0</v>
      </c>
      <c r="AS76" s="281">
        <v>0</v>
      </c>
      <c r="AT76" s="281">
        <v>0</v>
      </c>
      <c r="AU76" s="281">
        <v>0</v>
      </c>
      <c r="AV76" s="281">
        <v>0</v>
      </c>
      <c r="AW76" s="281">
        <v>0</v>
      </c>
      <c r="AX76" s="281">
        <v>0</v>
      </c>
      <c r="AY76" s="281">
        <v>0</v>
      </c>
      <c r="AZ76" s="281">
        <v>0</v>
      </c>
      <c r="BA76" s="281">
        <v>0</v>
      </c>
      <c r="BB76" s="281">
        <v>0</v>
      </c>
      <c r="BC76" s="281">
        <v>0</v>
      </c>
      <c r="BD76" s="281">
        <v>0</v>
      </c>
      <c r="BE76" s="281">
        <v>0</v>
      </c>
      <c r="BF76" s="281">
        <v>0</v>
      </c>
      <c r="BG76" s="281">
        <v>0</v>
      </c>
      <c r="BH76" s="281">
        <v>0</v>
      </c>
      <c r="BI76" s="281">
        <v>0</v>
      </c>
      <c r="BJ76" s="281">
        <v>0</v>
      </c>
      <c r="BK76" s="281">
        <v>0</v>
      </c>
      <c r="BL76" s="281">
        <v>0</v>
      </c>
      <c r="BM76" s="281">
        <v>0</v>
      </c>
      <c r="BN76" s="281">
        <v>0</v>
      </c>
      <c r="BO76" s="281">
        <v>0</v>
      </c>
      <c r="BP76" s="281">
        <v>0</v>
      </c>
      <c r="BQ76" s="281">
        <v>0</v>
      </c>
      <c r="BR76" s="281">
        <v>0</v>
      </c>
      <c r="BS76" s="281">
        <v>0</v>
      </c>
      <c r="BT76" s="281">
        <v>0</v>
      </c>
      <c r="BU76" s="281">
        <v>0</v>
      </c>
      <c r="BV76" s="281">
        <v>0</v>
      </c>
      <c r="BW76" s="281">
        <v>0</v>
      </c>
      <c r="BX76" s="281">
        <v>0</v>
      </c>
      <c r="BY76" s="281">
        <v>0</v>
      </c>
      <c r="BZ76" s="281">
        <v>0</v>
      </c>
      <c r="CA76" s="281">
        <v>0</v>
      </c>
      <c r="CB76" s="281">
        <v>0</v>
      </c>
      <c r="CC76" s="281">
        <v>0</v>
      </c>
      <c r="CD76" s="281">
        <v>0</v>
      </c>
      <c r="CE76" s="281">
        <v>0</v>
      </c>
      <c r="CF76" s="281">
        <v>0</v>
      </c>
      <c r="CG76" s="281">
        <v>0</v>
      </c>
      <c r="CH76" s="281">
        <v>0</v>
      </c>
      <c r="CI76" s="281">
        <v>0</v>
      </c>
      <c r="CJ76" s="281">
        <v>0</v>
      </c>
      <c r="CK76" s="281">
        <v>0</v>
      </c>
      <c r="CL76" s="281">
        <v>0</v>
      </c>
      <c r="CM76" s="281">
        <v>0</v>
      </c>
      <c r="CN76" s="281">
        <v>0</v>
      </c>
      <c r="CO76" s="281">
        <v>0</v>
      </c>
      <c r="CP76" s="281">
        <v>0</v>
      </c>
      <c r="CQ76" s="281">
        <v>0</v>
      </c>
    </row>
    <row r="77" spans="1:95" x14ac:dyDescent="0.25">
      <c r="A77" s="427" t="s">
        <v>261</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39"/>
      <c r="AL77" s="440"/>
      <c r="AM77" s="282">
        <v>0</v>
      </c>
      <c r="AN77" s="282">
        <v>0</v>
      </c>
      <c r="AO77" s="282">
        <v>0</v>
      </c>
      <c r="AP77" s="282">
        <v>0</v>
      </c>
      <c r="AQ77" s="282">
        <v>0</v>
      </c>
      <c r="AR77" s="282">
        <v>0</v>
      </c>
      <c r="AS77" s="282">
        <v>0</v>
      </c>
      <c r="AT77" s="282">
        <v>0</v>
      </c>
      <c r="AU77" s="282">
        <v>0</v>
      </c>
      <c r="AV77" s="282">
        <v>0</v>
      </c>
      <c r="AW77" s="282">
        <v>0</v>
      </c>
      <c r="AX77" s="282">
        <v>0</v>
      </c>
      <c r="AY77" s="282">
        <v>0</v>
      </c>
      <c r="AZ77" s="282">
        <v>0</v>
      </c>
      <c r="BA77" s="282">
        <v>0</v>
      </c>
      <c r="BB77" s="282">
        <v>0</v>
      </c>
      <c r="BC77" s="282">
        <v>0</v>
      </c>
      <c r="BD77" s="282">
        <v>0</v>
      </c>
      <c r="BE77" s="282">
        <v>0</v>
      </c>
      <c r="BF77" s="282">
        <v>0</v>
      </c>
      <c r="BG77" s="282">
        <v>0</v>
      </c>
      <c r="BH77" s="282">
        <v>0</v>
      </c>
      <c r="BI77" s="282">
        <v>0</v>
      </c>
      <c r="BJ77" s="282">
        <v>0</v>
      </c>
      <c r="BK77" s="282">
        <v>0</v>
      </c>
      <c r="BL77" s="282">
        <v>0</v>
      </c>
      <c r="BM77" s="282">
        <v>0</v>
      </c>
      <c r="BN77" s="282">
        <v>0</v>
      </c>
      <c r="BO77" s="282">
        <v>0</v>
      </c>
      <c r="BP77" s="282">
        <v>0</v>
      </c>
      <c r="BQ77" s="282">
        <v>0</v>
      </c>
      <c r="BR77" s="282">
        <v>0</v>
      </c>
      <c r="BS77" s="282">
        <v>0</v>
      </c>
      <c r="BT77" s="282">
        <v>0</v>
      </c>
      <c r="BU77" s="282">
        <v>0</v>
      </c>
      <c r="BV77" s="282">
        <v>0</v>
      </c>
      <c r="BW77" s="282">
        <v>0</v>
      </c>
      <c r="BX77" s="282">
        <v>0</v>
      </c>
      <c r="BY77" s="282">
        <v>0</v>
      </c>
      <c r="BZ77" s="282">
        <v>0</v>
      </c>
      <c r="CA77" s="282">
        <v>0</v>
      </c>
      <c r="CB77" s="282">
        <v>0</v>
      </c>
      <c r="CC77" s="282">
        <v>0</v>
      </c>
      <c r="CD77" s="282">
        <v>0</v>
      </c>
      <c r="CE77" s="282">
        <v>0</v>
      </c>
      <c r="CF77" s="282">
        <v>0</v>
      </c>
      <c r="CG77" s="282">
        <v>0</v>
      </c>
      <c r="CH77" s="282">
        <v>0</v>
      </c>
      <c r="CI77" s="282">
        <v>0</v>
      </c>
      <c r="CJ77" s="282">
        <v>0</v>
      </c>
      <c r="CK77" s="282">
        <v>0</v>
      </c>
      <c r="CL77" s="282">
        <v>0</v>
      </c>
      <c r="CM77" s="282">
        <v>0</v>
      </c>
      <c r="CN77" s="282">
        <v>0</v>
      </c>
      <c r="CO77" s="282">
        <v>0</v>
      </c>
      <c r="CP77" s="282">
        <v>0</v>
      </c>
      <c r="CQ77" s="282">
        <v>0</v>
      </c>
    </row>
    <row r="78" spans="1:95" ht="16.5" thickBot="1" x14ac:dyDescent="0.3">
      <c r="A78" s="441" t="s">
        <v>265</v>
      </c>
      <c r="B78" s="442"/>
      <c r="C78" s="442"/>
      <c r="D78" s="442"/>
      <c r="E78" s="442"/>
      <c r="F78" s="442"/>
      <c r="G78" s="442"/>
      <c r="H78" s="442"/>
      <c r="I78" s="442"/>
      <c r="J78" s="442"/>
      <c r="K78" s="442"/>
      <c r="L78" s="442"/>
      <c r="M78" s="442"/>
      <c r="N78" s="442"/>
      <c r="O78" s="442"/>
      <c r="P78" s="442"/>
      <c r="Q78" s="442"/>
      <c r="R78" s="442"/>
      <c r="S78" s="442"/>
      <c r="T78" s="442"/>
      <c r="U78" s="442"/>
      <c r="V78" s="442"/>
      <c r="W78" s="442"/>
      <c r="X78" s="442"/>
      <c r="Y78" s="442"/>
      <c r="Z78" s="442"/>
      <c r="AA78" s="442"/>
      <c r="AB78" s="442"/>
      <c r="AC78" s="442"/>
      <c r="AD78" s="442"/>
      <c r="AE78" s="442"/>
      <c r="AF78" s="442"/>
      <c r="AG78" s="442"/>
      <c r="AH78" s="442"/>
      <c r="AI78" s="442"/>
      <c r="AJ78" s="442"/>
      <c r="AK78" s="443">
        <f>AK76+AL77</f>
        <v>0</v>
      </c>
      <c r="AL78" s="444"/>
      <c r="AM78" s="283">
        <v>0</v>
      </c>
      <c r="AN78" s="283">
        <v>0</v>
      </c>
      <c r="AO78" s="283">
        <v>0</v>
      </c>
      <c r="AP78" s="283">
        <v>0</v>
      </c>
      <c r="AQ78" s="283">
        <v>0</v>
      </c>
      <c r="AR78" s="283">
        <v>0</v>
      </c>
      <c r="AS78" s="283">
        <v>0</v>
      </c>
      <c r="AT78" s="283">
        <v>0</v>
      </c>
      <c r="AU78" s="283">
        <v>0</v>
      </c>
      <c r="AV78" s="283">
        <v>0</v>
      </c>
      <c r="AW78" s="283">
        <v>0</v>
      </c>
      <c r="AX78" s="283">
        <v>0</v>
      </c>
      <c r="AY78" s="283">
        <v>0</v>
      </c>
      <c r="AZ78" s="283">
        <v>0</v>
      </c>
      <c r="BA78" s="283">
        <v>0</v>
      </c>
      <c r="BB78" s="283">
        <v>0</v>
      </c>
      <c r="BC78" s="283">
        <v>0</v>
      </c>
      <c r="BD78" s="283">
        <v>0</v>
      </c>
      <c r="BE78" s="283">
        <v>0</v>
      </c>
      <c r="BF78" s="283">
        <v>0</v>
      </c>
      <c r="BG78" s="283">
        <v>0</v>
      </c>
      <c r="BH78" s="283">
        <v>0</v>
      </c>
      <c r="BI78" s="283">
        <v>0</v>
      </c>
      <c r="BJ78" s="283">
        <v>0</v>
      </c>
      <c r="BK78" s="283">
        <v>0</v>
      </c>
      <c r="BL78" s="283">
        <v>0</v>
      </c>
      <c r="BM78" s="283">
        <v>0</v>
      </c>
      <c r="BN78" s="283">
        <v>0</v>
      </c>
      <c r="BO78" s="283">
        <v>0</v>
      </c>
      <c r="BP78" s="283">
        <v>0</v>
      </c>
      <c r="BQ78" s="283">
        <v>0</v>
      </c>
      <c r="BR78" s="283">
        <v>0</v>
      </c>
      <c r="BS78" s="283">
        <v>0</v>
      </c>
      <c r="BT78" s="283">
        <v>0</v>
      </c>
      <c r="BU78" s="283">
        <v>0</v>
      </c>
      <c r="BV78" s="283">
        <v>0</v>
      </c>
      <c r="BW78" s="283">
        <v>0</v>
      </c>
      <c r="BX78" s="283">
        <v>0</v>
      </c>
      <c r="BY78" s="283">
        <v>0</v>
      </c>
      <c r="BZ78" s="283">
        <v>0</v>
      </c>
      <c r="CA78" s="283">
        <v>0</v>
      </c>
      <c r="CB78" s="283">
        <v>0</v>
      </c>
      <c r="CC78" s="283">
        <v>0</v>
      </c>
      <c r="CD78" s="283">
        <v>0</v>
      </c>
      <c r="CE78" s="283">
        <v>0</v>
      </c>
      <c r="CF78" s="283">
        <v>0</v>
      </c>
      <c r="CG78" s="283">
        <v>0</v>
      </c>
      <c r="CH78" s="283">
        <v>0</v>
      </c>
      <c r="CI78" s="283">
        <v>0</v>
      </c>
      <c r="CJ78" s="283">
        <v>0</v>
      </c>
      <c r="CK78" s="283">
        <v>0</v>
      </c>
      <c r="CL78" s="283">
        <v>0</v>
      </c>
      <c r="CM78" s="283">
        <v>0</v>
      </c>
      <c r="CN78" s="283">
        <v>0</v>
      </c>
      <c r="CO78" s="283">
        <v>0</v>
      </c>
      <c r="CP78" s="283">
        <v>0</v>
      </c>
      <c r="CQ78" s="283">
        <v>0</v>
      </c>
    </row>
    <row r="79" spans="1:95" s="286" customFormat="1" ht="16.5" thickBot="1" x14ac:dyDescent="0.3">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447">
        <v>0</v>
      </c>
      <c r="AL79" s="447"/>
      <c r="AM79" s="285">
        <v>1</v>
      </c>
      <c r="AN79" s="285">
        <f>AM79+1</f>
        <v>2</v>
      </c>
      <c r="AO79" s="285">
        <f t="shared" ref="AO79:CQ79" si="4">AN79+1</f>
        <v>3</v>
      </c>
      <c r="AP79" s="285">
        <f t="shared" si="4"/>
        <v>4</v>
      </c>
      <c r="AQ79" s="285">
        <f t="shared" si="4"/>
        <v>5</v>
      </c>
      <c r="AR79" s="285">
        <f t="shared" si="4"/>
        <v>6</v>
      </c>
      <c r="AS79" s="285">
        <f t="shared" si="4"/>
        <v>7</v>
      </c>
      <c r="AT79" s="285">
        <f t="shared" si="4"/>
        <v>8</v>
      </c>
      <c r="AU79" s="285">
        <f t="shared" si="4"/>
        <v>9</v>
      </c>
      <c r="AV79" s="285">
        <f t="shared" si="4"/>
        <v>10</v>
      </c>
      <c r="AW79" s="285">
        <f t="shared" si="4"/>
        <v>11</v>
      </c>
      <c r="AX79" s="285">
        <f t="shared" si="4"/>
        <v>12</v>
      </c>
      <c r="AY79" s="285">
        <f t="shared" si="4"/>
        <v>13</v>
      </c>
      <c r="AZ79" s="285">
        <f t="shared" si="4"/>
        <v>14</v>
      </c>
      <c r="BA79" s="285">
        <f t="shared" si="4"/>
        <v>15</v>
      </c>
      <c r="BB79" s="285">
        <f t="shared" si="4"/>
        <v>16</v>
      </c>
      <c r="BC79" s="285">
        <f t="shared" si="4"/>
        <v>17</v>
      </c>
      <c r="BD79" s="285">
        <f t="shared" si="4"/>
        <v>18</v>
      </c>
      <c r="BE79" s="285">
        <f t="shared" si="4"/>
        <v>19</v>
      </c>
      <c r="BF79" s="285">
        <f t="shared" si="4"/>
        <v>20</v>
      </c>
      <c r="BG79" s="285">
        <f t="shared" si="4"/>
        <v>21</v>
      </c>
      <c r="BH79" s="285">
        <f t="shared" si="4"/>
        <v>22</v>
      </c>
      <c r="BI79" s="285">
        <f t="shared" si="4"/>
        <v>23</v>
      </c>
      <c r="BJ79" s="285">
        <f t="shared" si="4"/>
        <v>24</v>
      </c>
      <c r="BK79" s="285">
        <f t="shared" si="4"/>
        <v>25</v>
      </c>
      <c r="BL79" s="285">
        <f t="shared" si="4"/>
        <v>26</v>
      </c>
      <c r="BM79" s="285">
        <f t="shared" si="4"/>
        <v>27</v>
      </c>
      <c r="BN79" s="285">
        <f t="shared" si="4"/>
        <v>28</v>
      </c>
      <c r="BO79" s="285">
        <f t="shared" si="4"/>
        <v>29</v>
      </c>
      <c r="BP79" s="285">
        <f t="shared" si="4"/>
        <v>30</v>
      </c>
      <c r="BQ79" s="285">
        <f t="shared" si="4"/>
        <v>31</v>
      </c>
      <c r="BR79" s="285">
        <f t="shared" si="4"/>
        <v>32</v>
      </c>
      <c r="BS79" s="285">
        <f t="shared" si="4"/>
        <v>33</v>
      </c>
      <c r="BT79" s="285">
        <f t="shared" si="4"/>
        <v>34</v>
      </c>
      <c r="BU79" s="285">
        <f t="shared" si="4"/>
        <v>35</v>
      </c>
      <c r="BV79" s="285">
        <f t="shared" si="4"/>
        <v>36</v>
      </c>
      <c r="BW79" s="285">
        <f t="shared" si="4"/>
        <v>37</v>
      </c>
      <c r="BX79" s="285">
        <f t="shared" si="4"/>
        <v>38</v>
      </c>
      <c r="BY79" s="285">
        <f t="shared" si="4"/>
        <v>39</v>
      </c>
      <c r="BZ79" s="285">
        <f t="shared" si="4"/>
        <v>40</v>
      </c>
      <c r="CA79" s="285">
        <f t="shared" si="4"/>
        <v>41</v>
      </c>
      <c r="CB79" s="285">
        <f t="shared" si="4"/>
        <v>42</v>
      </c>
      <c r="CC79" s="285">
        <f t="shared" si="4"/>
        <v>43</v>
      </c>
      <c r="CD79" s="285">
        <f t="shared" si="4"/>
        <v>44</v>
      </c>
      <c r="CE79" s="285">
        <f t="shared" si="4"/>
        <v>45</v>
      </c>
      <c r="CF79" s="285">
        <f t="shared" si="4"/>
        <v>46</v>
      </c>
      <c r="CG79" s="285">
        <f t="shared" si="4"/>
        <v>47</v>
      </c>
      <c r="CH79" s="285">
        <f t="shared" si="4"/>
        <v>48</v>
      </c>
      <c r="CI79" s="285">
        <f t="shared" si="4"/>
        <v>49</v>
      </c>
      <c r="CJ79" s="285">
        <f t="shared" si="4"/>
        <v>50</v>
      </c>
      <c r="CK79" s="285">
        <f t="shared" si="4"/>
        <v>51</v>
      </c>
      <c r="CL79" s="285">
        <f t="shared" si="4"/>
        <v>52</v>
      </c>
      <c r="CM79" s="285">
        <f t="shared" si="4"/>
        <v>53</v>
      </c>
      <c r="CN79" s="285">
        <f t="shared" si="4"/>
        <v>54</v>
      </c>
      <c r="CO79" s="285">
        <f t="shared" si="4"/>
        <v>55</v>
      </c>
      <c r="CP79" s="285">
        <f t="shared" si="4"/>
        <v>56</v>
      </c>
      <c r="CQ79" s="285">
        <f t="shared" si="4"/>
        <v>57</v>
      </c>
    </row>
    <row r="80" spans="1:95" x14ac:dyDescent="0.25">
      <c r="A80" s="425" t="s">
        <v>264</v>
      </c>
      <c r="B80" s="426"/>
      <c r="C80" s="426"/>
      <c r="D80" s="426"/>
      <c r="E80" s="426"/>
      <c r="F80" s="426"/>
      <c r="G80" s="426"/>
      <c r="H80" s="426"/>
      <c r="I80" s="426"/>
      <c r="J80" s="426"/>
      <c r="K80" s="426"/>
      <c r="L80" s="426"/>
      <c r="M80" s="426"/>
      <c r="N80" s="426"/>
      <c r="O80" s="426"/>
      <c r="P80" s="426"/>
      <c r="Q80" s="426"/>
      <c r="R80" s="426"/>
      <c r="S80" s="426"/>
      <c r="T80" s="426"/>
      <c r="U80" s="426"/>
      <c r="V80" s="426"/>
      <c r="W80" s="426"/>
      <c r="X80" s="426"/>
      <c r="Y80" s="426"/>
      <c r="Z80" s="426"/>
      <c r="AA80" s="426"/>
      <c r="AB80" s="426"/>
      <c r="AC80" s="426"/>
      <c r="AD80" s="426"/>
      <c r="AE80" s="426"/>
      <c r="AF80" s="426"/>
      <c r="AG80" s="426"/>
      <c r="AH80" s="426"/>
      <c r="AI80" s="426"/>
      <c r="AJ80" s="426"/>
      <c r="AK80" s="415">
        <f>AK47</f>
        <v>2025</v>
      </c>
      <c r="AL80" s="408"/>
      <c r="AM80" s="301">
        <f t="shared" ref="AM80:CQ80" si="5">AM47</f>
        <v>2026</v>
      </c>
      <c r="AN80" s="301">
        <f t="shared" si="5"/>
        <v>2027</v>
      </c>
      <c r="AO80" s="301">
        <f t="shared" si="5"/>
        <v>2028</v>
      </c>
      <c r="AP80" s="301">
        <f t="shared" si="5"/>
        <v>2029</v>
      </c>
      <c r="AQ80" s="301">
        <f t="shared" si="5"/>
        <v>2030</v>
      </c>
      <c r="AR80" s="301">
        <f t="shared" si="5"/>
        <v>2031</v>
      </c>
      <c r="AS80" s="301">
        <f t="shared" si="5"/>
        <v>2032</v>
      </c>
      <c r="AT80" s="301">
        <f t="shared" si="5"/>
        <v>2033</v>
      </c>
      <c r="AU80" s="301">
        <f t="shared" si="5"/>
        <v>2034</v>
      </c>
      <c r="AV80" s="301">
        <f t="shared" si="5"/>
        <v>2035</v>
      </c>
      <c r="AW80" s="301">
        <f t="shared" si="5"/>
        <v>2036</v>
      </c>
      <c r="AX80" s="301">
        <f t="shared" si="5"/>
        <v>2037</v>
      </c>
      <c r="AY80" s="301">
        <f t="shared" si="5"/>
        <v>2038</v>
      </c>
      <c r="AZ80" s="301">
        <f t="shared" si="5"/>
        <v>2039</v>
      </c>
      <c r="BA80" s="301">
        <f t="shared" si="5"/>
        <v>2040</v>
      </c>
      <c r="BB80" s="301">
        <f t="shared" si="5"/>
        <v>2041</v>
      </c>
      <c r="BC80" s="301">
        <f t="shared" si="5"/>
        <v>2042</v>
      </c>
      <c r="BD80" s="301">
        <f t="shared" si="5"/>
        <v>2043</v>
      </c>
      <c r="BE80" s="301">
        <f t="shared" si="5"/>
        <v>2044</v>
      </c>
      <c r="BF80" s="301">
        <f t="shared" si="5"/>
        <v>2045</v>
      </c>
      <c r="BG80" s="301">
        <f t="shared" si="5"/>
        <v>2046</v>
      </c>
      <c r="BH80" s="301">
        <f t="shared" si="5"/>
        <v>2047</v>
      </c>
      <c r="BI80" s="301">
        <f t="shared" si="5"/>
        <v>2048</v>
      </c>
      <c r="BJ80" s="301">
        <f t="shared" si="5"/>
        <v>2049</v>
      </c>
      <c r="BK80" s="301">
        <f t="shared" si="5"/>
        <v>2050</v>
      </c>
      <c r="BL80" s="301">
        <f t="shared" si="5"/>
        <v>2051</v>
      </c>
      <c r="BM80" s="301">
        <f t="shared" si="5"/>
        <v>2052</v>
      </c>
      <c r="BN80" s="301">
        <f t="shared" si="5"/>
        <v>2053</v>
      </c>
      <c r="BO80" s="301">
        <f t="shared" si="5"/>
        <v>2054</v>
      </c>
      <c r="BP80" s="301">
        <f t="shared" si="5"/>
        <v>2055</v>
      </c>
      <c r="BQ80" s="301">
        <f t="shared" si="5"/>
        <v>2056</v>
      </c>
      <c r="BR80" s="301">
        <f t="shared" si="5"/>
        <v>2057</v>
      </c>
      <c r="BS80" s="301">
        <f t="shared" si="5"/>
        <v>2058</v>
      </c>
      <c r="BT80" s="301">
        <f t="shared" si="5"/>
        <v>2059</v>
      </c>
      <c r="BU80" s="301">
        <f t="shared" si="5"/>
        <v>2060</v>
      </c>
      <c r="BV80" s="301">
        <f t="shared" si="5"/>
        <v>2061</v>
      </c>
      <c r="BW80" s="301">
        <f t="shared" si="5"/>
        <v>2062</v>
      </c>
      <c r="BX80" s="301">
        <f t="shared" si="5"/>
        <v>2063</v>
      </c>
      <c r="BY80" s="301">
        <f t="shared" si="5"/>
        <v>2064</v>
      </c>
      <c r="BZ80" s="301">
        <f t="shared" si="5"/>
        <v>2065</v>
      </c>
      <c r="CA80" s="301">
        <f t="shared" si="5"/>
        <v>2066</v>
      </c>
      <c r="CB80" s="301">
        <f t="shared" si="5"/>
        <v>2067</v>
      </c>
      <c r="CC80" s="301">
        <f t="shared" si="5"/>
        <v>2068</v>
      </c>
      <c r="CD80" s="301">
        <f t="shared" si="5"/>
        <v>2069</v>
      </c>
      <c r="CE80" s="301">
        <f t="shared" si="5"/>
        <v>2070</v>
      </c>
      <c r="CF80" s="301">
        <f t="shared" si="5"/>
        <v>2071</v>
      </c>
      <c r="CG80" s="301">
        <f t="shared" si="5"/>
        <v>2072</v>
      </c>
      <c r="CH80" s="301">
        <f t="shared" si="5"/>
        <v>2073</v>
      </c>
      <c r="CI80" s="301">
        <f t="shared" si="5"/>
        <v>2074</v>
      </c>
      <c r="CJ80" s="301">
        <f t="shared" si="5"/>
        <v>2075</v>
      </c>
      <c r="CK80" s="301">
        <f t="shared" si="5"/>
        <v>2076</v>
      </c>
      <c r="CL80" s="301">
        <f t="shared" si="5"/>
        <v>2077</v>
      </c>
      <c r="CM80" s="301">
        <f t="shared" si="5"/>
        <v>2078</v>
      </c>
      <c r="CN80" s="301">
        <f t="shared" si="5"/>
        <v>2079</v>
      </c>
      <c r="CO80" s="301">
        <f t="shared" si="5"/>
        <v>2080</v>
      </c>
      <c r="CP80" s="301">
        <f t="shared" si="5"/>
        <v>2081</v>
      </c>
      <c r="CQ80" s="301">
        <f t="shared" si="5"/>
        <v>2082</v>
      </c>
    </row>
    <row r="81" spans="1:95" s="245" customFormat="1" ht="15" x14ac:dyDescent="0.25">
      <c r="A81" s="427" t="s">
        <v>572</v>
      </c>
      <c r="B81" s="428"/>
      <c r="C81" s="428"/>
      <c r="D81" s="428"/>
      <c r="E81" s="428"/>
      <c r="F81" s="428"/>
      <c r="G81" s="428"/>
      <c r="H81" s="428"/>
      <c r="I81" s="428"/>
      <c r="J81" s="428"/>
      <c r="K81" s="428"/>
      <c r="L81" s="428"/>
      <c r="M81" s="428"/>
      <c r="N81" s="428"/>
      <c r="O81" s="428"/>
      <c r="P81" s="428"/>
      <c r="Q81" s="428"/>
      <c r="R81" s="428"/>
      <c r="S81" s="428"/>
      <c r="T81" s="428"/>
      <c r="U81" s="428"/>
      <c r="V81" s="428"/>
      <c r="W81" s="428"/>
      <c r="X81" s="428"/>
      <c r="Y81" s="428"/>
      <c r="Z81" s="428"/>
      <c r="AA81" s="428"/>
      <c r="AB81" s="428"/>
      <c r="AC81" s="428"/>
      <c r="AD81" s="428"/>
      <c r="AE81" s="428"/>
      <c r="AF81" s="428"/>
      <c r="AG81" s="428"/>
      <c r="AH81" s="428"/>
      <c r="AI81" s="428"/>
      <c r="AJ81" s="428"/>
      <c r="AK81" s="429">
        <f>AK74</f>
        <v>172112500</v>
      </c>
      <c r="AL81" s="430"/>
      <c r="AM81" s="281">
        <f t="shared" ref="AM81:CQ81" si="6">AM74</f>
        <v>-2122318.6993877552</v>
      </c>
      <c r="AN81" s="281">
        <f t="shared" si="6"/>
        <v>-2122318.6993877552</v>
      </c>
      <c r="AO81" s="281">
        <f t="shared" si="6"/>
        <v>-2122318.6993877552</v>
      </c>
      <c r="AP81" s="281">
        <f t="shared" si="6"/>
        <v>-2122318.6993877552</v>
      </c>
      <c r="AQ81" s="281">
        <f t="shared" si="6"/>
        <v>-2122318.6993877552</v>
      </c>
      <c r="AR81" s="281">
        <f t="shared" si="6"/>
        <v>-2122318.6993877552</v>
      </c>
      <c r="AS81" s="281">
        <f t="shared" si="6"/>
        <v>-2122318.6993877552</v>
      </c>
      <c r="AT81" s="281">
        <f t="shared" si="6"/>
        <v>-2122318.6993877552</v>
      </c>
      <c r="AU81" s="281">
        <f t="shared" si="6"/>
        <v>-2122318.6993877552</v>
      </c>
      <c r="AV81" s="281">
        <f t="shared" si="6"/>
        <v>-2122318.6993877552</v>
      </c>
      <c r="AW81" s="281">
        <f t="shared" si="6"/>
        <v>-2122318.6993877552</v>
      </c>
      <c r="AX81" s="281">
        <f t="shared" si="6"/>
        <v>-2122318.6993877552</v>
      </c>
      <c r="AY81" s="281">
        <f t="shared" si="6"/>
        <v>-2122318.6993877552</v>
      </c>
      <c r="AZ81" s="281">
        <f t="shared" si="6"/>
        <v>-2122318.6993877552</v>
      </c>
      <c r="BA81" s="281">
        <f t="shared" si="6"/>
        <v>-2122318.6993877552</v>
      </c>
      <c r="BB81" s="281">
        <f t="shared" si="6"/>
        <v>-2122318.6993877552</v>
      </c>
      <c r="BC81" s="281">
        <f t="shared" si="6"/>
        <v>-2122318.6993877552</v>
      </c>
      <c r="BD81" s="281">
        <f t="shared" si="6"/>
        <v>-2122318.6993877552</v>
      </c>
      <c r="BE81" s="281">
        <f t="shared" si="6"/>
        <v>-2122318.6993877552</v>
      </c>
      <c r="BF81" s="281">
        <f t="shared" si="6"/>
        <v>-2122318.6993877552</v>
      </c>
      <c r="BG81" s="281">
        <f t="shared" si="6"/>
        <v>-2122318.6993877552</v>
      </c>
      <c r="BH81" s="281">
        <f t="shared" si="6"/>
        <v>-2122318.6993877552</v>
      </c>
      <c r="BI81" s="281">
        <f t="shared" si="6"/>
        <v>-2122318.6993877552</v>
      </c>
      <c r="BJ81" s="281">
        <f t="shared" si="6"/>
        <v>-2122318.6993877552</v>
      </c>
      <c r="BK81" s="281">
        <f t="shared" si="6"/>
        <v>-2122318.6993877552</v>
      </c>
      <c r="BL81" s="281">
        <f t="shared" si="6"/>
        <v>-2122318.6993877552</v>
      </c>
      <c r="BM81" s="281">
        <f t="shared" si="6"/>
        <v>-2122318.6993877552</v>
      </c>
      <c r="BN81" s="281">
        <f t="shared" si="6"/>
        <v>-2122318.6993877552</v>
      </c>
      <c r="BO81" s="281">
        <f t="shared" si="6"/>
        <v>-2122318.6993877552</v>
      </c>
      <c r="BP81" s="281">
        <f t="shared" si="6"/>
        <v>-2122318.6993877552</v>
      </c>
      <c r="BQ81" s="281">
        <f t="shared" si="6"/>
        <v>-2122318.6993877552</v>
      </c>
      <c r="BR81" s="281">
        <f t="shared" si="6"/>
        <v>-2122318.6993877552</v>
      </c>
      <c r="BS81" s="281">
        <f t="shared" si="6"/>
        <v>-2122318.6993877552</v>
      </c>
      <c r="BT81" s="281">
        <f t="shared" si="6"/>
        <v>-2122318.6993877552</v>
      </c>
      <c r="BU81" s="281">
        <f t="shared" si="6"/>
        <v>-2122318.6993877552</v>
      </c>
      <c r="BV81" s="281">
        <f t="shared" si="6"/>
        <v>-2122318.6993877552</v>
      </c>
      <c r="BW81" s="281">
        <f t="shared" si="6"/>
        <v>-2122318.6993877552</v>
      </c>
      <c r="BX81" s="281">
        <f t="shared" si="6"/>
        <v>-2122318.6993877552</v>
      </c>
      <c r="BY81" s="281">
        <f t="shared" si="6"/>
        <v>-2122318.6993877552</v>
      </c>
      <c r="BZ81" s="281">
        <f t="shared" si="6"/>
        <v>-2122318.6993877552</v>
      </c>
      <c r="CA81" s="281">
        <f t="shared" si="6"/>
        <v>-2122318.6993877552</v>
      </c>
      <c r="CB81" s="281">
        <f t="shared" si="6"/>
        <v>-2122318.6993877552</v>
      </c>
      <c r="CC81" s="281">
        <f t="shared" si="6"/>
        <v>-2122318.6993877552</v>
      </c>
      <c r="CD81" s="281">
        <f t="shared" si="6"/>
        <v>-2122318.6993877552</v>
      </c>
      <c r="CE81" s="281">
        <f t="shared" si="6"/>
        <v>-2122318.6993877552</v>
      </c>
      <c r="CF81" s="281">
        <f t="shared" si="6"/>
        <v>-2122318.6993877552</v>
      </c>
      <c r="CG81" s="281">
        <f t="shared" si="6"/>
        <v>-2122318.6993877552</v>
      </c>
      <c r="CH81" s="281">
        <f t="shared" si="6"/>
        <v>-2122318.6993877552</v>
      </c>
      <c r="CI81" s="281">
        <f t="shared" si="6"/>
        <v>-2122318.6993877552</v>
      </c>
      <c r="CJ81" s="281">
        <f t="shared" si="6"/>
        <v>0</v>
      </c>
      <c r="CK81" s="281">
        <f t="shared" si="6"/>
        <v>0</v>
      </c>
      <c r="CL81" s="281">
        <f t="shared" si="6"/>
        <v>0</v>
      </c>
      <c r="CM81" s="281">
        <f t="shared" si="6"/>
        <v>0</v>
      </c>
      <c r="CN81" s="281">
        <f t="shared" si="6"/>
        <v>0</v>
      </c>
      <c r="CO81" s="281">
        <f t="shared" si="6"/>
        <v>0</v>
      </c>
      <c r="CP81" s="281">
        <f t="shared" si="6"/>
        <v>0</v>
      </c>
      <c r="CQ81" s="281">
        <f t="shared" si="6"/>
        <v>0</v>
      </c>
    </row>
    <row r="82" spans="1:95" x14ac:dyDescent="0.25">
      <c r="A82" s="427" t="s">
        <v>263</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31">
        <f>-AK73</f>
        <v>0</v>
      </c>
      <c r="AL82" s="432"/>
      <c r="AM82" s="282">
        <v>2122318.6993877552</v>
      </c>
      <c r="AN82" s="282">
        <v>2122318.6993877552</v>
      </c>
      <c r="AO82" s="282">
        <v>2122318.6993877552</v>
      </c>
      <c r="AP82" s="282">
        <v>2122318.6993877552</v>
      </c>
      <c r="AQ82" s="282">
        <v>2122318.6993877552</v>
      </c>
      <c r="AR82" s="282">
        <v>2122318.6993877552</v>
      </c>
      <c r="AS82" s="282">
        <v>2122318.6993877552</v>
      </c>
      <c r="AT82" s="282">
        <v>2122318.6993877552</v>
      </c>
      <c r="AU82" s="282">
        <v>2122318.6993877552</v>
      </c>
      <c r="AV82" s="282">
        <v>2122318.6993877552</v>
      </c>
      <c r="AW82" s="282">
        <v>2122318.6993877552</v>
      </c>
      <c r="AX82" s="282">
        <v>2122318.6993877552</v>
      </c>
      <c r="AY82" s="282">
        <v>2122318.6993877552</v>
      </c>
      <c r="AZ82" s="282">
        <v>2122318.6993877552</v>
      </c>
      <c r="BA82" s="282">
        <v>2122318.6993877552</v>
      </c>
      <c r="BB82" s="282">
        <v>2122318.6993877552</v>
      </c>
      <c r="BC82" s="282">
        <v>2122318.6993877552</v>
      </c>
      <c r="BD82" s="282">
        <v>2122318.6993877552</v>
      </c>
      <c r="BE82" s="282">
        <v>2122318.6993877552</v>
      </c>
      <c r="BF82" s="282">
        <v>2122318.6993877552</v>
      </c>
      <c r="BG82" s="282">
        <v>2122318.6993877552</v>
      </c>
      <c r="BH82" s="282">
        <v>2122318.6993877552</v>
      </c>
      <c r="BI82" s="282">
        <v>2122318.6993877552</v>
      </c>
      <c r="BJ82" s="282">
        <v>2122318.6993877552</v>
      </c>
      <c r="BK82" s="282">
        <v>2122318.6993877552</v>
      </c>
      <c r="BL82" s="282">
        <v>2122318.6993877552</v>
      </c>
      <c r="BM82" s="282">
        <v>2122318.6993877552</v>
      </c>
      <c r="BN82" s="282">
        <v>2122318.6993877552</v>
      </c>
      <c r="BO82" s="282">
        <v>2122318.6993877552</v>
      </c>
      <c r="BP82" s="282">
        <v>2122318.6993877552</v>
      </c>
      <c r="BQ82" s="282">
        <v>2122318.6993877552</v>
      </c>
      <c r="BR82" s="282">
        <v>2122318.6993877552</v>
      </c>
      <c r="BS82" s="282">
        <v>2122318.6993877552</v>
      </c>
      <c r="BT82" s="282">
        <v>2122318.6993877552</v>
      </c>
      <c r="BU82" s="282">
        <v>2122318.6993877552</v>
      </c>
      <c r="BV82" s="282">
        <v>2122318.6993877552</v>
      </c>
      <c r="BW82" s="282">
        <v>2122318.6993877552</v>
      </c>
      <c r="BX82" s="282">
        <v>2122318.6993877552</v>
      </c>
      <c r="BY82" s="282">
        <v>2122318.6993877552</v>
      </c>
      <c r="BZ82" s="282">
        <v>2122318.6993877552</v>
      </c>
      <c r="CA82" s="282">
        <v>2122318.6993877552</v>
      </c>
      <c r="CB82" s="282">
        <v>2122318.6993877552</v>
      </c>
      <c r="CC82" s="282">
        <v>2122318.6993877552</v>
      </c>
      <c r="CD82" s="282">
        <v>2122318.6993877552</v>
      </c>
      <c r="CE82" s="282">
        <v>2122318.6993877552</v>
      </c>
      <c r="CF82" s="282">
        <v>2122318.6993877552</v>
      </c>
      <c r="CG82" s="282">
        <v>2122318.6993877552</v>
      </c>
      <c r="CH82" s="282">
        <v>2122318.6993877552</v>
      </c>
      <c r="CI82" s="282">
        <v>2122318.6993877552</v>
      </c>
      <c r="CJ82" s="282">
        <v>0</v>
      </c>
      <c r="CK82" s="282">
        <v>0</v>
      </c>
      <c r="CL82" s="282">
        <v>0</v>
      </c>
      <c r="CM82" s="282">
        <v>0</v>
      </c>
      <c r="CN82" s="282">
        <v>0</v>
      </c>
      <c r="CO82" s="282">
        <v>0</v>
      </c>
      <c r="CP82" s="282">
        <v>0</v>
      </c>
      <c r="CQ82" s="282">
        <v>0</v>
      </c>
    </row>
    <row r="83" spans="1:95" x14ac:dyDescent="0.25">
      <c r="A83" s="427" t="s">
        <v>262</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31">
        <f>AK75</f>
        <v>0</v>
      </c>
      <c r="AL83" s="432"/>
      <c r="AM83" s="282">
        <f t="shared" ref="AM83:CQ83" si="7">AM75</f>
        <v>0</v>
      </c>
      <c r="AN83" s="282">
        <f t="shared" si="7"/>
        <v>0</v>
      </c>
      <c r="AO83" s="282">
        <f t="shared" si="7"/>
        <v>0</v>
      </c>
      <c r="AP83" s="282">
        <f t="shared" si="7"/>
        <v>0</v>
      </c>
      <c r="AQ83" s="282">
        <f t="shared" si="7"/>
        <v>0</v>
      </c>
      <c r="AR83" s="282">
        <f t="shared" si="7"/>
        <v>0</v>
      </c>
      <c r="AS83" s="282">
        <f t="shared" si="7"/>
        <v>0</v>
      </c>
      <c r="AT83" s="282">
        <f t="shared" si="7"/>
        <v>0</v>
      </c>
      <c r="AU83" s="282">
        <f t="shared" si="7"/>
        <v>0</v>
      </c>
      <c r="AV83" s="282">
        <f t="shared" si="7"/>
        <v>0</v>
      </c>
      <c r="AW83" s="282">
        <f t="shared" si="7"/>
        <v>0</v>
      </c>
      <c r="AX83" s="282">
        <f t="shared" si="7"/>
        <v>0</v>
      </c>
      <c r="AY83" s="282">
        <f t="shared" si="7"/>
        <v>0</v>
      </c>
      <c r="AZ83" s="282">
        <f t="shared" si="7"/>
        <v>0</v>
      </c>
      <c r="BA83" s="282">
        <f t="shared" si="7"/>
        <v>0</v>
      </c>
      <c r="BB83" s="282">
        <f t="shared" si="7"/>
        <v>0</v>
      </c>
      <c r="BC83" s="282">
        <f t="shared" si="7"/>
        <v>0</v>
      </c>
      <c r="BD83" s="282">
        <f t="shared" si="7"/>
        <v>0</v>
      </c>
      <c r="BE83" s="282">
        <f t="shared" si="7"/>
        <v>0</v>
      </c>
      <c r="BF83" s="282">
        <f t="shared" si="7"/>
        <v>0</v>
      </c>
      <c r="BG83" s="282">
        <f t="shared" si="7"/>
        <v>0</v>
      </c>
      <c r="BH83" s="282">
        <f t="shared" si="7"/>
        <v>0</v>
      </c>
      <c r="BI83" s="282">
        <f t="shared" si="7"/>
        <v>0</v>
      </c>
      <c r="BJ83" s="282">
        <f t="shared" si="7"/>
        <v>0</v>
      </c>
      <c r="BK83" s="282">
        <f t="shared" si="7"/>
        <v>0</v>
      </c>
      <c r="BL83" s="282">
        <f t="shared" si="7"/>
        <v>0</v>
      </c>
      <c r="BM83" s="282">
        <f t="shared" si="7"/>
        <v>0</v>
      </c>
      <c r="BN83" s="282">
        <f t="shared" si="7"/>
        <v>0</v>
      </c>
      <c r="BO83" s="282">
        <f t="shared" si="7"/>
        <v>0</v>
      </c>
      <c r="BP83" s="282">
        <f t="shared" si="7"/>
        <v>0</v>
      </c>
      <c r="BQ83" s="282">
        <f t="shared" si="7"/>
        <v>0</v>
      </c>
      <c r="BR83" s="282">
        <f t="shared" si="7"/>
        <v>0</v>
      </c>
      <c r="BS83" s="282">
        <f t="shared" si="7"/>
        <v>0</v>
      </c>
      <c r="BT83" s="282">
        <f t="shared" si="7"/>
        <v>0</v>
      </c>
      <c r="BU83" s="282">
        <f t="shared" si="7"/>
        <v>0</v>
      </c>
      <c r="BV83" s="282">
        <f t="shared" si="7"/>
        <v>0</v>
      </c>
      <c r="BW83" s="282">
        <f t="shared" si="7"/>
        <v>0</v>
      </c>
      <c r="BX83" s="282">
        <f t="shared" si="7"/>
        <v>0</v>
      </c>
      <c r="BY83" s="282">
        <f t="shared" si="7"/>
        <v>0</v>
      </c>
      <c r="BZ83" s="282">
        <f t="shared" si="7"/>
        <v>0</v>
      </c>
      <c r="CA83" s="282">
        <f t="shared" si="7"/>
        <v>0</v>
      </c>
      <c r="CB83" s="282">
        <f t="shared" si="7"/>
        <v>0</v>
      </c>
      <c r="CC83" s="282">
        <f t="shared" si="7"/>
        <v>0</v>
      </c>
      <c r="CD83" s="282">
        <f t="shared" si="7"/>
        <v>0</v>
      </c>
      <c r="CE83" s="282">
        <f t="shared" si="7"/>
        <v>0</v>
      </c>
      <c r="CF83" s="282">
        <f t="shared" si="7"/>
        <v>0</v>
      </c>
      <c r="CG83" s="282">
        <f t="shared" si="7"/>
        <v>0</v>
      </c>
      <c r="CH83" s="282">
        <f t="shared" si="7"/>
        <v>0</v>
      </c>
      <c r="CI83" s="282">
        <f t="shared" si="7"/>
        <v>0</v>
      </c>
      <c r="CJ83" s="282">
        <f t="shared" si="7"/>
        <v>0</v>
      </c>
      <c r="CK83" s="282">
        <f t="shared" si="7"/>
        <v>0</v>
      </c>
      <c r="CL83" s="282">
        <f t="shared" si="7"/>
        <v>0</v>
      </c>
      <c r="CM83" s="282">
        <f t="shared" si="7"/>
        <v>0</v>
      </c>
      <c r="CN83" s="282">
        <f t="shared" si="7"/>
        <v>0</v>
      </c>
      <c r="CO83" s="282">
        <f t="shared" si="7"/>
        <v>0</v>
      </c>
      <c r="CP83" s="282">
        <f t="shared" si="7"/>
        <v>0</v>
      </c>
      <c r="CQ83" s="282">
        <f t="shared" si="7"/>
        <v>0</v>
      </c>
    </row>
    <row r="84" spans="1:95" x14ac:dyDescent="0.25">
      <c r="A84" s="427" t="s">
        <v>261</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31">
        <f>IF(SUM($AL$77:AL77)+SUM($A$84:A84)&gt;0,0,SUM($AL$77:AL77)-SUM($A$84:A84))</f>
        <v>0</v>
      </c>
      <c r="AL84" s="432"/>
      <c r="AM84" s="282">
        <f>IF(SUM($AL$77:AM77)+SUM($A$84:AK84)&gt;0,0,SUM($AL$77:AM77)-SUM($A$84:AK84))</f>
        <v>0</v>
      </c>
      <c r="AN84" s="282">
        <f>IF(SUM($AL$77:AN77)+SUM($A$84:AM84)&gt;0,0,SUM($AL$77:AN77)-SUM($A$84:AM84))</f>
        <v>0</v>
      </c>
      <c r="AO84" s="282">
        <f>IF(SUM($AL$77:AO77)+SUM($A$84:AN84)&gt;0,0,SUM($AL$77:AO77)-SUM($A$84:AN84))</f>
        <v>0</v>
      </c>
      <c r="AP84" s="282">
        <f>IF(SUM($AL$77:AP77)+SUM($A$84:AO84)&gt;0,0,SUM($AL$77:AP77)-SUM($A$84:AO84))</f>
        <v>0</v>
      </c>
      <c r="AQ84" s="282">
        <f>IF(SUM($AL$77:AQ77)+SUM($A$84:AP84)&gt;0,0,SUM($AL$77:AQ77)-SUM($A$84:AP84))</f>
        <v>0</v>
      </c>
      <c r="AR84" s="282">
        <f>IF(SUM($AL$77:AR77)+SUM($A$84:AQ84)&gt;0,0,SUM($AL$77:AR77)-SUM($A$84:AQ84))</f>
        <v>0</v>
      </c>
      <c r="AS84" s="282">
        <f>IF(SUM($AL$77:AS77)+SUM($A$84:AR84)&gt;0,0,SUM($AL$77:AS77)-SUM($A$84:AR84))</f>
        <v>0</v>
      </c>
      <c r="AT84" s="282">
        <f>IF(SUM($AL$77:AT77)+SUM($A$84:AS84)&gt;0,0,SUM($AL$77:AT77)-SUM($A$84:AS84))</f>
        <v>0</v>
      </c>
      <c r="AU84" s="282">
        <f>IF(SUM($AL$77:AU77)+SUM($A$84:AT84)&gt;0,0,SUM($AL$77:AU77)-SUM($A$84:AT84))</f>
        <v>0</v>
      </c>
      <c r="AV84" s="282">
        <f>IF(SUM($AL$77:AV77)+SUM($A$84:AU84)&gt;0,0,SUM($AL$77:AV77)-SUM($A$84:AU84))</f>
        <v>0</v>
      </c>
      <c r="AW84" s="282">
        <f>IF(SUM($AL$77:AW77)+SUM($A$84:AV84)&gt;0,0,SUM($AL$77:AW77)-SUM($A$84:AV84))</f>
        <v>0</v>
      </c>
      <c r="AX84" s="282">
        <f>IF(SUM($AL$77:AX77)+SUM($A$84:AW84)&gt;0,0,SUM($AL$77:AX77)-SUM($A$84:AW84))</f>
        <v>0</v>
      </c>
      <c r="AY84" s="282">
        <f>IF(SUM($AL$77:AY77)+SUM($A$84:AX84)&gt;0,0,SUM($AL$77:AY77)-SUM($A$84:AX84))</f>
        <v>0</v>
      </c>
      <c r="AZ84" s="282">
        <f>IF(SUM($AL$77:AZ77)+SUM($A$84:AY84)&gt;0,0,SUM($AL$77:AZ77)-SUM($A$84:AY84))</f>
        <v>0</v>
      </c>
      <c r="BA84" s="282">
        <f>IF(SUM($AL$77:BA77)+SUM($A$84:AZ84)&gt;0,0,SUM($AL$77:BA77)-SUM($A$84:AZ84))</f>
        <v>0</v>
      </c>
      <c r="BB84" s="282">
        <f>IF(SUM($AL$77:BB77)+SUM($A$84:BA84)&gt;0,0,SUM($AL$77:BB77)-SUM($A$84:BA84))</f>
        <v>0</v>
      </c>
      <c r="BC84" s="282">
        <f>IF(SUM($AL$77:BC77)+SUM($A$84:BB84)&gt;0,0,SUM($AL$77:BC77)-SUM($A$84:BB84))</f>
        <v>0</v>
      </c>
      <c r="BD84" s="282">
        <f>IF(SUM($AL$77:BD77)+SUM($A$84:BC84)&gt;0,0,SUM($AL$77:BD77)-SUM($A$84:BC84))</f>
        <v>0</v>
      </c>
      <c r="BE84" s="282">
        <f>IF(SUM($AL$77:BE77)+SUM($A$84:BD84)&gt;0,0,SUM($AL$77:BE77)-SUM($A$84:BD84))</f>
        <v>0</v>
      </c>
      <c r="BF84" s="282">
        <f>IF(SUM($AL$77:BF77)+SUM($A$84:BE84)&gt;0,0,SUM($AL$77:BF77)-SUM($A$84:BE84))</f>
        <v>0</v>
      </c>
      <c r="BG84" s="282">
        <f>IF(SUM($AL$77:BG77)+SUM($A$84:BF84)&gt;0,0,SUM($AL$77:BG77)-SUM($A$84:BF84))</f>
        <v>0</v>
      </c>
      <c r="BH84" s="282">
        <f>IF(SUM($AL$77:BH77)+SUM($A$84:BG84)&gt;0,0,SUM($AL$77:BH77)-SUM($A$84:BG84))</f>
        <v>0</v>
      </c>
      <c r="BI84" s="282">
        <f>IF(SUM($AL$77:BI77)+SUM($A$84:BH84)&gt;0,0,SUM($AL$77:BI77)-SUM($A$84:BH84))</f>
        <v>0</v>
      </c>
      <c r="BJ84" s="282">
        <f>IF(SUM($AL$77:BJ77)+SUM($A$84:BI84)&gt;0,0,SUM($AL$77:BJ77)-SUM($A$84:BI84))</f>
        <v>0</v>
      </c>
      <c r="BK84" s="282">
        <f>IF(SUM($AL$77:BK77)+SUM($A$84:BJ84)&gt;0,0,SUM($AL$77:BK77)-SUM($A$84:BJ84))</f>
        <v>0</v>
      </c>
      <c r="BL84" s="282">
        <f>IF(SUM($AL$77:BL77)+SUM($A$84:BK84)&gt;0,0,SUM($AL$77:BL77)-SUM($A$84:BK84))</f>
        <v>0</v>
      </c>
      <c r="BM84" s="282">
        <f>IF(SUM($AL$77:BM77)+SUM($A$84:BL84)&gt;0,0,SUM($AL$77:BM77)-SUM($A$84:BL84))</f>
        <v>0</v>
      </c>
      <c r="BN84" s="282">
        <f>IF(SUM($AL$77:BN77)+SUM($A$84:BM84)&gt;0,0,SUM($AL$77:BN77)-SUM($A$84:BM84))</f>
        <v>0</v>
      </c>
      <c r="BO84" s="282">
        <f>IF(SUM($AL$77:BO77)+SUM($A$84:BN84)&gt;0,0,SUM($AL$77:BO77)-SUM($A$84:BN84))</f>
        <v>0</v>
      </c>
      <c r="BP84" s="282">
        <f>IF(SUM($AL$77:BP77)+SUM($A$84:BO84)&gt;0,0,SUM($AL$77:BP77)-SUM($A$84:BO84))</f>
        <v>0</v>
      </c>
      <c r="BQ84" s="282">
        <f>IF(SUM($AL$77:BQ77)+SUM($A$84:BP84)&gt;0,0,SUM($AL$77:BQ77)-SUM($A$84:BP84))</f>
        <v>0</v>
      </c>
      <c r="BR84" s="282">
        <f>IF(SUM($AL$77:BR77)+SUM($A$84:BQ84)&gt;0,0,SUM($AL$77:BR77)-SUM($A$84:BQ84))</f>
        <v>0</v>
      </c>
      <c r="BS84" s="282">
        <f>IF(SUM($AL$77:BS77)+SUM($A$84:BR84)&gt;0,0,SUM($AL$77:BS77)-SUM($A$84:BR84))</f>
        <v>0</v>
      </c>
      <c r="BT84" s="282">
        <f>IF(SUM($AL$77:BT77)+SUM($A$84:BS84)&gt;0,0,SUM($AL$77:BT77)-SUM($A$84:BS84))</f>
        <v>0</v>
      </c>
      <c r="BU84" s="282">
        <f>IF(SUM($AL$77:BU77)+SUM($A$84:BT84)&gt;0,0,SUM($AL$77:BU77)-SUM($A$84:BT84))</f>
        <v>0</v>
      </c>
      <c r="BV84" s="282">
        <f>IF(SUM($AL$77:BV77)+SUM($A$84:BU84)&gt;0,0,SUM($AL$77:BV77)-SUM($A$84:BU84))</f>
        <v>0</v>
      </c>
      <c r="BW84" s="282">
        <f>IF(SUM($AL$77:BW77)+SUM($A$84:BV84)&gt;0,0,SUM($AL$77:BW77)-SUM($A$84:BV84))</f>
        <v>0</v>
      </c>
      <c r="BX84" s="282">
        <f>IF(SUM($AL$77:BX77)+SUM($A$84:BW84)&gt;0,0,SUM($AL$77:BX77)-SUM($A$84:BW84))</f>
        <v>0</v>
      </c>
      <c r="BY84" s="282">
        <f>IF(SUM($AL$77:BY77)+SUM($A$84:BX84)&gt;0,0,SUM($AL$77:BY77)-SUM($A$84:BX84))</f>
        <v>0</v>
      </c>
      <c r="BZ84" s="282">
        <f>IF(SUM($AL$77:BZ77)+SUM($A$84:BY84)&gt;0,0,SUM($AL$77:BZ77)-SUM($A$84:BY84))</f>
        <v>0</v>
      </c>
      <c r="CA84" s="282">
        <f>IF(SUM($AL$77:CA77)+SUM($A$84:BZ84)&gt;0,0,SUM($AL$77:CA77)-SUM($A$84:BZ84))</f>
        <v>0</v>
      </c>
      <c r="CB84" s="282">
        <f>IF(SUM($AL$77:CB77)+SUM($A$84:CA84)&gt;0,0,SUM($AL$77:CB77)-SUM($A$84:CA84))</f>
        <v>0</v>
      </c>
      <c r="CC84" s="282">
        <f>IF(SUM($AL$77:CC77)+SUM($A$84:CB84)&gt;0,0,SUM($AL$77:CC77)-SUM($A$84:CB84))</f>
        <v>0</v>
      </c>
      <c r="CD84" s="282">
        <f>IF(SUM($AL$77:CD77)+SUM($A$84:CC84)&gt;0,0,SUM($AL$77:CD77)-SUM($A$84:CC84))</f>
        <v>0</v>
      </c>
      <c r="CE84" s="282">
        <f>IF(SUM($AL$77:CE77)+SUM($A$84:CD84)&gt;0,0,SUM($AL$77:CE77)-SUM($A$84:CD84))</f>
        <v>0</v>
      </c>
      <c r="CF84" s="282">
        <f>IF(SUM($AL$77:CF77)+SUM($A$84:CE84)&gt;0,0,SUM($AL$77:CF77)-SUM($A$84:CE84))</f>
        <v>0</v>
      </c>
      <c r="CG84" s="282">
        <f>IF(SUM($AL$77:CG77)+SUM($A$84:CF84)&gt;0,0,SUM($AL$77:CG77)-SUM($A$84:CF84))</f>
        <v>0</v>
      </c>
      <c r="CH84" s="282">
        <f>IF(SUM($AL$77:CH77)+SUM($A$84:CG84)&gt;0,0,SUM($AL$77:CH77)-SUM($A$84:CG84))</f>
        <v>0</v>
      </c>
      <c r="CI84" s="282">
        <f>IF(SUM($AL$77:CI77)+SUM($A$84:CH84)&gt;0,0,SUM($AL$77:CI77)-SUM($A$84:CH84))</f>
        <v>0</v>
      </c>
      <c r="CJ84" s="282">
        <f>IF(SUM($AL$77:CJ77)+SUM($A$84:CI84)&gt;0,0,SUM($AL$77:CJ77)-SUM($A$84:CI84))</f>
        <v>0</v>
      </c>
      <c r="CK84" s="282">
        <f>IF(SUM($AL$77:CK77)+SUM($A$84:CJ84)&gt;0,0,SUM($AL$77:CK77)-SUM($A$84:CJ84))</f>
        <v>0</v>
      </c>
      <c r="CL84" s="282">
        <f>IF(SUM($AL$77:CL77)+SUM($A$84:CK84)&gt;0,0,SUM($AL$77:CL77)-SUM($A$84:CK84))</f>
        <v>0</v>
      </c>
      <c r="CM84" s="282">
        <f>IF(SUM($AL$77:CM77)+SUM($A$84:CL84)&gt;0,0,SUM($AL$77:CM77)-SUM($A$84:CL84))</f>
        <v>0</v>
      </c>
      <c r="CN84" s="282">
        <f>IF(SUM($AL$77:CN77)+SUM($A$84:CM84)&gt;0,0,SUM($AL$77:CN77)-SUM($A$84:CM84))</f>
        <v>0</v>
      </c>
      <c r="CO84" s="282">
        <f>IF(SUM($AL$77:CO77)+SUM($A$84:CN84)&gt;0,0,SUM($AL$77:CO77)-SUM($A$84:CN84))</f>
        <v>0</v>
      </c>
      <c r="CP84" s="282">
        <f>IF(SUM($AL$77:CP77)+SUM($A$84:CO84)&gt;0,0,SUM($AL$77:CP77)-SUM($A$84:CO84))</f>
        <v>0</v>
      </c>
      <c r="CQ84" s="282">
        <f>IF(SUM($AL$77:CQ77)+SUM($A$84:CP84)&gt;0,0,SUM($AL$77:CQ77)-SUM($A$84:CP84))</f>
        <v>0</v>
      </c>
    </row>
    <row r="85" spans="1:95" x14ac:dyDescent="0.25">
      <c r="A85" s="427" t="s">
        <v>260</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45">
        <f>IF(((SUM($AK$65:AK65)+SUM($AL$67:AL70))+SUM($AK$87:AK87))&lt;0,((SUM($AK$65:AK65)+SUM($AL$67:AL70))+SUM($AK$87:AK87))*0.2-SUM($A$85:A85),IF(SUM(A$85:$A85)&lt;0,0-SUM(A$85:$A85),0))</f>
        <v>0</v>
      </c>
      <c r="AL85" s="446"/>
      <c r="AM85" s="287">
        <f>IF(((SUM($AK$65:AM65)+SUM($AL$67:AM70))+SUM($AK$87:AM87))&lt;0,((SUM($AK$65:AM65)+SUM($AL$67:AM70))+SUM($AK$87:AM87))*0.2-SUM($A$85:AK85),IF(SUM($A$85:AK85)&lt;0,0-SUM($A$85:AK85),0))</f>
        <v>0</v>
      </c>
      <c r="AN85" s="287">
        <f>IF(((SUM($AK$65:AN65)+SUM($AL$67:AN70))+SUM($AK$87:AN87))&lt;0,((SUM($AK$65:AN65)+SUM($AL$67:AN70))+SUM($AK$87:AN87))*0.2-SUM($A$85:AM85),IF(SUM($A$85:AM85)&lt;0,0-SUM($A$85:AM85),0))</f>
        <v>0</v>
      </c>
      <c r="AO85" s="287">
        <f>IF(((SUM($AK$65:AO65)+SUM($AL$67:AO70))+SUM($AK$87:AO87))&lt;0,((SUM($AK$65:AO65)+SUM($AL$67:AO70))+SUM($AK$87:AO87))*0.2-SUM($A$85:AN85),IF(SUM($A$85:AN85)&lt;0,0-SUM($A$85:AN85),0))</f>
        <v>0</v>
      </c>
      <c r="AP85" s="287">
        <f>IF(((SUM($AK$65:AP65)+SUM($AL$67:AP70))+SUM($AK$87:AP87))&lt;0,((SUM($AK$65:AP65)+SUM($AL$67:AP70))+SUM($AK$87:AP87))*0.2-SUM($A$85:AO85),IF(SUM($A$85:AO85)&lt;0,0-SUM($A$85:AO85),0))</f>
        <v>0</v>
      </c>
      <c r="AQ85" s="287">
        <f>IF(((SUM($AK$65:AQ65)+SUM($AL$67:AQ70))+SUM($AK$87:AQ87))&lt;0,((SUM($AK$65:AQ65)+SUM($AL$67:AQ70))+SUM($AK$87:AQ87))*0.2-SUM($A$85:AP85),IF(SUM($A$85:AP85)&lt;0,0-SUM($A$85:AP85),0))</f>
        <v>0</v>
      </c>
      <c r="AR85" s="287">
        <f>IF(((SUM($AK$65:AR65)+SUM($AL$67:AR70))+SUM($AK$87:AR87))&lt;0,((SUM($AK$65:AR65)+SUM($AL$67:AR70))+SUM($AK$87:AR87))*0.2-SUM($A$85:AQ85),IF(SUM($A$85:AQ85)&lt;0,0-SUM($A$85:AQ85),0))</f>
        <v>0</v>
      </c>
      <c r="AS85" s="287">
        <f>IF(((SUM($AK$65:AS65)+SUM($AL$67:AS70))+SUM($AK$87:AS87))&lt;0,((SUM($AK$65:AS65)+SUM($AL$67:AS70))+SUM($AK$87:AS87))*0.2-SUM($A$85:AR85),IF(SUM($A$85:AR85)&lt;0,0-SUM($A$85:AR85),0))</f>
        <v>0</v>
      </c>
      <c r="AT85" s="287">
        <f>IF(((SUM($AK$65:AT65)+SUM($AL$67:AT70))+SUM($AK$87:AT87))&lt;0,((SUM($AK$65:AT65)+SUM($AL$67:AT70))+SUM($AK$87:AT87))*0.2-SUM($A$85:AS85),IF(SUM($A$85:AS85)&lt;0,0-SUM($A$85:AS85),0))</f>
        <v>0</v>
      </c>
      <c r="AU85" s="287">
        <f>IF(((SUM($AK$65:AU65)+SUM($AL$67:AU70))+SUM($AK$87:AU87))&lt;0,((SUM($AK$65:AU65)+SUM($AL$67:AU70))+SUM($AK$87:AU87))*0.2-SUM($A$85:AT85),IF(SUM($A$85:AT85)&lt;0,0-SUM($A$85:AT85),0))</f>
        <v>0</v>
      </c>
      <c r="AV85" s="287">
        <f>IF(((SUM($AK$65:AV65)+SUM($AL$67:AV70))+SUM($AK$87:AV87))&lt;0,((SUM($AK$65:AV65)+SUM($AL$67:AV70))+SUM($AK$87:AV87))*0.2-SUM($A$85:AU85),IF(SUM($A$85:AU85)&lt;0,0-SUM($A$85:AU85),0))</f>
        <v>0</v>
      </c>
      <c r="AW85" s="287">
        <f>IF(((SUM($AK$65:AW65)+SUM($AL$67:AW70))+SUM($AK$87:AW87))&lt;0,((SUM($AK$65:AW65)+SUM($AL$67:AW70))+SUM($AK$87:AW87))*0.2-SUM($A$85:AV85),IF(SUM($A$85:AV85)&lt;0,0-SUM($A$85:AV85),0))</f>
        <v>0</v>
      </c>
      <c r="AX85" s="287">
        <f>IF(((SUM($AK$65:AX65)+SUM($AL$67:AX70))+SUM($AK$87:AX87))&lt;0,((SUM($AK$65:AX65)+SUM($AL$67:AX70))+SUM($AK$87:AX87))*0.2-SUM($A$85:AW85),IF(SUM($A$85:AW85)&lt;0,0-SUM($A$85:AW85),0))</f>
        <v>0</v>
      </c>
      <c r="AY85" s="287">
        <f>IF(((SUM($AK$65:AY65)+SUM($AL$67:AY70))+SUM($AK$87:AY87))&lt;0,((SUM($AK$65:AY65)+SUM($AL$67:AY70))+SUM($AK$87:AY87))*0.2-SUM($A$85:AX85),IF(SUM($A$85:AX85)&lt;0,0-SUM($A$85:AX85),0))</f>
        <v>0</v>
      </c>
      <c r="AZ85" s="287">
        <f>IF(((SUM($AK$65:AZ65)+SUM($AL$67:AZ70))+SUM($AK$87:AZ87))&lt;0,((SUM($AK$65:AZ65)+SUM($AL$67:AZ70))+SUM($AK$87:AZ87))*0.2-SUM($A$85:AY85),IF(SUM($A$85:AY85)&lt;0,0-SUM($A$85:AY85),0))</f>
        <v>0</v>
      </c>
      <c r="BA85" s="287">
        <f>IF(((SUM($AK$65:BA65)+SUM($AL$67:BA70))+SUM($AK$87:BA87))&lt;0,((SUM($AK$65:BA65)+SUM($AL$67:BA70))+SUM($AK$87:BA87))*0.2-SUM($A$85:AZ85),IF(SUM($A$85:AZ85)&lt;0,0-SUM($A$85:AZ85),0))</f>
        <v>0</v>
      </c>
      <c r="BB85" s="287">
        <f>IF(((SUM($AK$65:BB65)+SUM($AL$67:BB70))+SUM($AK$87:BB87))&lt;0,((SUM($AK$65:BB65)+SUM($AL$67:BB70))+SUM($AK$87:BB87))*0.2-SUM($A$85:BA85),IF(SUM($A$85:BA85)&lt;0,0-SUM($A$85:BA85),0))</f>
        <v>0</v>
      </c>
      <c r="BC85" s="287">
        <f>IF(((SUM($AK$65:BC65)+SUM($AL$67:BC70))+SUM($AK$87:BC87))&lt;0,((SUM($AK$65:BC65)+SUM($AL$67:BC70))+SUM($AK$87:BC87))*0.2-SUM($A$85:BB85),IF(SUM($A$85:BB85)&lt;0,0-SUM($A$85:BB85),0))</f>
        <v>0</v>
      </c>
      <c r="BD85" s="287">
        <f>IF(((SUM($AK$65:BD65)+SUM($AL$67:BD70))+SUM($AK$87:BD87))&lt;0,((SUM($AK$65:BD65)+SUM($AL$67:BD70))+SUM($AK$87:BD87))*0.2-SUM($A$85:BC85),IF(SUM($A$85:BC85)&lt;0,0-SUM($A$85:BC85),0))</f>
        <v>0</v>
      </c>
      <c r="BE85" s="287">
        <f>IF(((SUM($AK$65:BE65)+SUM($AL$67:BE70))+SUM($AK$87:BE87))&lt;0,((SUM($AK$65:BE65)+SUM($AL$67:BE70))+SUM($AK$87:BE87))*0.2-SUM($A$85:BD85),IF(SUM($A$85:BD85)&lt;0,0-SUM($A$85:BD85),0))</f>
        <v>0</v>
      </c>
      <c r="BF85" s="287">
        <f>IF(((SUM($AK$65:BF65)+SUM($AL$67:BF70))+SUM($AK$87:BF87))&lt;0,((SUM($AK$65:BF65)+SUM($AL$67:BF70))+SUM($AK$87:BF87))*0.2-SUM($A$85:BE85),IF(SUM($A$85:BE85)&lt;0,0-SUM($A$85:BE85),0))</f>
        <v>0</v>
      </c>
      <c r="BG85" s="287">
        <f>IF(((SUM($AK$65:BG65)+SUM($AL$67:BG70))+SUM($AK$87:BG87))&lt;0,((SUM($AK$65:BG65)+SUM($AL$67:BG70))+SUM($AK$87:BG87))*0.2-SUM($A$85:BF85),IF(SUM($A$85:BF85)&lt;0,0-SUM($A$85:BF85),0))</f>
        <v>0</v>
      </c>
      <c r="BH85" s="287">
        <f>IF(((SUM($AK$65:BH65)+SUM($AL$67:BH70))+SUM($AK$87:BH87))&lt;0,((SUM($AK$65:BH65)+SUM($AL$67:BH70))+SUM($AK$87:BH87))*0.2-SUM($A$85:BG85),IF(SUM($A$85:BG85)&lt;0,0-SUM($A$85:BG85),0))</f>
        <v>0</v>
      </c>
      <c r="BI85" s="287">
        <f>IF(((SUM($AK$65:BI65)+SUM($AL$67:BI70))+SUM($AK$87:BI87))&lt;0,((SUM($AK$65:BI65)+SUM($AL$67:BI70))+SUM($AK$87:BI87))*0.2-SUM($A$85:BH85),IF(SUM($A$85:BH85)&lt;0,0-SUM($A$85:BH85),0))</f>
        <v>0</v>
      </c>
      <c r="BJ85" s="287">
        <f>IF(((SUM($AK$65:BJ65)+SUM($AL$67:BJ70))+SUM($AK$87:BJ87))&lt;0,((SUM($AK$65:BJ65)+SUM($AL$67:BJ70))+SUM($AK$87:BJ87))*0.2-SUM($A$85:BI85),IF(SUM($A$85:BI85)&lt;0,0-SUM($A$85:BI85),0))</f>
        <v>0</v>
      </c>
      <c r="BK85" s="287">
        <f>IF(((SUM($AK$65:BK65)+SUM($AL$67:BK70))+SUM($AK$87:BK87))&lt;0,((SUM($AK$65:BK65)+SUM($AL$67:BK70))+SUM($AK$87:BK87))*0.2-SUM($A$85:BJ85),IF(SUM($A$85:BJ85)&lt;0,0-SUM($A$85:BJ85),0))</f>
        <v>0</v>
      </c>
      <c r="BL85" s="287">
        <f>IF(((SUM($AK$65:BL65)+SUM($AL$67:BL70))+SUM($AK$87:BL87))&lt;0,((SUM($AK$65:BL65)+SUM($AL$67:BL70))+SUM($AK$87:BL87))*0.2-SUM($A$85:BK85),IF(SUM($A$85:BK85)&lt;0,0-SUM($A$85:BK85),0))</f>
        <v>0</v>
      </c>
      <c r="BM85" s="287">
        <f>IF(((SUM($AK$65:BM65)+SUM($AL$67:BM70))+SUM($AK$87:BM87))&lt;0,((SUM($AK$65:BM65)+SUM($AL$67:BM70))+SUM($AK$87:BM87))*0.2-SUM($A$85:BL85),IF(SUM($A$85:BL85)&lt;0,0-SUM($A$85:BL85),0))</f>
        <v>0</v>
      </c>
      <c r="BN85" s="287">
        <f>IF(((SUM($AK$65:BN65)+SUM($AL$67:BN70))+SUM($AK$87:BN87))&lt;0,((SUM($AK$65:BN65)+SUM($AL$67:BN70))+SUM($AK$87:BN87))*0.2-SUM($A$85:BM85),IF(SUM($A$85:BM85)&lt;0,0-SUM($A$85:BM85),0))</f>
        <v>0</v>
      </c>
      <c r="BO85" s="287">
        <f>IF(((SUM($AK$65:BO65)+SUM($AL$67:BO70))+SUM($AK$87:BO87))&lt;0,((SUM($AK$65:BO65)+SUM($AL$67:BO70))+SUM($AK$87:BO87))*0.2-SUM($A$85:BN85),IF(SUM($A$85:BN85)&lt;0,0-SUM($A$85:BN85),0))</f>
        <v>0</v>
      </c>
      <c r="BP85" s="287">
        <f>IF(((SUM($AK$65:BP65)+SUM($AL$67:BP70))+SUM($AK$87:BP87))&lt;0,((SUM($AK$65:BP65)+SUM($AL$67:BP70))+SUM($AK$87:BP87))*0.2-SUM($A$85:BO85),IF(SUM($A$85:BO85)&lt;0,0-SUM($A$85:BO85),0))</f>
        <v>0</v>
      </c>
      <c r="BQ85" s="287">
        <f>IF(((SUM($AK$65:BQ65)+SUM($AL$67:BQ70))+SUM($AK$87:BQ87))&lt;0,((SUM($AK$65:BQ65)+SUM($AL$67:BQ70))+SUM($AK$87:BQ87))*0.2-SUM($A$85:BP85),IF(SUM($A$85:BP85)&lt;0,0-SUM($A$85:BP85),0))</f>
        <v>0</v>
      </c>
      <c r="BR85" s="287">
        <f>IF(((SUM($AK$65:BR65)+SUM($AL$67:BR70))+SUM($AK$87:BR87))&lt;0,((SUM($AK$65:BR65)+SUM($AL$67:BR70))+SUM($AK$87:BR87))*0.2-SUM($A$85:BQ85),IF(SUM($A$85:BQ85)&lt;0,0-SUM($A$85:BQ85),0))</f>
        <v>0</v>
      </c>
      <c r="BS85" s="287">
        <f>IF(((SUM($AK$65:BS65)+SUM($AL$67:BS70))+SUM($AK$87:BS87))&lt;0,((SUM($AK$65:BS65)+SUM($AL$67:BS70))+SUM($AK$87:BS87))*0.2-SUM($A$85:BR85),IF(SUM($A$85:BR85)&lt;0,0-SUM($A$85:BR85),0))</f>
        <v>0</v>
      </c>
      <c r="BT85" s="287">
        <f>IF(((SUM($AK$65:BT65)+SUM($AL$67:BT70))+SUM($AK$87:BT87))&lt;0,((SUM($AK$65:BT65)+SUM($AL$67:BT70))+SUM($AK$87:BT87))*0.2-SUM($A$85:BS85),IF(SUM($A$85:BS85)&lt;0,0-SUM($A$85:BS85),0))</f>
        <v>0</v>
      </c>
      <c r="BU85" s="287">
        <f>IF(((SUM($AK$65:BU65)+SUM($AL$67:BU70))+SUM($AK$87:BU87))&lt;0,((SUM($AK$65:BU65)+SUM($AL$67:BU70))+SUM($AK$87:BU87))*0.2-SUM($A$85:BT85),IF(SUM($A$85:BT85)&lt;0,0-SUM($A$85:BT85),0))</f>
        <v>0</v>
      </c>
      <c r="BV85" s="287">
        <f>IF(((SUM($AK$65:BV65)+SUM($AL$67:BV70))+SUM($AK$87:BV87))&lt;0,((SUM($AK$65:BV65)+SUM($AL$67:BV70))+SUM($AK$87:BV87))*0.2-SUM($A$85:BU85),IF(SUM($A$85:BU85)&lt;0,0-SUM($A$85:BU85),0))</f>
        <v>0</v>
      </c>
      <c r="BW85" s="287">
        <f>IF(((SUM($AK$65:BW65)+SUM($AL$67:BW70))+SUM($AK$87:BW87))&lt;0,((SUM($AK$65:BW65)+SUM($AL$67:BW70))+SUM($AK$87:BW87))*0.2-SUM($A$85:BV85),IF(SUM($A$85:BV85)&lt;0,0-SUM($A$85:BV85),0))</f>
        <v>0</v>
      </c>
      <c r="BX85" s="287">
        <f>IF(((SUM($AK$65:BX65)+SUM($AL$67:BX70))+SUM($AK$87:BX87))&lt;0,((SUM($AK$65:BX65)+SUM($AL$67:BX70))+SUM($AK$87:BX87))*0.2-SUM($A$85:BW85),IF(SUM($A$85:BW85)&lt;0,0-SUM($A$85:BW85),0))</f>
        <v>0</v>
      </c>
      <c r="BY85" s="287">
        <f>IF(((SUM($AK$65:BY65)+SUM($AL$67:BY70))+SUM($AK$87:BY87))&lt;0,((SUM($AK$65:BY65)+SUM($AL$67:BY70))+SUM($AK$87:BY87))*0.2-SUM($A$85:BX85),IF(SUM($A$85:BX85)&lt;0,0-SUM($A$85:BX85),0))</f>
        <v>0</v>
      </c>
      <c r="BZ85" s="287">
        <f>IF(((SUM($AK$65:BZ65)+SUM($AL$67:BZ70))+SUM($AK$87:BZ87))&lt;0,((SUM($AK$65:BZ65)+SUM($AL$67:BZ70))+SUM($AK$87:BZ87))*0.2-SUM($A$85:BY85),IF(SUM($A$85:BY85)&lt;0,0-SUM($A$85:BY85),0))</f>
        <v>0</v>
      </c>
      <c r="CA85" s="287">
        <f>IF(((SUM($AK$65:CA65)+SUM($AL$67:CA70))+SUM($AK$87:CA87))&lt;0,((SUM($AK$65:CA65)+SUM($AL$67:CA70))+SUM($AK$87:CA87))*0.2-SUM($A$85:BZ85),IF(SUM($A$85:BZ85)&lt;0,0-SUM($A$85:BZ85),0))</f>
        <v>0</v>
      </c>
      <c r="CB85" s="287">
        <f>IF(((SUM($AK$65:CB65)+SUM($AL$67:CB70))+SUM($AK$87:CB87))&lt;0,((SUM($AK$65:CB65)+SUM($AL$67:CB70))+SUM($AK$87:CB87))*0.2-SUM($A$85:CA85),IF(SUM($A$85:CA85)&lt;0,0-SUM($A$85:CA85),0))</f>
        <v>0</v>
      </c>
      <c r="CC85" s="287">
        <f>IF(((SUM($AK$65:CC65)+SUM($AL$67:CC70))+SUM($AK$87:CC87))&lt;0,((SUM($AK$65:CC65)+SUM($AL$67:CC70))+SUM($AK$87:CC87))*0.2-SUM($A$85:CB85),IF(SUM($A$85:CB85)&lt;0,0-SUM($A$85:CB85),0))</f>
        <v>0</v>
      </c>
      <c r="CD85" s="287">
        <f>IF(((SUM($AK$65:CD65)+SUM($AL$67:CD70))+SUM($AK$87:CD87))&lt;0,((SUM($AK$65:CD65)+SUM($AL$67:CD70))+SUM($AK$87:CD87))*0.2-SUM($A$85:CC85),IF(SUM($A$85:CC85)&lt;0,0-SUM($A$85:CC85),0))</f>
        <v>0</v>
      </c>
      <c r="CE85" s="287">
        <f>IF(((SUM($AK$65:CE65)+SUM($AL$67:CE70))+SUM($AK$87:CE87))&lt;0,((SUM($AK$65:CE65)+SUM($AL$67:CE70))+SUM($AK$87:CE87))*0.2-SUM($A$85:CD85),IF(SUM($A$85:CD85)&lt;0,0-SUM($A$85:CD85),0))</f>
        <v>0</v>
      </c>
      <c r="CF85" s="287">
        <f>IF(((SUM($AK$65:CF65)+SUM($AL$67:CF70))+SUM($AK$87:CF87))&lt;0,((SUM($AK$65:CF65)+SUM($AL$67:CF70))+SUM($AK$87:CF87))*0.2-SUM($A$85:CE85),IF(SUM($A$85:CE85)&lt;0,0-SUM($A$85:CE85),0))</f>
        <v>0</v>
      </c>
      <c r="CG85" s="287">
        <f>IF(((SUM($AK$65:CG65)+SUM($AL$67:CG70))+SUM($AK$87:CG87))&lt;0,((SUM($AK$65:CG65)+SUM($AL$67:CG70))+SUM($AK$87:CG87))*0.2-SUM($A$85:CF85),IF(SUM($A$85:CF85)&lt;0,0-SUM($A$85:CF85),0))</f>
        <v>0</v>
      </c>
      <c r="CH85" s="287">
        <f>IF(((SUM($AK$65:CH65)+SUM($AL$67:CH70))+SUM($AK$87:CH87))&lt;0,((SUM($AK$65:CH65)+SUM($AL$67:CH70))+SUM($AK$87:CH87))*0.2-SUM($A$85:CG85),IF(SUM($A$85:CG85)&lt;0,0-SUM($A$85:CG85),0))</f>
        <v>0</v>
      </c>
      <c r="CI85" s="287">
        <f>IF(((SUM($AK$65:CI65)+SUM($AL$67:CI70))+SUM($AK$87:CI87))&lt;0,((SUM($AK$65:CI65)+SUM($AL$67:CI70))+SUM($AK$87:CI87))*0.2-SUM($A$85:CH85),IF(SUM($A$85:CH85)&lt;0,0-SUM($A$85:CH85),0))</f>
        <v>0</v>
      </c>
      <c r="CJ85" s="287">
        <f>IF(((SUM($AK$65:CJ65)+SUM($AL$67:CJ70))+SUM($AK$87:CJ87))&lt;0,((SUM($AK$65:CJ65)+SUM($AL$67:CJ70))+SUM($AK$87:CJ87))*0.2-SUM($A$85:CI85),IF(SUM($A$85:CI85)&lt;0,0-SUM($A$85:CI85),0))</f>
        <v>0</v>
      </c>
      <c r="CK85" s="287">
        <f>IF(((SUM($AK$65:CK65)+SUM($AL$67:CK70))+SUM($AK$87:CK87))&lt;0,((SUM($AK$65:CK65)+SUM($AL$67:CK70))+SUM($AK$87:CK87))*0.2-SUM($A$85:CJ85),IF(SUM($A$85:CJ85)&lt;0,0-SUM($A$85:CJ85),0))</f>
        <v>0</v>
      </c>
      <c r="CL85" s="287">
        <f>IF(((SUM($AK$65:CL65)+SUM($AL$67:CL70))+SUM($AK$87:CL87))&lt;0,((SUM($AK$65:CL65)+SUM($AL$67:CL70))+SUM($AK$87:CL87))*0.2-SUM($A$85:CK85),IF(SUM($A$85:CK85)&lt;0,0-SUM($A$85:CK85),0))</f>
        <v>0</v>
      </c>
      <c r="CM85" s="287">
        <f>IF(((SUM($AK$65:CM65)+SUM($AL$67:CM70))+SUM($AK$87:CM87))&lt;0,((SUM($AK$65:CM65)+SUM($AL$67:CM70))+SUM($AK$87:CM87))*0.2-SUM($A$85:CL85),IF(SUM($A$85:CL85)&lt;0,0-SUM($A$85:CL85),0))</f>
        <v>0</v>
      </c>
      <c r="CN85" s="287">
        <f>IF(((SUM($AK$65:CN65)+SUM($AL$67:CN70))+SUM($AK$87:CN87))&lt;0,((SUM($AK$65:CN65)+SUM($AL$67:CN70))+SUM($AK$87:CN87))*0.2-SUM($A$85:CM85),IF(SUM($A$85:CM85)&lt;0,0-SUM($A$85:CM85),0))</f>
        <v>0</v>
      </c>
      <c r="CO85" s="287">
        <f>IF(((SUM($AK$65:CO65)+SUM($AL$67:CO70))+SUM($AK$87:CO87))&lt;0,((SUM($AK$65:CO65)+SUM($AL$67:CO70))+SUM($AK$87:CO87))*0.2-SUM($A$85:CN85),IF(SUM($A$85:CN85)&lt;0,0-SUM($A$85:CN85),0))</f>
        <v>0</v>
      </c>
      <c r="CP85" s="287">
        <f>IF(((SUM($AK$65:CP65)+SUM($AL$67:CP70))+SUM($AK$87:CP87))&lt;0,((SUM($AK$65:CP65)+SUM($AL$67:CP70))+SUM($AK$87:CP87))*0.2-SUM($A$85:CO85),IF(SUM($A$85:CO85)&lt;0,0-SUM($A$85:CO85),0))</f>
        <v>0</v>
      </c>
      <c r="CQ85" s="287">
        <f>IF(((SUM($AK$65:CQ65)+SUM($AL$67:CQ70))+SUM($AK$87:CQ87))&lt;0,((SUM($AK$65:CQ65)+SUM($AL$67:CQ70))+SUM($AK$87:CQ87))*0.2-SUM($A$85:CP85),IF(SUM($A$85:CP85)&lt;0,0-SUM($A$85:CP85),0))</f>
        <v>0</v>
      </c>
    </row>
    <row r="86" spans="1:95" x14ac:dyDescent="0.25">
      <c r="A86" s="427" t="s">
        <v>259</v>
      </c>
      <c r="B86" s="428"/>
      <c r="C86" s="428"/>
      <c r="D86" s="428"/>
      <c r="E86" s="428"/>
      <c r="F86" s="428"/>
      <c r="G86" s="428"/>
      <c r="H86" s="428"/>
      <c r="I86" s="428"/>
      <c r="J86" s="428"/>
      <c r="K86" s="428"/>
      <c r="L86" s="428"/>
      <c r="M86" s="428"/>
      <c r="N86" s="428"/>
      <c r="O86" s="428"/>
      <c r="P86" s="428"/>
      <c r="Q86" s="428"/>
      <c r="R86" s="428"/>
      <c r="S86" s="428"/>
      <c r="T86" s="428"/>
      <c r="U86" s="428"/>
      <c r="V86" s="428"/>
      <c r="W86" s="428"/>
      <c r="X86" s="428"/>
      <c r="Y86" s="428"/>
      <c r="Z86" s="428"/>
      <c r="AA86" s="428"/>
      <c r="AB86" s="428"/>
      <c r="AC86" s="428"/>
      <c r="AD86" s="428"/>
      <c r="AE86" s="428"/>
      <c r="AF86" s="428"/>
      <c r="AG86" s="428"/>
      <c r="AH86" s="428"/>
      <c r="AI86" s="428"/>
      <c r="AJ86" s="428"/>
      <c r="AK86" s="431">
        <f>-AK65*(AK39)</f>
        <v>0</v>
      </c>
      <c r="AL86" s="432"/>
      <c r="AM86" s="282">
        <v>0</v>
      </c>
      <c r="AN86" s="282">
        <v>0</v>
      </c>
      <c r="AO86" s="282">
        <v>0</v>
      </c>
      <c r="AP86" s="282">
        <v>0</v>
      </c>
      <c r="AQ86" s="282">
        <v>0</v>
      </c>
      <c r="AR86" s="282">
        <v>0</v>
      </c>
      <c r="AS86" s="282">
        <v>0</v>
      </c>
      <c r="AT86" s="282">
        <v>0</v>
      </c>
      <c r="AU86" s="282">
        <v>0</v>
      </c>
      <c r="AV86" s="282">
        <v>0</v>
      </c>
      <c r="AW86" s="282">
        <v>0</v>
      </c>
      <c r="AX86" s="282">
        <v>0</v>
      </c>
      <c r="AY86" s="282">
        <v>0</v>
      </c>
      <c r="AZ86" s="282">
        <v>0</v>
      </c>
      <c r="BA86" s="282">
        <v>0</v>
      </c>
      <c r="BB86" s="282">
        <v>0</v>
      </c>
      <c r="BC86" s="282">
        <v>0</v>
      </c>
      <c r="BD86" s="282">
        <v>0</v>
      </c>
      <c r="BE86" s="282">
        <v>0</v>
      </c>
      <c r="BF86" s="282">
        <v>0</v>
      </c>
      <c r="BG86" s="282">
        <v>0</v>
      </c>
      <c r="BH86" s="282">
        <v>0</v>
      </c>
      <c r="BI86" s="282">
        <v>0</v>
      </c>
      <c r="BJ86" s="282">
        <v>0</v>
      </c>
      <c r="BK86" s="282">
        <v>0</v>
      </c>
      <c r="BL86" s="282">
        <v>0</v>
      </c>
      <c r="BM86" s="282">
        <v>0</v>
      </c>
      <c r="BN86" s="282">
        <v>0</v>
      </c>
      <c r="BO86" s="282">
        <v>0</v>
      </c>
      <c r="BP86" s="282">
        <v>0</v>
      </c>
      <c r="BQ86" s="282">
        <v>0</v>
      </c>
      <c r="BR86" s="282">
        <v>0</v>
      </c>
      <c r="BS86" s="282">
        <v>0</v>
      </c>
      <c r="BT86" s="282">
        <v>0</v>
      </c>
      <c r="BU86" s="282">
        <v>0</v>
      </c>
      <c r="BV86" s="282">
        <v>0</v>
      </c>
      <c r="BW86" s="282">
        <v>0</v>
      </c>
      <c r="BX86" s="282">
        <v>0</v>
      </c>
      <c r="BY86" s="282">
        <v>0</v>
      </c>
      <c r="BZ86" s="282">
        <v>0</v>
      </c>
      <c r="CA86" s="282">
        <v>0</v>
      </c>
      <c r="CB86" s="282">
        <v>0</v>
      </c>
      <c r="CC86" s="282">
        <v>0</v>
      </c>
      <c r="CD86" s="282">
        <v>0</v>
      </c>
      <c r="CE86" s="282">
        <v>0</v>
      </c>
      <c r="CF86" s="282">
        <v>0</v>
      </c>
      <c r="CG86" s="282">
        <v>0</v>
      </c>
      <c r="CH86" s="282">
        <v>0</v>
      </c>
      <c r="CI86" s="282">
        <v>0</v>
      </c>
      <c r="CJ86" s="282">
        <v>0</v>
      </c>
      <c r="CK86" s="282">
        <v>0</v>
      </c>
      <c r="CL86" s="282">
        <v>0</v>
      </c>
      <c r="CM86" s="282">
        <v>0</v>
      </c>
      <c r="CN86" s="282">
        <v>0</v>
      </c>
      <c r="CO86" s="282">
        <v>0</v>
      </c>
      <c r="CP86" s="282">
        <v>0</v>
      </c>
      <c r="CQ86" s="282">
        <v>0</v>
      </c>
    </row>
    <row r="87" spans="1:95" x14ac:dyDescent="0.25">
      <c r="A87" s="427" t="s">
        <v>258</v>
      </c>
      <c r="B87" s="428"/>
      <c r="C87" s="428"/>
      <c r="D87" s="428"/>
      <c r="E87" s="428"/>
      <c r="F87" s="428"/>
      <c r="G87" s="428"/>
      <c r="H87" s="428"/>
      <c r="I87" s="428"/>
      <c r="J87" s="428"/>
      <c r="K87" s="428"/>
      <c r="L87" s="428"/>
      <c r="M87" s="428"/>
      <c r="N87" s="428"/>
      <c r="O87" s="428"/>
      <c r="P87" s="428"/>
      <c r="Q87" s="428"/>
      <c r="R87" s="428"/>
      <c r="S87" s="428"/>
      <c r="T87" s="428"/>
      <c r="U87" s="428"/>
      <c r="V87" s="428"/>
      <c r="W87" s="428"/>
      <c r="X87" s="428"/>
      <c r="Y87" s="428"/>
      <c r="Z87" s="428"/>
      <c r="AA87" s="428"/>
      <c r="AB87" s="428"/>
      <c r="AC87" s="428"/>
      <c r="AD87" s="428"/>
      <c r="AE87" s="428"/>
      <c r="AF87" s="428"/>
      <c r="AG87" s="428"/>
      <c r="AH87" s="428"/>
      <c r="AI87" s="428"/>
      <c r="AJ87" s="428"/>
      <c r="AK87" s="431">
        <f>-($AK$25+$AK$26)*$AK$28</f>
        <v>-98773279.219999999</v>
      </c>
      <c r="AL87" s="432"/>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1</v>
      </c>
      <c r="BH87" s="282">
        <v>2</v>
      </c>
      <c r="BI87" s="282">
        <v>3</v>
      </c>
      <c r="BJ87" s="282">
        <v>4</v>
      </c>
      <c r="BK87" s="282">
        <v>5</v>
      </c>
      <c r="BL87" s="282">
        <v>6</v>
      </c>
      <c r="BM87" s="282">
        <v>7</v>
      </c>
      <c r="BN87" s="282">
        <v>8</v>
      </c>
      <c r="BO87" s="282">
        <v>9</v>
      </c>
      <c r="BP87" s="282">
        <v>10</v>
      </c>
      <c r="BQ87" s="282">
        <v>11</v>
      </c>
      <c r="BR87" s="282">
        <v>12</v>
      </c>
      <c r="BS87" s="282">
        <v>13</v>
      </c>
      <c r="BT87" s="282">
        <v>14</v>
      </c>
      <c r="BU87" s="282">
        <v>15</v>
      </c>
      <c r="BV87" s="282">
        <v>16</v>
      </c>
      <c r="BW87" s="282">
        <v>17</v>
      </c>
      <c r="BX87" s="282">
        <v>18</v>
      </c>
      <c r="BY87" s="282">
        <v>19</v>
      </c>
      <c r="BZ87" s="282">
        <v>20</v>
      </c>
      <c r="CA87" s="282">
        <v>21</v>
      </c>
      <c r="CB87" s="282">
        <v>22</v>
      </c>
      <c r="CC87" s="282">
        <v>23</v>
      </c>
      <c r="CD87" s="282">
        <v>24</v>
      </c>
      <c r="CE87" s="282">
        <v>25</v>
      </c>
      <c r="CF87" s="282">
        <v>26</v>
      </c>
      <c r="CG87" s="282">
        <v>27</v>
      </c>
      <c r="CH87" s="282">
        <v>28</v>
      </c>
      <c r="CI87" s="282">
        <v>29</v>
      </c>
      <c r="CJ87" s="282">
        <v>30</v>
      </c>
      <c r="CK87" s="282">
        <v>31</v>
      </c>
      <c r="CL87" s="282">
        <v>32</v>
      </c>
      <c r="CM87" s="282">
        <v>33</v>
      </c>
      <c r="CN87" s="282">
        <v>34</v>
      </c>
      <c r="CO87" s="282">
        <v>35</v>
      </c>
      <c r="CP87" s="282">
        <v>36</v>
      </c>
      <c r="CQ87" s="282">
        <v>37</v>
      </c>
    </row>
    <row r="88" spans="1:95" x14ac:dyDescent="0.25">
      <c r="A88" s="427" t="s">
        <v>257</v>
      </c>
      <c r="B88" s="428"/>
      <c r="C88" s="428"/>
      <c r="D88" s="428"/>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31">
        <f>AK59-AK60</f>
        <v>0</v>
      </c>
      <c r="AL88" s="432"/>
      <c r="AM88" s="282">
        <v>0</v>
      </c>
      <c r="AN88" s="282">
        <f t="shared" ref="AN88:CQ88" si="8">AN59-AN60</f>
        <v>0</v>
      </c>
      <c r="AO88" s="282">
        <f t="shared" si="8"/>
        <v>0</v>
      </c>
      <c r="AP88" s="282">
        <f t="shared" si="8"/>
        <v>0</v>
      </c>
      <c r="AQ88" s="282">
        <f t="shared" si="8"/>
        <v>0</v>
      </c>
      <c r="AR88" s="282">
        <f t="shared" si="8"/>
        <v>0</v>
      </c>
      <c r="AS88" s="282">
        <f t="shared" si="8"/>
        <v>0</v>
      </c>
      <c r="AT88" s="282">
        <f t="shared" si="8"/>
        <v>0</v>
      </c>
      <c r="AU88" s="282">
        <f t="shared" si="8"/>
        <v>0</v>
      </c>
      <c r="AV88" s="282">
        <f t="shared" si="8"/>
        <v>0</v>
      </c>
      <c r="AW88" s="282">
        <f t="shared" si="8"/>
        <v>0</v>
      </c>
      <c r="AX88" s="282">
        <f t="shared" si="8"/>
        <v>0</v>
      </c>
      <c r="AY88" s="282">
        <f t="shared" si="8"/>
        <v>0</v>
      </c>
      <c r="AZ88" s="282">
        <f t="shared" si="8"/>
        <v>0</v>
      </c>
      <c r="BA88" s="282">
        <f t="shared" si="8"/>
        <v>0</v>
      </c>
      <c r="BB88" s="282">
        <f t="shared" si="8"/>
        <v>0</v>
      </c>
      <c r="BC88" s="282">
        <f t="shared" si="8"/>
        <v>0</v>
      </c>
      <c r="BD88" s="282">
        <f t="shared" si="8"/>
        <v>0</v>
      </c>
      <c r="BE88" s="282">
        <f t="shared" si="8"/>
        <v>0</v>
      </c>
      <c r="BF88" s="282">
        <f t="shared" si="8"/>
        <v>0</v>
      </c>
      <c r="BG88" s="282">
        <f t="shared" si="8"/>
        <v>0</v>
      </c>
      <c r="BH88" s="282">
        <f t="shared" si="8"/>
        <v>0</v>
      </c>
      <c r="BI88" s="282">
        <f t="shared" si="8"/>
        <v>0</v>
      </c>
      <c r="BJ88" s="282">
        <f t="shared" si="8"/>
        <v>0</v>
      </c>
      <c r="BK88" s="282">
        <f t="shared" si="8"/>
        <v>0</v>
      </c>
      <c r="BL88" s="282">
        <f t="shared" si="8"/>
        <v>0</v>
      </c>
      <c r="BM88" s="282">
        <f t="shared" si="8"/>
        <v>0</v>
      </c>
      <c r="BN88" s="282">
        <f t="shared" si="8"/>
        <v>0</v>
      </c>
      <c r="BO88" s="282">
        <f t="shared" si="8"/>
        <v>0</v>
      </c>
      <c r="BP88" s="282">
        <f t="shared" si="8"/>
        <v>0</v>
      </c>
      <c r="BQ88" s="282">
        <f t="shared" si="8"/>
        <v>0</v>
      </c>
      <c r="BR88" s="282">
        <f t="shared" si="8"/>
        <v>0</v>
      </c>
      <c r="BS88" s="282">
        <f t="shared" si="8"/>
        <v>0</v>
      </c>
      <c r="BT88" s="282">
        <f t="shared" si="8"/>
        <v>0</v>
      </c>
      <c r="BU88" s="282">
        <f t="shared" si="8"/>
        <v>0</v>
      </c>
      <c r="BV88" s="282">
        <f t="shared" si="8"/>
        <v>0</v>
      </c>
      <c r="BW88" s="282">
        <f t="shared" si="8"/>
        <v>0</v>
      </c>
      <c r="BX88" s="282">
        <f t="shared" si="8"/>
        <v>0</v>
      </c>
      <c r="BY88" s="282">
        <f t="shared" si="8"/>
        <v>0</v>
      </c>
      <c r="BZ88" s="282">
        <f t="shared" si="8"/>
        <v>0</v>
      </c>
      <c r="CA88" s="282">
        <f t="shared" si="8"/>
        <v>0</v>
      </c>
      <c r="CB88" s="282">
        <f t="shared" si="8"/>
        <v>0</v>
      </c>
      <c r="CC88" s="282">
        <f t="shared" si="8"/>
        <v>0</v>
      </c>
      <c r="CD88" s="282">
        <f t="shared" si="8"/>
        <v>0</v>
      </c>
      <c r="CE88" s="282">
        <f t="shared" si="8"/>
        <v>0</v>
      </c>
      <c r="CF88" s="282">
        <f t="shared" si="8"/>
        <v>0</v>
      </c>
      <c r="CG88" s="282">
        <f t="shared" si="8"/>
        <v>0</v>
      </c>
      <c r="CH88" s="282">
        <f t="shared" si="8"/>
        <v>0</v>
      </c>
      <c r="CI88" s="282">
        <f t="shared" si="8"/>
        <v>0</v>
      </c>
      <c r="CJ88" s="282">
        <f t="shared" si="8"/>
        <v>0</v>
      </c>
      <c r="CK88" s="282">
        <f t="shared" si="8"/>
        <v>0</v>
      </c>
      <c r="CL88" s="282">
        <f t="shared" si="8"/>
        <v>0</v>
      </c>
      <c r="CM88" s="282">
        <f t="shared" si="8"/>
        <v>0</v>
      </c>
      <c r="CN88" s="282">
        <f t="shared" si="8"/>
        <v>0</v>
      </c>
      <c r="CO88" s="282">
        <f t="shared" si="8"/>
        <v>0</v>
      </c>
      <c r="CP88" s="282">
        <f t="shared" si="8"/>
        <v>0</v>
      </c>
      <c r="CQ88" s="282">
        <f t="shared" si="8"/>
        <v>0</v>
      </c>
    </row>
    <row r="89" spans="1:95" s="245" customFormat="1" ht="15" x14ac:dyDescent="0.25">
      <c r="A89" s="427" t="s">
        <v>256</v>
      </c>
      <c r="B89" s="428"/>
      <c r="C89" s="428"/>
      <c r="D89" s="428"/>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29">
        <f>SUM(AK81:AK88)</f>
        <v>73339220.780000001</v>
      </c>
      <c r="AL89" s="430"/>
      <c r="AM89" s="281">
        <v>0</v>
      </c>
      <c r="AN89" s="281">
        <v>0</v>
      </c>
      <c r="AO89" s="281">
        <v>0</v>
      </c>
      <c r="AP89" s="281">
        <v>0</v>
      </c>
      <c r="AQ89" s="281">
        <v>0</v>
      </c>
      <c r="AR89" s="281">
        <v>0</v>
      </c>
      <c r="AS89" s="281">
        <v>0</v>
      </c>
      <c r="AT89" s="281">
        <v>0</v>
      </c>
      <c r="AU89" s="281">
        <v>0</v>
      </c>
      <c r="AV89" s="281">
        <v>0</v>
      </c>
      <c r="AW89" s="281">
        <v>0</v>
      </c>
      <c r="AX89" s="281">
        <v>0</v>
      </c>
      <c r="AY89" s="281">
        <v>0</v>
      </c>
      <c r="AZ89" s="281">
        <v>0</v>
      </c>
      <c r="BA89" s="281">
        <v>0</v>
      </c>
      <c r="BB89" s="281">
        <v>0</v>
      </c>
      <c r="BC89" s="281">
        <v>0</v>
      </c>
      <c r="BD89" s="281">
        <v>0</v>
      </c>
      <c r="BE89" s="281">
        <v>0</v>
      </c>
      <c r="BF89" s="281">
        <v>0</v>
      </c>
      <c r="BG89" s="281">
        <v>1</v>
      </c>
      <c r="BH89" s="281">
        <v>2</v>
      </c>
      <c r="BI89" s="281">
        <v>3</v>
      </c>
      <c r="BJ89" s="281">
        <v>4</v>
      </c>
      <c r="BK89" s="281">
        <v>5</v>
      </c>
      <c r="BL89" s="281">
        <v>6</v>
      </c>
      <c r="BM89" s="281">
        <v>7</v>
      </c>
      <c r="BN89" s="281">
        <v>8</v>
      </c>
      <c r="BO89" s="281">
        <v>9</v>
      </c>
      <c r="BP89" s="281">
        <v>10</v>
      </c>
      <c r="BQ89" s="281">
        <v>11</v>
      </c>
      <c r="BR89" s="281">
        <v>12</v>
      </c>
      <c r="BS89" s="281">
        <v>13</v>
      </c>
      <c r="BT89" s="281">
        <v>14</v>
      </c>
      <c r="BU89" s="281">
        <v>15</v>
      </c>
      <c r="BV89" s="281">
        <v>16</v>
      </c>
      <c r="BW89" s="281">
        <v>17</v>
      </c>
      <c r="BX89" s="281">
        <v>18</v>
      </c>
      <c r="BY89" s="281">
        <v>19</v>
      </c>
      <c r="BZ89" s="281">
        <v>20</v>
      </c>
      <c r="CA89" s="281">
        <v>21</v>
      </c>
      <c r="CB89" s="281">
        <v>22</v>
      </c>
      <c r="CC89" s="281">
        <v>23</v>
      </c>
      <c r="CD89" s="281">
        <v>24</v>
      </c>
      <c r="CE89" s="281">
        <v>25</v>
      </c>
      <c r="CF89" s="281">
        <v>26</v>
      </c>
      <c r="CG89" s="281">
        <v>27</v>
      </c>
      <c r="CH89" s="281">
        <v>28</v>
      </c>
      <c r="CI89" s="281">
        <v>29</v>
      </c>
      <c r="CJ89" s="281">
        <v>30</v>
      </c>
      <c r="CK89" s="281">
        <v>31</v>
      </c>
      <c r="CL89" s="281">
        <v>32</v>
      </c>
      <c r="CM89" s="281">
        <v>33</v>
      </c>
      <c r="CN89" s="281">
        <v>34</v>
      </c>
      <c r="CO89" s="281">
        <v>35</v>
      </c>
      <c r="CP89" s="281">
        <v>36</v>
      </c>
      <c r="CQ89" s="281">
        <v>37</v>
      </c>
    </row>
    <row r="90" spans="1:95" s="245" customFormat="1" ht="15" x14ac:dyDescent="0.25">
      <c r="A90" s="427" t="s">
        <v>573</v>
      </c>
      <c r="B90" s="428"/>
      <c r="C90" s="428"/>
      <c r="D90" s="428"/>
      <c r="E90" s="428"/>
      <c r="F90" s="428"/>
      <c r="G90" s="428"/>
      <c r="H90" s="428"/>
      <c r="I90" s="428"/>
      <c r="J90" s="428"/>
      <c r="K90" s="428"/>
      <c r="L90" s="428"/>
      <c r="M90" s="428"/>
      <c r="N90" s="428"/>
      <c r="O90" s="428"/>
      <c r="P90" s="428"/>
      <c r="Q90" s="428"/>
      <c r="R90" s="428"/>
      <c r="S90" s="428"/>
      <c r="T90" s="428"/>
      <c r="U90" s="428"/>
      <c r="V90" s="428"/>
      <c r="W90" s="428"/>
      <c r="X90" s="428"/>
      <c r="Y90" s="428"/>
      <c r="Z90" s="428"/>
      <c r="AA90" s="428"/>
      <c r="AB90" s="428"/>
      <c r="AC90" s="428"/>
      <c r="AD90" s="428"/>
      <c r="AE90" s="428"/>
      <c r="AF90" s="428"/>
      <c r="AG90" s="428"/>
      <c r="AH90" s="428"/>
      <c r="AI90" s="428"/>
      <c r="AJ90" s="428"/>
      <c r="AK90" s="429">
        <f>SUM($AK$89:AK89)</f>
        <v>73339220.780000001</v>
      </c>
      <c r="AL90" s="430"/>
      <c r="AM90" s="281">
        <v>68118883.729999989</v>
      </c>
      <c r="AN90" s="281">
        <v>68118883.729999989</v>
      </c>
      <c r="AO90" s="281">
        <v>68118883.729999989</v>
      </c>
      <c r="AP90" s="281">
        <v>68118883.729999989</v>
      </c>
      <c r="AQ90" s="281">
        <v>68118883.729999989</v>
      </c>
      <c r="AR90" s="281">
        <v>68118883.729999989</v>
      </c>
      <c r="AS90" s="281">
        <v>68118883.729999989</v>
      </c>
      <c r="AT90" s="281">
        <v>68118883.729999989</v>
      </c>
      <c r="AU90" s="281">
        <v>68118883.729999989</v>
      </c>
      <c r="AV90" s="281">
        <v>68118883.729999989</v>
      </c>
      <c r="AW90" s="281">
        <v>68118883.729999989</v>
      </c>
      <c r="AX90" s="281">
        <v>68118883.729999989</v>
      </c>
      <c r="AY90" s="281">
        <v>68118883.729999989</v>
      </c>
      <c r="AZ90" s="281">
        <v>68118883.729999989</v>
      </c>
      <c r="BA90" s="281">
        <v>68118883.729999989</v>
      </c>
      <c r="BB90" s="281">
        <v>68118883.729999989</v>
      </c>
      <c r="BC90" s="281">
        <v>68118883.729999989</v>
      </c>
      <c r="BD90" s="281">
        <v>68118883.729999989</v>
      </c>
      <c r="BE90" s="281">
        <v>68118883.729999989</v>
      </c>
      <c r="BF90" s="281">
        <v>68118883.729999989</v>
      </c>
      <c r="BG90" s="281">
        <v>68118884.729999989</v>
      </c>
      <c r="BH90" s="281">
        <v>68118886.729999989</v>
      </c>
      <c r="BI90" s="281">
        <v>68118889.729999989</v>
      </c>
      <c r="BJ90" s="281">
        <v>68118893.729999989</v>
      </c>
      <c r="BK90" s="281">
        <v>68118898.729999989</v>
      </c>
      <c r="BL90" s="281">
        <v>68118904.729999989</v>
      </c>
      <c r="BM90" s="281">
        <v>68118911.729999989</v>
      </c>
      <c r="BN90" s="281">
        <v>68118919.729999989</v>
      </c>
      <c r="BO90" s="281">
        <v>68118928.729999989</v>
      </c>
      <c r="BP90" s="281">
        <v>68118938.729999989</v>
      </c>
      <c r="BQ90" s="281">
        <v>68118949.729999989</v>
      </c>
      <c r="BR90" s="281">
        <v>68118961.729999989</v>
      </c>
      <c r="BS90" s="281">
        <v>68118974.729999989</v>
      </c>
      <c r="BT90" s="281">
        <v>68118988.729999989</v>
      </c>
      <c r="BU90" s="281">
        <v>68119003.729999989</v>
      </c>
      <c r="BV90" s="281">
        <v>68119019.729999989</v>
      </c>
      <c r="BW90" s="281">
        <v>68119036.729999989</v>
      </c>
      <c r="BX90" s="281">
        <v>68119054.729999989</v>
      </c>
      <c r="BY90" s="281">
        <v>68119073.729999989</v>
      </c>
      <c r="BZ90" s="281">
        <v>68119093.729999989</v>
      </c>
      <c r="CA90" s="281">
        <v>68119114.729999989</v>
      </c>
      <c r="CB90" s="281">
        <v>68119136.729999989</v>
      </c>
      <c r="CC90" s="281">
        <v>68119159.729999989</v>
      </c>
      <c r="CD90" s="281">
        <v>68119183.729999989</v>
      </c>
      <c r="CE90" s="281">
        <v>68119208.729999989</v>
      </c>
      <c r="CF90" s="281">
        <v>68119234.729999989</v>
      </c>
      <c r="CG90" s="281">
        <v>68119261.729999989</v>
      </c>
      <c r="CH90" s="281">
        <v>68119289.729999989</v>
      </c>
      <c r="CI90" s="281">
        <v>68119318.729999989</v>
      </c>
      <c r="CJ90" s="281">
        <v>68119348.729999989</v>
      </c>
      <c r="CK90" s="281">
        <v>68119379.729999989</v>
      </c>
      <c r="CL90" s="281">
        <v>68119411.729999989</v>
      </c>
      <c r="CM90" s="281">
        <v>68119444.729999989</v>
      </c>
      <c r="CN90" s="281">
        <v>68119478.729999989</v>
      </c>
      <c r="CO90" s="281">
        <v>68119513.729999989</v>
      </c>
      <c r="CP90" s="281">
        <v>68119549.729999989</v>
      </c>
      <c r="CQ90" s="281">
        <v>68119586.729999989</v>
      </c>
    </row>
    <row r="91" spans="1:95" x14ac:dyDescent="0.25">
      <c r="A91" s="427" t="s">
        <v>255</v>
      </c>
      <c r="B91" s="428"/>
      <c r="C91" s="428"/>
      <c r="D91" s="428"/>
      <c r="E91" s="428"/>
      <c r="F91" s="428"/>
      <c r="G91" s="428"/>
      <c r="H91" s="428"/>
      <c r="I91" s="428"/>
      <c r="J91" s="428"/>
      <c r="K91" s="428"/>
      <c r="L91" s="428"/>
      <c r="M91" s="428"/>
      <c r="N91" s="428"/>
      <c r="O91" s="428"/>
      <c r="P91" s="428"/>
      <c r="Q91" s="428"/>
      <c r="R91" s="428"/>
      <c r="S91" s="428"/>
      <c r="T91" s="428"/>
      <c r="U91" s="428"/>
      <c r="V91" s="428"/>
      <c r="W91" s="428"/>
      <c r="X91" s="428"/>
      <c r="Y91" s="428"/>
      <c r="Z91" s="428"/>
      <c r="AA91" s="428"/>
      <c r="AB91" s="428"/>
      <c r="AC91" s="428"/>
      <c r="AD91" s="428"/>
      <c r="AE91" s="428"/>
      <c r="AF91" s="428"/>
      <c r="AG91" s="428"/>
      <c r="AH91" s="428"/>
      <c r="AI91" s="428"/>
      <c r="AJ91" s="428"/>
      <c r="AK91" s="448">
        <f>1/POWER((1+$AK$44),AK79)</f>
        <v>1</v>
      </c>
      <c r="AL91" s="449"/>
      <c r="AM91" s="288">
        <v>0.87657784011220197</v>
      </c>
      <c r="AN91" s="288">
        <v>0.76838870977577312</v>
      </c>
      <c r="AO91" s="288">
        <v>0.6735525155818487</v>
      </c>
      <c r="AP91" s="288">
        <v>0.59042120931087727</v>
      </c>
      <c r="AQ91" s="288">
        <v>0.51755014841416302</v>
      </c>
      <c r="AR91" s="288">
        <v>0.45367299124663668</v>
      </c>
      <c r="AS91" s="288">
        <v>0.39767969078421861</v>
      </c>
      <c r="AT91" s="288">
        <v>0.34859720440411868</v>
      </c>
      <c r="AU91" s="288">
        <v>0.30557258450571412</v>
      </c>
      <c r="AV91" s="288">
        <v>0.26785815612352221</v>
      </c>
      <c r="AW91" s="288">
        <v>0.23479852395119405</v>
      </c>
      <c r="AX91" s="288">
        <v>0.20581918298667082</v>
      </c>
      <c r="AY91" s="288">
        <v>0.18041653487611395</v>
      </c>
      <c r="AZ91" s="288">
        <v>0.15814913646223175</v>
      </c>
      <c r="BA91" s="288">
        <v>0.13863002845567296</v>
      </c>
      <c r="BB91" s="288">
        <v>0.12152001091836692</v>
      </c>
      <c r="BC91" s="288">
        <v>0.10652174870123327</v>
      </c>
      <c r="BD91" s="288">
        <v>9.3374604401501818E-2</v>
      </c>
      <c r="BE91" s="288">
        <v>8.1850109047599762E-2</v>
      </c>
      <c r="BF91" s="288">
        <v>7.1747991801893202E-2</v>
      </c>
      <c r="BG91" s="288">
        <v>6.2892699686091513E-2</v>
      </c>
      <c r="BH91" s="288">
        <v>5.5130346849659465E-2</v>
      </c>
      <c r="BI91" s="288">
        <v>4.8326040366111024E-2</v>
      </c>
      <c r="BJ91" s="288">
        <v>4.2361536085300688E-2</v>
      </c>
      <c r="BK91" s="288">
        <v>3.7133183805487982E-2</v>
      </c>
      <c r="BL91" s="288">
        <v>3.255012605670405E-2</v>
      </c>
      <c r="BM91" s="288">
        <v>2.8532719194165536E-2</v>
      </c>
      <c r="BN91" s="288">
        <v>2.5011149363749596E-2</v>
      </c>
      <c r="BO91" s="288">
        <v>2.1924219287999293E-2</v>
      </c>
      <c r="BP91" s="288">
        <v>1.9218284789620704E-2</v>
      </c>
      <c r="BQ91" s="288">
        <v>1.6846322571546897E-2</v>
      </c>
      <c r="BR91" s="288">
        <v>1.4767113053600015E-2</v>
      </c>
      <c r="BS91" s="288">
        <v>1.2944524065217405E-2</v>
      </c>
      <c r="BT91" s="288">
        <v>1.1346882946368691E-2</v>
      </c>
      <c r="BU91" s="288">
        <v>9.9464261451338454E-3</v>
      </c>
      <c r="BV91" s="288">
        <v>8.7188167471369607E-3</v>
      </c>
      <c r="BW91" s="288">
        <v>7.6427215525394117E-3</v>
      </c>
      <c r="BX91" s="288">
        <v>6.6994403511039732E-3</v>
      </c>
      <c r="BY91" s="288">
        <v>5.8725809529312518E-3</v>
      </c>
      <c r="BZ91" s="288">
        <v>5.1477743276045337E-3</v>
      </c>
      <c r="CA91" s="288">
        <v>4.5124249014766244E-3</v>
      </c>
      <c r="CB91" s="288">
        <v>3.9554916738048958E-3</v>
      </c>
      <c r="CC91" s="288">
        <v>3.4672963480056932E-3</v>
      </c>
      <c r="CD91" s="288">
        <v>3.0393551437637566E-3</v>
      </c>
      <c r="CE91" s="288">
        <v>2.6642313672543445E-3</v>
      </c>
      <c r="CF91" s="288">
        <v>2.3354061774669924E-3</v>
      </c>
      <c r="CG91" s="288">
        <v>2.0471653028287097E-3</v>
      </c>
      <c r="CH91" s="288">
        <v>1.7944997395062325E-3</v>
      </c>
      <c r="CI91" s="288">
        <v>1.5730187057382821E-3</v>
      </c>
      <c r="CJ91" s="288">
        <v>1.3788733395321549E-3</v>
      </c>
      <c r="CK91" s="288">
        <v>1.2086898137553951E-3</v>
      </c>
      <c r="CL91" s="288">
        <v>1.0595107063073239E-3</v>
      </c>
      <c r="CM91" s="288">
        <v>9.2874360651062741E-4</v>
      </c>
      <c r="CN91" s="288">
        <v>8.1411606461310277E-4</v>
      </c>
      <c r="CO91" s="288">
        <v>7.1363610151919932E-4</v>
      </c>
      <c r="CP91" s="288">
        <v>6.255575924957919E-4</v>
      </c>
      <c r="CQ91" s="288">
        <v>5.4834992329575013E-4</v>
      </c>
    </row>
    <row r="92" spans="1:95" s="245" customFormat="1" ht="14.25" x14ac:dyDescent="0.25">
      <c r="A92" s="450" t="s">
        <v>574</v>
      </c>
      <c r="B92" s="451"/>
      <c r="C92" s="451"/>
      <c r="D92" s="451"/>
      <c r="E92" s="451"/>
      <c r="F92" s="451"/>
      <c r="G92" s="451"/>
      <c r="H92" s="451"/>
      <c r="I92" s="451"/>
      <c r="J92" s="451"/>
      <c r="K92" s="451"/>
      <c r="L92" s="451"/>
      <c r="M92" s="451"/>
      <c r="N92" s="451"/>
      <c r="O92" s="451"/>
      <c r="P92" s="451"/>
      <c r="Q92" s="451"/>
      <c r="R92" s="451"/>
      <c r="S92" s="451"/>
      <c r="T92" s="451"/>
      <c r="U92" s="451"/>
      <c r="V92" s="451"/>
      <c r="W92" s="451"/>
      <c r="X92" s="451"/>
      <c r="Y92" s="451"/>
      <c r="Z92" s="451"/>
      <c r="AA92" s="451"/>
      <c r="AB92" s="451"/>
      <c r="AC92" s="451"/>
      <c r="AD92" s="451"/>
      <c r="AE92" s="451"/>
      <c r="AF92" s="451"/>
      <c r="AG92" s="451"/>
      <c r="AH92" s="451"/>
      <c r="AI92" s="451"/>
      <c r="AJ92" s="451"/>
      <c r="AK92" s="459">
        <f>AK89*AK91</f>
        <v>73339220.780000001</v>
      </c>
      <c r="AL92" s="460"/>
      <c r="AM92" s="289">
        <v>0</v>
      </c>
      <c r="AN92" s="289">
        <v>0</v>
      </c>
      <c r="AO92" s="289">
        <v>0</v>
      </c>
      <c r="AP92" s="289">
        <v>0</v>
      </c>
      <c r="AQ92" s="289">
        <v>0</v>
      </c>
      <c r="AR92" s="289">
        <v>0</v>
      </c>
      <c r="AS92" s="289">
        <v>0</v>
      </c>
      <c r="AT92" s="289">
        <v>0</v>
      </c>
      <c r="AU92" s="289">
        <v>0</v>
      </c>
      <c r="AV92" s="289">
        <v>0</v>
      </c>
      <c r="AW92" s="289">
        <v>0</v>
      </c>
      <c r="AX92" s="289">
        <v>0</v>
      </c>
      <c r="AY92" s="289">
        <v>0</v>
      </c>
      <c r="AZ92" s="289">
        <v>0</v>
      </c>
      <c r="BA92" s="289">
        <v>0</v>
      </c>
      <c r="BB92" s="289">
        <v>0</v>
      </c>
      <c r="BC92" s="289">
        <v>0</v>
      </c>
      <c r="BD92" s="289">
        <v>0</v>
      </c>
      <c r="BE92" s="289">
        <v>0</v>
      </c>
      <c r="BF92" s="289">
        <v>0</v>
      </c>
      <c r="BG92" s="289">
        <v>6.2892699686091513E-2</v>
      </c>
      <c r="BH92" s="289">
        <v>0.11026069369931893</v>
      </c>
      <c r="BI92" s="289">
        <v>0.14497812109833308</v>
      </c>
      <c r="BJ92" s="289">
        <v>0.16944614434120275</v>
      </c>
      <c r="BK92" s="289">
        <v>0.1856659190274399</v>
      </c>
      <c r="BL92" s="289">
        <v>0.19530075634022431</v>
      </c>
      <c r="BM92" s="289">
        <v>0.19972903435915876</v>
      </c>
      <c r="BN92" s="289">
        <v>0.20008919490999677</v>
      </c>
      <c r="BO92" s="289">
        <v>0.19731797359199363</v>
      </c>
      <c r="BP92" s="289">
        <v>0.19218284789620704</v>
      </c>
      <c r="BQ92" s="289">
        <v>0.18530954828701587</v>
      </c>
      <c r="BR92" s="289">
        <v>0.1772053566432002</v>
      </c>
      <c r="BS92" s="289">
        <v>0.16827881284782625</v>
      </c>
      <c r="BT92" s="289">
        <v>0.15885636124916167</v>
      </c>
      <c r="BU92" s="289">
        <v>0.14919639217700767</v>
      </c>
      <c r="BV92" s="289">
        <v>0.13950106795419137</v>
      </c>
      <c r="BW92" s="289">
        <v>0.12992626639317001</v>
      </c>
      <c r="BX92" s="289">
        <v>0.12058992631987152</v>
      </c>
      <c r="BY92" s="289">
        <v>0.11157903810569378</v>
      </c>
      <c r="BZ92" s="289">
        <v>0.10295548655209068</v>
      </c>
      <c r="CA92" s="289">
        <v>9.4760922931009114E-2</v>
      </c>
      <c r="CB92" s="289">
        <v>8.7020816823707714E-2</v>
      </c>
      <c r="CC92" s="289">
        <v>7.9747816004130945E-2</v>
      </c>
      <c r="CD92" s="289">
        <v>7.2944523450330159E-2</v>
      </c>
      <c r="CE92" s="289">
        <v>6.660578418135861E-2</v>
      </c>
      <c r="CF92" s="289">
        <v>6.07205606141418E-2</v>
      </c>
      <c r="CG92" s="289">
        <v>5.5273463176375159E-2</v>
      </c>
      <c r="CH92" s="289">
        <v>5.0245992706174511E-2</v>
      </c>
      <c r="CI92" s="289">
        <v>4.5617542466410178E-2</v>
      </c>
      <c r="CJ92" s="289">
        <v>4.1366200185964645E-2</v>
      </c>
      <c r="CK92" s="289">
        <v>3.7469384226417247E-2</v>
      </c>
      <c r="CL92" s="289">
        <v>3.3904342601834364E-2</v>
      </c>
      <c r="CM92" s="289">
        <v>3.0648539014850706E-2</v>
      </c>
      <c r="CN92" s="289">
        <v>2.7679946196845495E-2</v>
      </c>
      <c r="CO92" s="289">
        <v>2.4977263553171977E-2</v>
      </c>
      <c r="CP92" s="289">
        <v>2.2520073329848508E-2</v>
      </c>
      <c r="CQ92" s="289">
        <v>2.0288947161942756E-2</v>
      </c>
    </row>
    <row r="93" spans="1:95" s="245" customFormat="1" ht="14.25" x14ac:dyDescent="0.25">
      <c r="A93" s="450" t="s">
        <v>575</v>
      </c>
      <c r="B93" s="451"/>
      <c r="C93" s="451"/>
      <c r="D93" s="451"/>
      <c r="E93" s="451"/>
      <c r="F93" s="451"/>
      <c r="G93" s="451"/>
      <c r="H93" s="451"/>
      <c r="I93" s="451"/>
      <c r="J93" s="451"/>
      <c r="K93" s="451"/>
      <c r="L93" s="451"/>
      <c r="M93" s="451"/>
      <c r="N93" s="451"/>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9">
        <f>SUM($AK$92:AK92)</f>
        <v>73339220.780000001</v>
      </c>
      <c r="AL93" s="460"/>
      <c r="AM93" s="289">
        <f>SUM($AK$92:AM92)</f>
        <v>73339220.780000001</v>
      </c>
      <c r="AN93" s="289">
        <f>SUM($AK$92:AN92)</f>
        <v>73339220.780000001</v>
      </c>
      <c r="AO93" s="289">
        <f>SUM($AK$92:AO92)</f>
        <v>73339220.780000001</v>
      </c>
      <c r="AP93" s="289">
        <f>SUM($AK$92:AP92)</f>
        <v>73339220.780000001</v>
      </c>
      <c r="AQ93" s="289">
        <f>SUM($AK$92:AQ92)</f>
        <v>73339220.780000001</v>
      </c>
      <c r="AR93" s="289">
        <f>SUM($AK$92:AR92)</f>
        <v>73339220.780000001</v>
      </c>
      <c r="AS93" s="289">
        <f>SUM($AK$92:AS92)</f>
        <v>73339220.780000001</v>
      </c>
      <c r="AT93" s="289">
        <f>SUM($AK$92:AT92)</f>
        <v>73339220.780000001</v>
      </c>
      <c r="AU93" s="289">
        <f>SUM($AK$92:AU92)</f>
        <v>73339220.780000001</v>
      </c>
      <c r="AV93" s="289">
        <f>SUM($AK$92:AV92)</f>
        <v>73339220.780000001</v>
      </c>
      <c r="AW93" s="289">
        <f>SUM($AK$92:AW92)</f>
        <v>73339220.780000001</v>
      </c>
      <c r="AX93" s="289">
        <f>SUM($AK$92:AX92)</f>
        <v>73339220.780000001</v>
      </c>
      <c r="AY93" s="289">
        <f>SUM($AK$92:AY92)</f>
        <v>73339220.780000001</v>
      </c>
      <c r="AZ93" s="289">
        <f>SUM($AK$92:AZ92)</f>
        <v>73339220.780000001</v>
      </c>
      <c r="BA93" s="289">
        <f>SUM($AK$92:BA92)</f>
        <v>73339220.780000001</v>
      </c>
      <c r="BB93" s="289">
        <f>SUM($AK$92:BB92)</f>
        <v>73339220.780000001</v>
      </c>
      <c r="BC93" s="289">
        <f>SUM($AK$92:BC92)</f>
        <v>73339220.780000001</v>
      </c>
      <c r="BD93" s="289">
        <f>SUM($AK$92:BD92)</f>
        <v>73339220.780000001</v>
      </c>
      <c r="BE93" s="289">
        <f>SUM($AK$92:BE92)</f>
        <v>73339220.780000001</v>
      </c>
      <c r="BF93" s="289">
        <f>SUM($AK$92:BF92)</f>
        <v>73339220.780000001</v>
      </c>
      <c r="BG93" s="289">
        <f>SUM($AK$92:BG92)</f>
        <v>73339220.842892706</v>
      </c>
      <c r="BH93" s="289">
        <f>SUM($AK$92:BH92)</f>
        <v>73339220.953153402</v>
      </c>
      <c r="BI93" s="289">
        <f>SUM($AK$92:BI92)</f>
        <v>73339221.098131523</v>
      </c>
      <c r="BJ93" s="289">
        <f>SUM($AK$92:BJ92)</f>
        <v>73339221.267577663</v>
      </c>
      <c r="BK93" s="289">
        <f>SUM($AK$92:BK92)</f>
        <v>73339221.453243583</v>
      </c>
      <c r="BL93" s="289">
        <f>SUM($AK$92:BL92)</f>
        <v>73339221.648544341</v>
      </c>
      <c r="BM93" s="289">
        <f>SUM($AK$92:BM92)</f>
        <v>73339221.848273382</v>
      </c>
      <c r="BN93" s="289">
        <f>SUM($AK$92:BN92)</f>
        <v>73339222.048362583</v>
      </c>
      <c r="BO93" s="289">
        <f>SUM($AK$92:BO92)</f>
        <v>73339222.245680556</v>
      </c>
      <c r="BP93" s="289">
        <f>SUM($AK$92:BP92)</f>
        <v>73339222.43786341</v>
      </c>
      <c r="BQ93" s="289">
        <f>SUM($AK$92:BQ92)</f>
        <v>73339222.623172954</v>
      </c>
      <c r="BR93" s="289">
        <f>SUM($AK$92:BR92)</f>
        <v>73339222.800378308</v>
      </c>
      <c r="BS93" s="289">
        <f>SUM($AK$92:BS92)</f>
        <v>73339222.968657121</v>
      </c>
      <c r="BT93" s="289">
        <f>SUM($AK$92:BT92)</f>
        <v>73339223.127513483</v>
      </c>
      <c r="BU93" s="289">
        <f>SUM($AK$92:BU92)</f>
        <v>73339223.27670987</v>
      </c>
      <c r="BV93" s="289">
        <f>SUM($AK$92:BV92)</f>
        <v>73339223.416210935</v>
      </c>
      <c r="BW93" s="289">
        <f>SUM($AK$92:BW92)</f>
        <v>73339223.546137199</v>
      </c>
      <c r="BX93" s="289">
        <f>SUM($AK$92:BX92)</f>
        <v>73339223.666727126</v>
      </c>
      <c r="BY93" s="289">
        <f>SUM($AK$92:BY92)</f>
        <v>73339223.778306156</v>
      </c>
      <c r="BZ93" s="289">
        <f>SUM($AK$92:BZ92)</f>
        <v>73339223.881261647</v>
      </c>
      <c r="CA93" s="289">
        <f>SUM($AK$92:CA92)</f>
        <v>73339223.976022571</v>
      </c>
      <c r="CB93" s="289">
        <f>SUM($AK$92:CB92)</f>
        <v>73339224.063043386</v>
      </c>
      <c r="CC93" s="289">
        <f>SUM($AK$92:CC92)</f>
        <v>73339224.142791197</v>
      </c>
      <c r="CD93" s="289">
        <f>SUM($AK$92:CD92)</f>
        <v>73339224.215735719</v>
      </c>
      <c r="CE93" s="289">
        <f>SUM($AK$92:CE92)</f>
        <v>73339224.28234151</v>
      </c>
      <c r="CF93" s="289">
        <f>SUM($AK$92:CF92)</f>
        <v>73339224.343062073</v>
      </c>
      <c r="CG93" s="289">
        <f>SUM($AK$92:CG92)</f>
        <v>73339224.398335531</v>
      </c>
      <c r="CH93" s="289">
        <f>SUM($AK$92:CH92)</f>
        <v>73339224.448581517</v>
      </c>
      <c r="CI93" s="289">
        <f>SUM($AK$92:CI92)</f>
        <v>73339224.494199052</v>
      </c>
      <c r="CJ93" s="289">
        <f>SUM($AK$92:CJ92)</f>
        <v>73339224.535565257</v>
      </c>
      <c r="CK93" s="289">
        <f>SUM($AK$92:CK92)</f>
        <v>73339224.573034644</v>
      </c>
      <c r="CL93" s="289">
        <f>SUM($AK$92:CL92)</f>
        <v>73339224.606938988</v>
      </c>
      <c r="CM93" s="289">
        <f>SUM($AK$92:CM92)</f>
        <v>73339224.637587532</v>
      </c>
      <c r="CN93" s="289">
        <f>SUM($AK$92:CN92)</f>
        <v>73339224.665267482</v>
      </c>
      <c r="CO93" s="289">
        <f>SUM($AK$92:CO92)</f>
        <v>73339224.690244749</v>
      </c>
      <c r="CP93" s="289">
        <f>SUM($AK$92:CP92)</f>
        <v>73339224.712764829</v>
      </c>
      <c r="CQ93" s="289">
        <f>SUM($AK$92:CQ92)</f>
        <v>73339224.733053774</v>
      </c>
    </row>
    <row r="94" spans="1:95" s="245" customFormat="1" ht="14.25" x14ac:dyDescent="0.25">
      <c r="A94" s="450" t="s">
        <v>576</v>
      </c>
      <c r="B94" s="451"/>
      <c r="C94" s="451"/>
      <c r="D94" s="451"/>
      <c r="E94" s="451"/>
      <c r="F94" s="451"/>
      <c r="G94" s="451"/>
      <c r="H94" s="451"/>
      <c r="I94" s="451"/>
      <c r="J94" s="451"/>
      <c r="K94" s="451"/>
      <c r="L94" s="451"/>
      <c r="M94" s="451"/>
      <c r="N94" s="451"/>
      <c r="O94" s="451"/>
      <c r="P94" s="451"/>
      <c r="Q94" s="451"/>
      <c r="R94" s="451"/>
      <c r="S94" s="451"/>
      <c r="T94" s="451"/>
      <c r="U94" s="451"/>
      <c r="V94" s="451"/>
      <c r="W94" s="451"/>
      <c r="X94" s="451"/>
      <c r="Y94" s="451"/>
      <c r="Z94" s="451"/>
      <c r="AA94" s="451"/>
      <c r="AB94" s="451"/>
      <c r="AC94" s="451"/>
      <c r="AD94" s="451"/>
      <c r="AE94" s="451"/>
      <c r="AF94" s="451"/>
      <c r="AG94" s="451"/>
      <c r="AH94" s="451"/>
      <c r="AI94" s="451"/>
      <c r="AJ94" s="451"/>
      <c r="AK94" s="461">
        <f>IF((ISERR(IRR($AK$89:AK89))),0,IF(IRR($AK$89:AK89)&lt;0,0,IRR($AK$89:AK89)))</f>
        <v>0</v>
      </c>
      <c r="AL94" s="462"/>
      <c r="AM94" s="290">
        <v>0</v>
      </c>
      <c r="AN94" s="290">
        <v>0</v>
      </c>
      <c r="AO94" s="290">
        <v>0</v>
      </c>
      <c r="AP94" s="290">
        <v>0</v>
      </c>
      <c r="AQ94" s="290">
        <v>0</v>
      </c>
      <c r="AR94" s="290">
        <v>0</v>
      </c>
      <c r="AS94" s="290">
        <v>0</v>
      </c>
      <c r="AT94" s="290">
        <v>0</v>
      </c>
      <c r="AU94" s="290">
        <v>0</v>
      </c>
      <c r="AV94" s="290">
        <v>0</v>
      </c>
      <c r="AW94" s="290">
        <v>0</v>
      </c>
      <c r="AX94" s="290">
        <v>0</v>
      </c>
      <c r="AY94" s="290">
        <v>0</v>
      </c>
      <c r="AZ94" s="290">
        <v>0</v>
      </c>
      <c r="BA94" s="290">
        <v>0</v>
      </c>
      <c r="BB94" s="290">
        <v>0</v>
      </c>
      <c r="BC94" s="290">
        <v>0</v>
      </c>
      <c r="BD94" s="290">
        <v>0</v>
      </c>
      <c r="BE94" s="290">
        <v>0</v>
      </c>
      <c r="BF94" s="290">
        <v>0</v>
      </c>
      <c r="BG94" s="290">
        <v>0</v>
      </c>
      <c r="BH94" s="290">
        <v>0</v>
      </c>
      <c r="BI94" s="290">
        <v>0</v>
      </c>
      <c r="BJ94" s="290">
        <v>0</v>
      </c>
      <c r="BK94" s="290">
        <v>0</v>
      </c>
      <c r="BL94" s="290">
        <v>0</v>
      </c>
      <c r="BM94" s="290">
        <v>0</v>
      </c>
      <c r="BN94" s="290">
        <v>0</v>
      </c>
      <c r="BO94" s="290">
        <v>0</v>
      </c>
      <c r="BP94" s="290">
        <v>0</v>
      </c>
      <c r="BQ94" s="290">
        <v>0</v>
      </c>
      <c r="BR94" s="290">
        <v>0</v>
      </c>
      <c r="BS94" s="290">
        <v>0</v>
      </c>
      <c r="BT94" s="290">
        <v>0</v>
      </c>
      <c r="BU94" s="290">
        <v>0</v>
      </c>
      <c r="BV94" s="290">
        <v>0</v>
      </c>
      <c r="BW94" s="290">
        <v>0</v>
      </c>
      <c r="BX94" s="290">
        <v>0</v>
      </c>
      <c r="BY94" s="290">
        <v>0</v>
      </c>
      <c r="BZ94" s="290">
        <v>0</v>
      </c>
      <c r="CA94" s="290">
        <v>0</v>
      </c>
      <c r="CB94" s="290">
        <v>0</v>
      </c>
      <c r="CC94" s="290">
        <v>0</v>
      </c>
      <c r="CD94" s="290">
        <v>0</v>
      </c>
      <c r="CE94" s="290">
        <v>0</v>
      </c>
      <c r="CF94" s="290">
        <v>0</v>
      </c>
      <c r="CG94" s="290">
        <v>0</v>
      </c>
      <c r="CH94" s="290">
        <v>0</v>
      </c>
      <c r="CI94" s="290">
        <v>0</v>
      </c>
      <c r="CJ94" s="290">
        <v>0</v>
      </c>
      <c r="CK94" s="290">
        <v>0</v>
      </c>
      <c r="CL94" s="290">
        <v>0</v>
      </c>
      <c r="CM94" s="290">
        <v>0</v>
      </c>
      <c r="CN94" s="290">
        <v>0</v>
      </c>
      <c r="CO94" s="290">
        <v>0</v>
      </c>
      <c r="CP94" s="290">
        <v>0</v>
      </c>
      <c r="CQ94" s="290">
        <v>0</v>
      </c>
    </row>
    <row r="95" spans="1:95" s="245" customFormat="1" ht="14.25" x14ac:dyDescent="0.25">
      <c r="A95" s="450" t="s">
        <v>577</v>
      </c>
      <c r="B95" s="451"/>
      <c r="C95" s="451"/>
      <c r="D95" s="451"/>
      <c r="E95" s="451"/>
      <c r="F95" s="451"/>
      <c r="G95" s="451"/>
      <c r="H95" s="451"/>
      <c r="I95" s="451"/>
      <c r="J95" s="451"/>
      <c r="K95" s="451"/>
      <c r="L95" s="451"/>
      <c r="M95" s="451"/>
      <c r="N95" s="451"/>
      <c r="O95" s="451"/>
      <c r="P95" s="451"/>
      <c r="Q95" s="451"/>
      <c r="R95" s="451"/>
      <c r="S95" s="451"/>
      <c r="T95" s="451"/>
      <c r="U95" s="451"/>
      <c r="V95" s="451"/>
      <c r="W95" s="451"/>
      <c r="X95" s="451"/>
      <c r="Y95" s="451"/>
      <c r="Z95" s="451"/>
      <c r="AA95" s="451"/>
      <c r="AB95" s="451"/>
      <c r="AC95" s="451"/>
      <c r="AD95" s="451"/>
      <c r="AE95" s="451"/>
      <c r="AF95" s="451"/>
      <c r="AG95" s="451"/>
      <c r="AH95" s="451"/>
      <c r="AI95" s="451"/>
      <c r="AJ95" s="451"/>
      <c r="AK95" s="452">
        <f>IF(AND(AK90&gt;0,A90&lt;0),(AK79-(AK90/(AK90-A90))),0)</f>
        <v>0</v>
      </c>
      <c r="AL95" s="453"/>
      <c r="AM95" s="291">
        <v>0</v>
      </c>
      <c r="AN95" s="291">
        <v>0</v>
      </c>
      <c r="AO95" s="291">
        <v>0</v>
      </c>
      <c r="AP95" s="291">
        <v>0</v>
      </c>
      <c r="AQ95" s="291">
        <v>0</v>
      </c>
      <c r="AR95" s="291">
        <v>0</v>
      </c>
      <c r="AS95" s="291">
        <v>0</v>
      </c>
      <c r="AT95" s="291">
        <v>0</v>
      </c>
      <c r="AU95" s="291">
        <v>0</v>
      </c>
      <c r="AV95" s="291">
        <v>0</v>
      </c>
      <c r="AW95" s="291">
        <v>0</v>
      </c>
      <c r="AX95" s="291">
        <v>0</v>
      </c>
      <c r="AY95" s="291">
        <v>0</v>
      </c>
      <c r="AZ95" s="291">
        <v>0</v>
      </c>
      <c r="BA95" s="291">
        <v>0</v>
      </c>
      <c r="BB95" s="291">
        <v>0</v>
      </c>
      <c r="BC95" s="291">
        <v>0</v>
      </c>
      <c r="BD95" s="291">
        <v>0</v>
      </c>
      <c r="BE95" s="291">
        <v>0</v>
      </c>
      <c r="BF95" s="291">
        <v>0</v>
      </c>
      <c r="BG95" s="291">
        <v>0</v>
      </c>
      <c r="BH95" s="291">
        <v>0</v>
      </c>
      <c r="BI95" s="291">
        <v>0</v>
      </c>
      <c r="BJ95" s="291">
        <v>0</v>
      </c>
      <c r="BK95" s="291">
        <v>0</v>
      </c>
      <c r="BL95" s="291">
        <v>0</v>
      </c>
      <c r="BM95" s="291">
        <v>0</v>
      </c>
      <c r="BN95" s="291">
        <v>0</v>
      </c>
      <c r="BO95" s="291">
        <v>0</v>
      </c>
      <c r="BP95" s="291">
        <v>0</v>
      </c>
      <c r="BQ95" s="291">
        <v>0</v>
      </c>
      <c r="BR95" s="291">
        <v>0</v>
      </c>
      <c r="BS95" s="291">
        <v>0</v>
      </c>
      <c r="BT95" s="291">
        <v>0</v>
      </c>
      <c r="BU95" s="291">
        <v>0</v>
      </c>
      <c r="BV95" s="291">
        <v>0</v>
      </c>
      <c r="BW95" s="291">
        <v>0</v>
      </c>
      <c r="BX95" s="291">
        <v>0</v>
      </c>
      <c r="BY95" s="291">
        <v>0</v>
      </c>
      <c r="BZ95" s="291">
        <v>0</v>
      </c>
      <c r="CA95" s="291">
        <v>0</v>
      </c>
      <c r="CB95" s="291">
        <v>0</v>
      </c>
      <c r="CC95" s="291">
        <v>0</v>
      </c>
      <c r="CD95" s="291">
        <v>0</v>
      </c>
      <c r="CE95" s="291">
        <v>0</v>
      </c>
      <c r="CF95" s="291">
        <v>0</v>
      </c>
      <c r="CG95" s="291">
        <v>0</v>
      </c>
      <c r="CH95" s="291">
        <v>0</v>
      </c>
      <c r="CI95" s="291">
        <v>0</v>
      </c>
      <c r="CJ95" s="291">
        <v>0</v>
      </c>
      <c r="CK95" s="291">
        <v>0</v>
      </c>
      <c r="CL95" s="291">
        <v>0</v>
      </c>
      <c r="CM95" s="291">
        <v>0</v>
      </c>
      <c r="CN95" s="291">
        <v>0</v>
      </c>
      <c r="CO95" s="291">
        <v>0</v>
      </c>
      <c r="CP95" s="291">
        <v>0</v>
      </c>
      <c r="CQ95" s="291">
        <v>0</v>
      </c>
    </row>
    <row r="96" spans="1:95" s="245" customFormat="1" ht="15" thickBot="1" x14ac:dyDescent="0.3">
      <c r="A96" s="454" t="s">
        <v>578</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56">
        <f>IF(AND(AK93&gt;0,A93&lt;0),(AK79-(AK93/(AK93-A93))),0)</f>
        <v>0</v>
      </c>
      <c r="AL96" s="457"/>
      <c r="AM96" s="292">
        <v>0</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v>0</v>
      </c>
      <c r="BG96" s="292">
        <v>0</v>
      </c>
      <c r="BH96" s="292">
        <v>0</v>
      </c>
      <c r="BI96" s="292">
        <v>0</v>
      </c>
      <c r="BJ96" s="292">
        <v>0</v>
      </c>
      <c r="BK96" s="292">
        <v>0</v>
      </c>
      <c r="BL96" s="292">
        <v>0</v>
      </c>
      <c r="BM96" s="292">
        <v>0</v>
      </c>
      <c r="BN96" s="292">
        <v>0</v>
      </c>
      <c r="BO96" s="292">
        <v>0</v>
      </c>
      <c r="BP96" s="292">
        <v>0</v>
      </c>
      <c r="BQ96" s="292">
        <v>0</v>
      </c>
      <c r="BR96" s="292">
        <v>0</v>
      </c>
      <c r="BS96" s="292">
        <v>0</v>
      </c>
      <c r="BT96" s="292">
        <v>0</v>
      </c>
      <c r="BU96" s="292">
        <v>0</v>
      </c>
      <c r="BV96" s="292">
        <v>0</v>
      </c>
      <c r="BW96" s="292">
        <v>0</v>
      </c>
      <c r="BX96" s="292">
        <v>0</v>
      </c>
      <c r="BY96" s="292">
        <v>0</v>
      </c>
      <c r="BZ96" s="292">
        <v>0</v>
      </c>
      <c r="CA96" s="292">
        <v>0</v>
      </c>
      <c r="CB96" s="292">
        <v>0</v>
      </c>
      <c r="CC96" s="292">
        <v>0</v>
      </c>
      <c r="CD96" s="292">
        <v>0</v>
      </c>
      <c r="CE96" s="292">
        <v>0</v>
      </c>
      <c r="CF96" s="292">
        <v>0</v>
      </c>
      <c r="CG96" s="292">
        <v>0</v>
      </c>
      <c r="CH96" s="292">
        <v>0</v>
      </c>
      <c r="CI96" s="292">
        <v>0</v>
      </c>
      <c r="CJ96" s="292">
        <v>0</v>
      </c>
      <c r="CK96" s="292">
        <v>0</v>
      </c>
      <c r="CL96" s="292">
        <v>0</v>
      </c>
      <c r="CM96" s="292">
        <v>0</v>
      </c>
      <c r="CN96" s="292">
        <v>0</v>
      </c>
      <c r="CO96" s="292">
        <v>0</v>
      </c>
      <c r="CP96" s="292">
        <v>0</v>
      </c>
      <c r="CQ96" s="292">
        <v>0</v>
      </c>
    </row>
    <row r="97" spans="1:95" x14ac:dyDescent="0.25">
      <c r="AM97" s="293"/>
      <c r="AN97" s="293"/>
      <c r="AO97" s="293"/>
      <c r="AP97" s="293"/>
      <c r="AQ97" s="293"/>
      <c r="AR97" s="293"/>
      <c r="AS97" s="293"/>
      <c r="AT97" s="293"/>
    </row>
    <row r="98" spans="1:95" x14ac:dyDescent="0.25">
      <c r="A98" s="458"/>
      <c r="B98" s="458"/>
      <c r="C98" s="458"/>
      <c r="D98" s="458"/>
      <c r="E98" s="458"/>
      <c r="F98" s="458"/>
      <c r="G98" s="458"/>
      <c r="H98" s="458"/>
      <c r="I98" s="458"/>
      <c r="J98" s="458"/>
      <c r="K98" s="458"/>
      <c r="L98" s="458"/>
      <c r="M98" s="458"/>
      <c r="N98" s="458"/>
      <c r="O98" s="458"/>
      <c r="P98" s="458"/>
      <c r="Q98" s="458"/>
      <c r="R98" s="458"/>
      <c r="S98" s="458"/>
      <c r="T98" s="458"/>
      <c r="U98" s="458"/>
      <c r="V98" s="458"/>
      <c r="W98" s="458"/>
      <c r="X98" s="458"/>
      <c r="Y98" s="458"/>
      <c r="Z98" s="458"/>
      <c r="AA98" s="458"/>
      <c r="AB98" s="458"/>
      <c r="AC98" s="458"/>
      <c r="AD98" s="458"/>
      <c r="AE98" s="458"/>
      <c r="AF98" s="458"/>
      <c r="AG98" s="458"/>
      <c r="AH98" s="458"/>
      <c r="AI98" s="458"/>
      <c r="AJ98" s="458"/>
      <c r="AK98" s="458"/>
      <c r="AL98" s="458"/>
      <c r="AM98" s="458"/>
      <c r="AN98" s="458"/>
      <c r="AO98" s="458"/>
      <c r="AP98" s="458"/>
      <c r="AQ98" s="458"/>
      <c r="AR98" s="458"/>
      <c r="AS98" s="458"/>
      <c r="AT98" s="458"/>
      <c r="AU98" s="458"/>
    </row>
    <row r="100" spans="1:95" x14ac:dyDescent="0.25">
      <c r="AM100" s="293"/>
    </row>
    <row r="102" spans="1:95" x14ac:dyDescent="0.25">
      <c r="AM102" s="244" t="s">
        <v>528</v>
      </c>
      <c r="CJ102" s="294"/>
      <c r="CK102" s="294"/>
      <c r="CL102" s="294"/>
      <c r="CM102" s="294"/>
      <c r="CN102" s="294"/>
      <c r="CO102" s="294"/>
      <c r="CP102" s="294"/>
      <c r="CQ102" s="294"/>
    </row>
    <row r="103" spans="1:95" ht="27.75" x14ac:dyDescent="0.25">
      <c r="AL103" s="248"/>
    </row>
    <row r="104" spans="1:95" ht="27.75" x14ac:dyDescent="0.25">
      <c r="AL104" s="248"/>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5" sqref="A5:L5"/>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ht="18.75" x14ac:dyDescent="0.25">
      <c r="A9" s="311" t="str">
        <f>'1. паспорт местоположение'!A9:C9</f>
        <v xml:space="preserve"> АО "Россети Тюмень" </v>
      </c>
      <c r="B9" s="311"/>
      <c r="C9" s="311"/>
      <c r="D9" s="311"/>
      <c r="E9" s="311"/>
      <c r="F9" s="311"/>
      <c r="G9" s="311"/>
      <c r="H9" s="311"/>
      <c r="I9" s="311"/>
      <c r="J9" s="311"/>
      <c r="K9" s="311"/>
      <c r="L9" s="311"/>
    </row>
    <row r="10" spans="1:44" x14ac:dyDescent="0.25">
      <c r="A10" s="309" t="s">
        <v>7</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ht="18.75" x14ac:dyDescent="0.25">
      <c r="A12" s="311" t="str">
        <f>'1. паспорт местоположение'!A12:C12</f>
        <v>N_TP1200.VL.0044</v>
      </c>
      <c r="B12" s="311"/>
      <c r="C12" s="311"/>
      <c r="D12" s="311"/>
      <c r="E12" s="311"/>
      <c r="F12" s="311"/>
      <c r="G12" s="311"/>
      <c r="H12" s="311"/>
      <c r="I12" s="311"/>
      <c r="J12" s="311"/>
      <c r="K12" s="311"/>
      <c r="L12" s="311"/>
    </row>
    <row r="13" spans="1:44" x14ac:dyDescent="0.25">
      <c r="A13" s="309" t="s">
        <v>6</v>
      </c>
      <c r="B13" s="309"/>
      <c r="C13" s="309"/>
      <c r="D13" s="309"/>
      <c r="E13" s="309"/>
      <c r="F13" s="309"/>
      <c r="G13" s="309"/>
      <c r="H13" s="309"/>
      <c r="I13" s="309"/>
      <c r="J13" s="309"/>
      <c r="K13" s="309"/>
      <c r="L13" s="309"/>
    </row>
    <row r="14" spans="1:44" ht="18.75" x14ac:dyDescent="0.25">
      <c r="A14" s="319"/>
      <c r="B14" s="319"/>
      <c r="C14" s="319"/>
      <c r="D14" s="319"/>
      <c r="E14" s="319"/>
      <c r="F14" s="319"/>
      <c r="G14" s="319"/>
      <c r="H14" s="319"/>
      <c r="I14" s="319"/>
      <c r="J14" s="319"/>
      <c r="K14" s="319"/>
      <c r="L14" s="319"/>
    </row>
    <row r="15" spans="1:44" ht="105.75" customHeight="1" x14ac:dyDescent="0.25">
      <c r="A15" s="31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0"/>
      <c r="C15" s="310"/>
      <c r="D15" s="310"/>
      <c r="E15" s="310"/>
      <c r="F15" s="310"/>
      <c r="G15" s="310"/>
      <c r="H15" s="310"/>
      <c r="I15" s="310"/>
      <c r="J15" s="310"/>
      <c r="K15" s="310"/>
      <c r="L15" s="310"/>
    </row>
    <row r="16" spans="1:44" x14ac:dyDescent="0.25">
      <c r="A16" s="309" t="s">
        <v>5</v>
      </c>
      <c r="B16" s="309"/>
      <c r="C16" s="309"/>
      <c r="D16" s="309"/>
      <c r="E16" s="309"/>
      <c r="F16" s="309"/>
      <c r="G16" s="309"/>
      <c r="H16" s="309"/>
      <c r="I16" s="309"/>
      <c r="J16" s="309"/>
      <c r="K16" s="309"/>
      <c r="L16" s="309"/>
    </row>
    <row r="17" spans="1:12" ht="15.75" customHeight="1" x14ac:dyDescent="0.25">
      <c r="L17" s="78"/>
    </row>
    <row r="18" spans="1:12" x14ac:dyDescent="0.25">
      <c r="K18" s="77"/>
    </row>
    <row r="19" spans="1:12" ht="15.75" customHeight="1" x14ac:dyDescent="0.25">
      <c r="A19" s="464" t="s">
        <v>423</v>
      </c>
      <c r="B19" s="464"/>
      <c r="C19" s="464"/>
      <c r="D19" s="464"/>
      <c r="E19" s="464"/>
      <c r="F19" s="464"/>
      <c r="G19" s="464"/>
      <c r="H19" s="464"/>
      <c r="I19" s="464"/>
      <c r="J19" s="464"/>
      <c r="K19" s="464"/>
      <c r="L19" s="464"/>
    </row>
    <row r="20" spans="1:12" x14ac:dyDescent="0.25">
      <c r="A20" s="60"/>
      <c r="B20" s="60"/>
      <c r="C20" s="76"/>
      <c r="D20" s="76"/>
      <c r="E20" s="76"/>
      <c r="F20" s="76"/>
      <c r="G20" s="76"/>
      <c r="H20" s="76"/>
      <c r="I20" s="76"/>
      <c r="J20" s="76"/>
      <c r="K20" s="76"/>
      <c r="L20" s="76"/>
    </row>
    <row r="21" spans="1:12" ht="28.5" customHeight="1" x14ac:dyDescent="0.25">
      <c r="A21" s="463" t="s">
        <v>225</v>
      </c>
      <c r="B21" s="463" t="s">
        <v>224</v>
      </c>
      <c r="C21" s="470" t="s">
        <v>353</v>
      </c>
      <c r="D21" s="470"/>
      <c r="E21" s="470"/>
      <c r="F21" s="470"/>
      <c r="G21" s="470"/>
      <c r="H21" s="470"/>
      <c r="I21" s="465" t="s">
        <v>223</v>
      </c>
      <c r="J21" s="467" t="s">
        <v>355</v>
      </c>
      <c r="K21" s="463" t="s">
        <v>222</v>
      </c>
      <c r="L21" s="466" t="s">
        <v>354</v>
      </c>
    </row>
    <row r="22" spans="1:12" ht="58.5" customHeight="1" x14ac:dyDescent="0.25">
      <c r="A22" s="463"/>
      <c r="B22" s="463"/>
      <c r="C22" s="471" t="s">
        <v>1</v>
      </c>
      <c r="D22" s="471"/>
      <c r="E22" s="112"/>
      <c r="F22" s="113"/>
      <c r="G22" s="472" t="s">
        <v>634</v>
      </c>
      <c r="H22" s="473"/>
      <c r="I22" s="465"/>
      <c r="J22" s="468"/>
      <c r="K22" s="463"/>
      <c r="L22" s="466"/>
    </row>
    <row r="23" spans="1:12" ht="47.25" x14ac:dyDescent="0.25">
      <c r="A23" s="463"/>
      <c r="B23" s="463"/>
      <c r="C23" s="75" t="s">
        <v>221</v>
      </c>
      <c r="D23" s="75" t="s">
        <v>220</v>
      </c>
      <c r="E23" s="75" t="s">
        <v>221</v>
      </c>
      <c r="F23" s="75" t="s">
        <v>220</v>
      </c>
      <c r="G23" s="75" t="s">
        <v>221</v>
      </c>
      <c r="H23" s="75" t="s">
        <v>220</v>
      </c>
      <c r="I23" s="465"/>
      <c r="J23" s="469"/>
      <c r="K23" s="463"/>
      <c r="L23" s="46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219</v>
      </c>
      <c r="C25" s="68"/>
      <c r="D25" s="73"/>
      <c r="E25" s="73"/>
      <c r="F25" s="73"/>
      <c r="G25" s="73"/>
      <c r="H25" s="73"/>
      <c r="I25" s="73"/>
      <c r="J25" s="73"/>
      <c r="K25" s="64"/>
      <c r="L25" s="81"/>
    </row>
    <row r="26" spans="1:12" ht="21.75" customHeight="1" x14ac:dyDescent="0.25">
      <c r="A26" s="67" t="s">
        <v>218</v>
      </c>
      <c r="B26" s="74" t="s">
        <v>360</v>
      </c>
      <c r="C26" s="224" t="s">
        <v>469</v>
      </c>
      <c r="D26" s="225"/>
      <c r="E26" s="73"/>
      <c r="F26" s="73"/>
      <c r="G26" s="65" t="s">
        <v>469</v>
      </c>
      <c r="H26" s="176"/>
      <c r="I26" s="73"/>
      <c r="J26" s="73"/>
      <c r="K26" s="64"/>
      <c r="L26" s="64"/>
    </row>
    <row r="27" spans="1:12" s="61" customFormat="1" ht="39" customHeight="1" x14ac:dyDescent="0.25">
      <c r="A27" s="67" t="s">
        <v>217</v>
      </c>
      <c r="B27" s="74" t="s">
        <v>362</v>
      </c>
      <c r="C27" s="224" t="s">
        <v>469</v>
      </c>
      <c r="D27" s="225"/>
      <c r="E27" s="73"/>
      <c r="F27" s="73"/>
      <c r="G27" s="65" t="s">
        <v>469</v>
      </c>
      <c r="H27" s="176"/>
      <c r="I27" s="73"/>
      <c r="J27" s="73"/>
      <c r="K27" s="64"/>
      <c r="L27" s="64"/>
    </row>
    <row r="28" spans="1:12" s="61" customFormat="1" ht="70.5" customHeight="1" x14ac:dyDescent="0.25">
      <c r="A28" s="67" t="s">
        <v>361</v>
      </c>
      <c r="B28" s="74" t="s">
        <v>366</v>
      </c>
      <c r="C28" s="226">
        <v>45047</v>
      </c>
      <c r="D28" s="227">
        <v>45076</v>
      </c>
      <c r="E28" s="73"/>
      <c r="F28" s="73"/>
      <c r="G28" s="136">
        <v>45047</v>
      </c>
      <c r="H28" s="137">
        <v>45076</v>
      </c>
      <c r="I28" s="186">
        <v>1</v>
      </c>
      <c r="J28" s="186">
        <v>1</v>
      </c>
      <c r="K28" s="64"/>
      <c r="L28" s="64"/>
    </row>
    <row r="29" spans="1:12" s="61" customFormat="1" ht="54" customHeight="1" x14ac:dyDescent="0.25">
      <c r="A29" s="67" t="s">
        <v>216</v>
      </c>
      <c r="B29" s="74" t="s">
        <v>365</v>
      </c>
      <c r="C29" s="226">
        <v>45078</v>
      </c>
      <c r="D29" s="227">
        <v>45137</v>
      </c>
      <c r="E29" s="73"/>
      <c r="F29" s="73"/>
      <c r="G29" s="136">
        <v>45078</v>
      </c>
      <c r="H29" s="137">
        <v>45137</v>
      </c>
      <c r="I29" s="186">
        <v>1</v>
      </c>
      <c r="J29" s="186">
        <v>1</v>
      </c>
      <c r="K29" s="64"/>
      <c r="L29" s="64"/>
    </row>
    <row r="30" spans="1:12" s="61" customFormat="1" ht="42" customHeight="1" x14ac:dyDescent="0.25">
      <c r="A30" s="67" t="s">
        <v>215</v>
      </c>
      <c r="B30" s="74" t="s">
        <v>367</v>
      </c>
      <c r="C30" s="226">
        <v>45139</v>
      </c>
      <c r="D30" s="228">
        <v>45168</v>
      </c>
      <c r="E30" s="73"/>
      <c r="F30" s="73"/>
      <c r="G30" s="136">
        <v>45139</v>
      </c>
      <c r="H30" s="138">
        <v>45168</v>
      </c>
      <c r="I30" s="186">
        <v>1</v>
      </c>
      <c r="J30" s="186">
        <v>1</v>
      </c>
      <c r="K30" s="64"/>
      <c r="L30" s="64"/>
    </row>
    <row r="31" spans="1:12" s="61" customFormat="1" ht="37.5" customHeight="1" x14ac:dyDescent="0.25">
      <c r="A31" s="67" t="s">
        <v>214</v>
      </c>
      <c r="B31" s="66" t="s">
        <v>363</v>
      </c>
      <c r="C31" s="228">
        <v>44936</v>
      </c>
      <c r="D31" s="228">
        <v>44945</v>
      </c>
      <c r="E31" s="73"/>
      <c r="F31" s="73"/>
      <c r="G31" s="138">
        <v>44936</v>
      </c>
      <c r="H31" s="138">
        <v>44945</v>
      </c>
      <c r="I31" s="186">
        <v>1</v>
      </c>
      <c r="J31" s="186">
        <v>1</v>
      </c>
      <c r="K31" s="64"/>
      <c r="L31" s="64"/>
    </row>
    <row r="32" spans="1:12" s="61" customFormat="1" ht="31.5" x14ac:dyDescent="0.25">
      <c r="A32" s="67" t="s">
        <v>212</v>
      </c>
      <c r="B32" s="66" t="s">
        <v>368</v>
      </c>
      <c r="C32" s="228">
        <v>45371</v>
      </c>
      <c r="D32" s="228">
        <v>45382</v>
      </c>
      <c r="E32" s="73"/>
      <c r="F32" s="73"/>
      <c r="G32" s="228">
        <v>45371</v>
      </c>
      <c r="H32" s="228">
        <v>45382</v>
      </c>
      <c r="I32" s="186">
        <v>1</v>
      </c>
      <c r="J32" s="186">
        <v>1</v>
      </c>
      <c r="K32" s="64"/>
      <c r="L32" s="64"/>
    </row>
    <row r="33" spans="1:12" s="61" customFormat="1" ht="37.5" customHeight="1" x14ac:dyDescent="0.25">
      <c r="A33" s="67" t="s">
        <v>379</v>
      </c>
      <c r="B33" s="66" t="s">
        <v>301</v>
      </c>
      <c r="C33" s="228">
        <v>45352</v>
      </c>
      <c r="D33" s="228">
        <v>45365</v>
      </c>
      <c r="E33" s="73"/>
      <c r="F33" s="73"/>
      <c r="G33" s="228">
        <v>45352</v>
      </c>
      <c r="H33" s="228">
        <v>45365</v>
      </c>
      <c r="I33" s="186">
        <v>1</v>
      </c>
      <c r="J33" s="186">
        <v>1</v>
      </c>
      <c r="K33" s="64"/>
      <c r="L33" s="64"/>
    </row>
    <row r="34" spans="1:12" s="61" customFormat="1" ht="47.25" customHeight="1" x14ac:dyDescent="0.25">
      <c r="A34" s="67" t="s">
        <v>380</v>
      </c>
      <c r="B34" s="66" t="s">
        <v>372</v>
      </c>
      <c r="C34" s="224" t="s">
        <v>469</v>
      </c>
      <c r="D34" s="225"/>
      <c r="E34" s="72"/>
      <c r="F34" s="72"/>
      <c r="G34" s="65" t="s">
        <v>469</v>
      </c>
      <c r="H34" s="176"/>
      <c r="I34" s="72"/>
      <c r="J34" s="72"/>
      <c r="K34" s="72"/>
      <c r="L34" s="64"/>
    </row>
    <row r="35" spans="1:12" s="61" customFormat="1" ht="49.5" customHeight="1" x14ac:dyDescent="0.25">
      <c r="A35" s="67" t="s">
        <v>381</v>
      </c>
      <c r="B35" s="66" t="s">
        <v>213</v>
      </c>
      <c r="C35" s="228">
        <v>45383</v>
      </c>
      <c r="D35" s="228">
        <v>45434</v>
      </c>
      <c r="E35" s="72"/>
      <c r="F35" s="72"/>
      <c r="G35" s="228">
        <v>45383</v>
      </c>
      <c r="H35" s="228">
        <v>45434</v>
      </c>
      <c r="I35" s="186">
        <v>1</v>
      </c>
      <c r="J35" s="186">
        <v>1</v>
      </c>
      <c r="K35" s="72"/>
      <c r="L35" s="64"/>
    </row>
    <row r="36" spans="1:12" ht="37.5" customHeight="1" x14ac:dyDescent="0.25">
      <c r="A36" s="67" t="s">
        <v>382</v>
      </c>
      <c r="B36" s="66" t="s">
        <v>364</v>
      </c>
      <c r="C36" s="228">
        <v>45383</v>
      </c>
      <c r="D36" s="228">
        <v>45406</v>
      </c>
      <c r="E36" s="71"/>
      <c r="F36" s="70"/>
      <c r="G36" s="138"/>
      <c r="H36" s="138"/>
      <c r="I36" s="69"/>
      <c r="J36" s="69"/>
      <c r="K36" s="64"/>
      <c r="L36" s="64"/>
    </row>
    <row r="37" spans="1:12" x14ac:dyDescent="0.25">
      <c r="A37" s="67" t="s">
        <v>383</v>
      </c>
      <c r="B37" s="66" t="s">
        <v>211</v>
      </c>
      <c r="C37" s="228">
        <v>45352</v>
      </c>
      <c r="D37" s="228">
        <v>45382</v>
      </c>
      <c r="E37" s="71"/>
      <c r="F37" s="70"/>
      <c r="G37" s="228">
        <v>45352</v>
      </c>
      <c r="H37" s="228">
        <v>45382</v>
      </c>
      <c r="I37" s="186">
        <v>1</v>
      </c>
      <c r="J37" s="186">
        <v>1</v>
      </c>
      <c r="K37" s="64"/>
      <c r="L37" s="64"/>
    </row>
    <row r="38" spans="1:12" x14ac:dyDescent="0.25">
      <c r="A38" s="67" t="s">
        <v>384</v>
      </c>
      <c r="B38" s="68" t="s">
        <v>210</v>
      </c>
      <c r="C38" s="224"/>
      <c r="D38" s="229"/>
      <c r="E38" s="64"/>
      <c r="F38" s="64"/>
      <c r="G38" s="65"/>
      <c r="H38" s="139"/>
      <c r="I38" s="64"/>
      <c r="J38" s="64"/>
      <c r="K38" s="64"/>
      <c r="L38" s="64"/>
    </row>
    <row r="39" spans="1:12" ht="63" x14ac:dyDescent="0.25">
      <c r="A39" s="67">
        <v>2</v>
      </c>
      <c r="B39" s="66" t="s">
        <v>369</v>
      </c>
      <c r="C39" s="226">
        <v>45383</v>
      </c>
      <c r="D39" s="226">
        <v>45415</v>
      </c>
      <c r="E39" s="64"/>
      <c r="F39" s="64"/>
      <c r="G39" s="136">
        <v>45383</v>
      </c>
      <c r="H39" s="136">
        <v>45415</v>
      </c>
      <c r="I39" s="186">
        <v>1</v>
      </c>
      <c r="J39" s="186">
        <v>1</v>
      </c>
      <c r="K39" s="64"/>
      <c r="L39" s="64"/>
    </row>
    <row r="40" spans="1:12" ht="33.75" customHeight="1" x14ac:dyDescent="0.25">
      <c r="A40" s="67" t="s">
        <v>209</v>
      </c>
      <c r="B40" s="66" t="s">
        <v>371</v>
      </c>
      <c r="C40" s="224" t="s">
        <v>469</v>
      </c>
      <c r="D40" s="225"/>
      <c r="E40" s="64"/>
      <c r="F40" s="64"/>
      <c r="G40" s="65"/>
      <c r="H40" s="176"/>
      <c r="I40" s="64"/>
      <c r="J40" s="64"/>
      <c r="K40" s="64"/>
      <c r="L40" s="64"/>
    </row>
    <row r="41" spans="1:12" ht="63" customHeight="1" x14ac:dyDescent="0.25">
      <c r="A41" s="67" t="s">
        <v>208</v>
      </c>
      <c r="B41" s="68" t="s">
        <v>454</v>
      </c>
      <c r="C41" s="226"/>
      <c r="D41" s="229"/>
      <c r="E41" s="64"/>
      <c r="F41" s="64"/>
      <c r="G41" s="136"/>
      <c r="H41" s="139"/>
      <c r="I41" s="64"/>
      <c r="J41" s="64"/>
      <c r="K41" s="64"/>
      <c r="L41" s="64"/>
    </row>
    <row r="42" spans="1:12" ht="58.5" customHeight="1" x14ac:dyDescent="0.25">
      <c r="A42" s="67">
        <v>3</v>
      </c>
      <c r="B42" s="66" t="s">
        <v>370</v>
      </c>
      <c r="C42" s="226">
        <v>45415</v>
      </c>
      <c r="D42" s="227">
        <v>45443</v>
      </c>
      <c r="E42" s="64"/>
      <c r="F42" s="64"/>
      <c r="G42" s="136">
        <v>45415</v>
      </c>
      <c r="H42" s="137">
        <v>45443</v>
      </c>
      <c r="I42" s="186">
        <v>1</v>
      </c>
      <c r="J42" s="186">
        <v>1</v>
      </c>
      <c r="K42" s="64"/>
      <c r="L42" s="64"/>
    </row>
    <row r="43" spans="1:12" ht="34.5" customHeight="1" x14ac:dyDescent="0.25">
      <c r="A43" s="67" t="s">
        <v>207</v>
      </c>
      <c r="B43" s="66" t="s">
        <v>205</v>
      </c>
      <c r="C43" s="224" t="s">
        <v>469</v>
      </c>
      <c r="D43" s="225"/>
      <c r="E43" s="64"/>
      <c r="F43" s="64"/>
      <c r="G43" s="224" t="s">
        <v>460</v>
      </c>
      <c r="H43" s="176"/>
      <c r="I43" s="64"/>
      <c r="J43" s="64"/>
      <c r="K43" s="64"/>
      <c r="L43" s="64"/>
    </row>
    <row r="44" spans="1:12" ht="24.75" customHeight="1" x14ac:dyDescent="0.25">
      <c r="A44" s="67" t="s">
        <v>206</v>
      </c>
      <c r="B44" s="66" t="s">
        <v>203</v>
      </c>
      <c r="C44" s="224" t="s">
        <v>469</v>
      </c>
      <c r="D44" s="225"/>
      <c r="E44" s="64"/>
      <c r="F44" s="64"/>
      <c r="G44" s="224" t="s">
        <v>460</v>
      </c>
      <c r="H44" s="176"/>
      <c r="I44" s="64"/>
      <c r="J44" s="64"/>
      <c r="K44" s="64"/>
      <c r="L44" s="64"/>
    </row>
    <row r="45" spans="1:12" ht="90.75" customHeight="1" x14ac:dyDescent="0.25">
      <c r="A45" s="67" t="s">
        <v>204</v>
      </c>
      <c r="B45" s="66" t="s">
        <v>375</v>
      </c>
      <c r="C45" s="224" t="s">
        <v>460</v>
      </c>
      <c r="D45" s="227"/>
      <c r="E45" s="64"/>
      <c r="F45" s="64"/>
      <c r="G45" s="224" t="s">
        <v>460</v>
      </c>
      <c r="H45" s="137"/>
      <c r="I45" s="64"/>
      <c r="J45" s="64"/>
      <c r="K45" s="64"/>
      <c r="L45" s="64"/>
    </row>
    <row r="46" spans="1:12" ht="167.25" customHeight="1" x14ac:dyDescent="0.25">
      <c r="A46" s="67" t="s">
        <v>202</v>
      </c>
      <c r="B46" s="66" t="s">
        <v>373</v>
      </c>
      <c r="C46" s="224" t="s">
        <v>460</v>
      </c>
      <c r="D46" s="225"/>
      <c r="E46" s="64"/>
      <c r="F46" s="64"/>
      <c r="G46" s="224" t="s">
        <v>460</v>
      </c>
      <c r="H46" s="176"/>
      <c r="I46" s="64"/>
      <c r="J46" s="64"/>
      <c r="K46" s="64"/>
      <c r="L46" s="64"/>
    </row>
    <row r="47" spans="1:12" ht="30.75" customHeight="1" x14ac:dyDescent="0.25">
      <c r="A47" s="67" t="s">
        <v>200</v>
      </c>
      <c r="B47" s="66" t="s">
        <v>201</v>
      </c>
      <c r="C47" s="224" t="s">
        <v>460</v>
      </c>
      <c r="D47" s="227"/>
      <c r="E47" s="64"/>
      <c r="F47" s="64"/>
      <c r="G47" s="224" t="s">
        <v>460</v>
      </c>
      <c r="H47" s="137"/>
      <c r="I47" s="64"/>
      <c r="J47" s="64"/>
      <c r="K47" s="64"/>
      <c r="L47" s="64"/>
    </row>
    <row r="48" spans="1:12" ht="37.5" customHeight="1" x14ac:dyDescent="0.25">
      <c r="A48" s="67" t="s">
        <v>385</v>
      </c>
      <c r="B48" s="68" t="s">
        <v>199</v>
      </c>
      <c r="C48" s="224"/>
      <c r="D48" s="229"/>
      <c r="E48" s="64"/>
      <c r="F48" s="64"/>
      <c r="G48" s="65"/>
      <c r="H48" s="139"/>
      <c r="I48" s="64"/>
      <c r="J48" s="64"/>
      <c r="K48" s="64"/>
      <c r="L48" s="64"/>
    </row>
    <row r="49" spans="1:12" ht="35.25" customHeight="1" x14ac:dyDescent="0.25">
      <c r="A49" s="67">
        <v>4</v>
      </c>
      <c r="B49" s="66" t="s">
        <v>197</v>
      </c>
      <c r="C49" s="224" t="s">
        <v>460</v>
      </c>
      <c r="D49" s="227"/>
      <c r="E49" s="64"/>
      <c r="F49" s="64"/>
      <c r="G49" s="227">
        <v>45735</v>
      </c>
      <c r="H49" s="227">
        <v>45736</v>
      </c>
      <c r="I49" s="186"/>
      <c r="J49" s="186"/>
      <c r="K49" s="64"/>
      <c r="L49" s="64"/>
    </row>
    <row r="50" spans="1:12" ht="223.5" customHeight="1" x14ac:dyDescent="0.25">
      <c r="A50" s="67" t="s">
        <v>198</v>
      </c>
      <c r="B50" s="66" t="s">
        <v>374</v>
      </c>
      <c r="C50" s="227">
        <v>45823</v>
      </c>
      <c r="D50" s="227">
        <v>45833</v>
      </c>
      <c r="E50" s="64"/>
      <c r="F50" s="64"/>
      <c r="G50" s="227">
        <v>45737</v>
      </c>
      <c r="H50" s="227">
        <v>45741</v>
      </c>
      <c r="I50" s="186"/>
      <c r="J50" s="186"/>
      <c r="K50" s="230"/>
      <c r="L50" s="230"/>
    </row>
    <row r="51" spans="1:12" ht="77.25" customHeight="1" x14ac:dyDescent="0.25">
      <c r="A51" s="67" t="s">
        <v>196</v>
      </c>
      <c r="B51" s="66" t="s">
        <v>376</v>
      </c>
      <c r="C51" s="227">
        <v>45818</v>
      </c>
      <c r="D51" s="227">
        <v>45833</v>
      </c>
      <c r="E51" s="64"/>
      <c r="F51" s="64"/>
      <c r="G51" s="227">
        <v>45627</v>
      </c>
      <c r="H51" s="227">
        <v>45646</v>
      </c>
      <c r="I51" s="186">
        <v>1</v>
      </c>
      <c r="J51" s="186">
        <v>1</v>
      </c>
      <c r="K51" s="230"/>
      <c r="L51" s="230"/>
    </row>
    <row r="52" spans="1:12" ht="71.25" customHeight="1" x14ac:dyDescent="0.25">
      <c r="A52" s="67" t="s">
        <v>194</v>
      </c>
      <c r="B52" s="66" t="s">
        <v>195</v>
      </c>
      <c r="C52" s="224" t="s">
        <v>460</v>
      </c>
      <c r="D52" s="225"/>
      <c r="E52" s="64"/>
      <c r="F52" s="64"/>
      <c r="G52" s="224" t="s">
        <v>460</v>
      </c>
      <c r="H52" s="176"/>
      <c r="I52" s="186"/>
      <c r="J52" s="186"/>
      <c r="K52" s="64"/>
      <c r="L52" s="64"/>
    </row>
    <row r="53" spans="1:12" ht="48" customHeight="1" x14ac:dyDescent="0.25">
      <c r="A53" s="67" t="s">
        <v>192</v>
      </c>
      <c r="B53" s="120" t="s">
        <v>377</v>
      </c>
      <c r="C53" s="227">
        <v>45833</v>
      </c>
      <c r="D53" s="227">
        <v>45838</v>
      </c>
      <c r="E53" s="64"/>
      <c r="F53" s="64"/>
      <c r="G53" s="227">
        <v>45741</v>
      </c>
      <c r="H53" s="227">
        <v>45747</v>
      </c>
      <c r="I53" s="186"/>
      <c r="J53" s="186"/>
      <c r="K53" s="64"/>
      <c r="L53" s="64"/>
    </row>
    <row r="54" spans="1:12" ht="46.5" customHeight="1" x14ac:dyDescent="0.25">
      <c r="A54" s="67" t="s">
        <v>378</v>
      </c>
      <c r="B54" s="66" t="s">
        <v>193</v>
      </c>
      <c r="C54" s="226">
        <v>45839</v>
      </c>
      <c r="D54" s="227">
        <v>45900</v>
      </c>
      <c r="E54" s="64"/>
      <c r="F54" s="64"/>
      <c r="G54" s="226">
        <v>45748</v>
      </c>
      <c r="H54" s="226">
        <v>45838</v>
      </c>
      <c r="I54" s="186"/>
      <c r="J54" s="186"/>
      <c r="K54" s="64"/>
      <c r="L54" s="6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25" zoomScale="70" zoomScaleNormal="70" zoomScaleSheetLayoutView="70" workbookViewId="0">
      <selection activeCell="F74" sqref="F74"/>
    </sheetView>
  </sheetViews>
  <sheetFormatPr defaultColWidth="9.140625" defaultRowHeight="15.75" x14ac:dyDescent="0.25"/>
  <cols>
    <col min="1" max="1" width="9.140625" style="143"/>
    <col min="2" max="2" width="57.85546875" style="143" customWidth="1"/>
    <col min="3" max="3" width="13" style="143" customWidth="1"/>
    <col min="4" max="4" width="17.85546875" style="143" customWidth="1"/>
    <col min="5" max="5" width="20.42578125" style="143" customWidth="1"/>
    <col min="6" max="6" width="18.7109375" style="143" customWidth="1"/>
    <col min="7" max="7" width="12.85546875" style="143" customWidth="1"/>
    <col min="8" max="8" width="11.85546875" style="143" customWidth="1"/>
    <col min="9" max="9" width="9.42578125" style="143" customWidth="1"/>
    <col min="10" max="10" width="11.85546875" style="143" customWidth="1"/>
    <col min="11" max="11" width="10.7109375" style="143" customWidth="1"/>
    <col min="12" max="12" width="11.85546875" style="143" customWidth="1"/>
    <col min="13" max="13" width="6.42578125" style="143" customWidth="1"/>
    <col min="14" max="14" width="11.85546875" style="143" customWidth="1"/>
    <col min="15" max="15" width="10.42578125" style="143" customWidth="1"/>
    <col min="16" max="16" width="11.85546875" style="143" customWidth="1"/>
    <col min="17" max="17" width="6.140625" style="143" customWidth="1"/>
    <col min="18" max="18" width="11.85546875" style="143" customWidth="1"/>
    <col min="19" max="19" width="10.140625" style="143" customWidth="1"/>
    <col min="20" max="20" width="11.85546875" style="143" customWidth="1"/>
    <col min="21" max="21" width="6.140625" style="143" customWidth="1"/>
    <col min="22" max="22" width="11.85546875" style="143" customWidth="1"/>
    <col min="23" max="27" width="10.42578125" style="143" customWidth="1"/>
    <col min="28" max="28" width="13.140625" style="143" customWidth="1"/>
    <col min="29" max="29" width="15.85546875" style="143" customWidth="1"/>
    <col min="30" max="16384" width="9.140625" style="143"/>
  </cols>
  <sheetData>
    <row r="1" spans="1:29" ht="18.75" x14ac:dyDescent="0.25">
      <c r="AC1" s="144" t="s">
        <v>68</v>
      </c>
    </row>
    <row r="2" spans="1:29" ht="18.75" x14ac:dyDescent="0.3">
      <c r="AC2" s="145" t="s">
        <v>9</v>
      </c>
    </row>
    <row r="3" spans="1:29" ht="18.75" x14ac:dyDescent="0.3">
      <c r="AC3" s="145" t="s">
        <v>67</v>
      </c>
    </row>
    <row r="4" spans="1:29" ht="18.75" customHeight="1" x14ac:dyDescent="0.25">
      <c r="A4" s="495" t="str">
        <f>'1. паспорт местоположение'!A5:C5</f>
        <v>Год раскрытия информации: 2025 год</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row>
    <row r="5" spans="1:29" ht="18.75" x14ac:dyDescent="0.3">
      <c r="AC5" s="145"/>
    </row>
    <row r="6" spans="1:29" ht="18.75" x14ac:dyDescent="0.25">
      <c r="A6" s="497" t="s">
        <v>8</v>
      </c>
      <c r="B6" s="497"/>
      <c r="C6" s="497"/>
      <c r="D6" s="497"/>
      <c r="E6" s="497"/>
      <c r="F6" s="497"/>
      <c r="G6" s="497"/>
      <c r="H6" s="497"/>
      <c r="I6" s="497"/>
      <c r="J6" s="497"/>
      <c r="K6" s="497"/>
      <c r="L6" s="497"/>
      <c r="M6" s="497"/>
      <c r="N6" s="497"/>
      <c r="O6" s="497"/>
      <c r="P6" s="497"/>
      <c r="Q6" s="497"/>
      <c r="R6" s="497"/>
      <c r="S6" s="497"/>
      <c r="T6" s="497"/>
      <c r="U6" s="497"/>
      <c r="V6" s="497"/>
      <c r="W6" s="497"/>
      <c r="X6" s="497"/>
      <c r="Y6" s="497"/>
      <c r="Z6" s="497"/>
      <c r="AA6" s="497"/>
      <c r="AB6" s="497"/>
      <c r="AC6" s="497"/>
    </row>
    <row r="7" spans="1:29" ht="18.75" x14ac:dyDescent="0.25">
      <c r="A7" s="146"/>
      <c r="B7" s="146"/>
      <c r="C7" s="146"/>
      <c r="D7" s="146"/>
      <c r="E7" s="146"/>
      <c r="F7" s="146"/>
      <c r="G7" s="146"/>
      <c r="H7" s="147"/>
      <c r="I7" s="147"/>
      <c r="J7" s="147"/>
      <c r="K7" s="147"/>
      <c r="L7" s="147"/>
      <c r="M7" s="147"/>
      <c r="N7" s="147"/>
      <c r="O7" s="147"/>
      <c r="P7" s="147"/>
      <c r="Q7" s="147"/>
      <c r="R7" s="147"/>
      <c r="S7" s="147"/>
      <c r="T7" s="147"/>
      <c r="U7" s="147"/>
      <c r="V7" s="147"/>
      <c r="W7" s="147"/>
      <c r="X7" s="147"/>
      <c r="Y7" s="147"/>
      <c r="Z7" s="147"/>
      <c r="AA7" s="147"/>
      <c r="AB7" s="147"/>
      <c r="AC7" s="147"/>
    </row>
    <row r="8" spans="1:29" ht="18.75" x14ac:dyDescent="0.25">
      <c r="A8" s="496" t="str">
        <f>'1. паспорт местоположение'!A9:C9</f>
        <v xml:space="preserve"> АО "Россети Тюмень" </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row>
    <row r="9" spans="1:29" ht="18.75" customHeight="1" x14ac:dyDescent="0.25">
      <c r="A9" s="477" t="s">
        <v>7</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row>
    <row r="10" spans="1:29" ht="18.75" x14ac:dyDescent="0.25">
      <c r="A10" s="146"/>
      <c r="B10" s="146"/>
      <c r="C10" s="146"/>
      <c r="D10" s="146"/>
      <c r="E10" s="146"/>
      <c r="F10" s="146"/>
      <c r="G10" s="146"/>
      <c r="H10" s="147"/>
      <c r="I10" s="147"/>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496" t="str">
        <f>'1. паспорт местоположение'!A12:C12</f>
        <v>N_TP1200.VL.0044</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row>
    <row r="12" spans="1:29" x14ac:dyDescent="0.25">
      <c r="A12" s="477" t="s">
        <v>6</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row>
    <row r="13" spans="1:29" ht="16.5" customHeight="1" x14ac:dyDescent="0.3">
      <c r="A13" s="148"/>
      <c r="B13" s="148"/>
      <c r="C13" s="148"/>
      <c r="D13" s="148"/>
      <c r="E13" s="148"/>
      <c r="F13" s="148"/>
      <c r="G13" s="148"/>
      <c r="H13" s="149"/>
      <c r="I13" s="149"/>
      <c r="J13" s="149"/>
      <c r="K13" s="149"/>
      <c r="L13" s="149"/>
      <c r="M13" s="149"/>
      <c r="N13" s="149"/>
      <c r="O13" s="149"/>
      <c r="P13" s="149"/>
      <c r="Q13" s="149"/>
      <c r="R13" s="149"/>
      <c r="S13" s="149"/>
      <c r="T13" s="149"/>
      <c r="U13" s="149"/>
      <c r="V13" s="149"/>
      <c r="W13" s="149"/>
      <c r="X13" s="149"/>
      <c r="Y13" s="149"/>
      <c r="Z13" s="149"/>
      <c r="AA13" s="149"/>
      <c r="AB13" s="149"/>
      <c r="AC13" s="149"/>
    </row>
    <row r="14" spans="1:29" ht="81" customHeight="1" x14ac:dyDescent="0.25">
      <c r="A14" s="47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477" t="s">
        <v>5</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row>
    <row r="18" spans="1:32" x14ac:dyDescent="0.25">
      <c r="A18" s="482" t="s">
        <v>424</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row>
    <row r="20" spans="1:32" ht="33" customHeight="1" x14ac:dyDescent="0.25">
      <c r="A20" s="478" t="s">
        <v>191</v>
      </c>
      <c r="B20" s="478" t="s">
        <v>190</v>
      </c>
      <c r="C20" s="475" t="s">
        <v>189</v>
      </c>
      <c r="D20" s="475"/>
      <c r="E20" s="481" t="s">
        <v>639</v>
      </c>
      <c r="F20" s="481"/>
      <c r="G20" s="491" t="s">
        <v>640</v>
      </c>
      <c r="H20" s="487" t="s">
        <v>641</v>
      </c>
      <c r="I20" s="488"/>
      <c r="J20" s="488"/>
      <c r="K20" s="489"/>
      <c r="L20" s="487" t="s">
        <v>642</v>
      </c>
      <c r="M20" s="488"/>
      <c r="N20" s="488"/>
      <c r="O20" s="489"/>
      <c r="P20" s="493" t="s">
        <v>458</v>
      </c>
      <c r="Q20" s="494"/>
      <c r="R20" s="494"/>
      <c r="S20" s="498"/>
      <c r="T20" s="493" t="s">
        <v>618</v>
      </c>
      <c r="U20" s="494"/>
      <c r="V20" s="494"/>
      <c r="W20" s="494"/>
      <c r="X20" s="493" t="s">
        <v>619</v>
      </c>
      <c r="Y20" s="494"/>
      <c r="Z20" s="494"/>
      <c r="AA20" s="494"/>
      <c r="AB20" s="483" t="s">
        <v>188</v>
      </c>
      <c r="AC20" s="484"/>
      <c r="AD20" s="150"/>
      <c r="AE20" s="150"/>
      <c r="AF20" s="150"/>
    </row>
    <row r="21" spans="1:32" ht="99.75" customHeight="1" x14ac:dyDescent="0.25">
      <c r="A21" s="479"/>
      <c r="B21" s="479"/>
      <c r="C21" s="475"/>
      <c r="D21" s="475"/>
      <c r="E21" s="481"/>
      <c r="F21" s="481"/>
      <c r="G21" s="492"/>
      <c r="H21" s="490" t="s">
        <v>1</v>
      </c>
      <c r="I21" s="490"/>
      <c r="J21" s="490" t="s">
        <v>620</v>
      </c>
      <c r="K21" s="490"/>
      <c r="L21" s="490" t="s">
        <v>1</v>
      </c>
      <c r="M21" s="490"/>
      <c r="N21" s="490" t="s">
        <v>620</v>
      </c>
      <c r="O21" s="490"/>
      <c r="P21" s="490" t="s">
        <v>1</v>
      </c>
      <c r="Q21" s="490"/>
      <c r="R21" s="490" t="s">
        <v>620</v>
      </c>
      <c r="S21" s="490"/>
      <c r="T21" s="490" t="s">
        <v>1</v>
      </c>
      <c r="U21" s="490"/>
      <c r="V21" s="490" t="s">
        <v>620</v>
      </c>
      <c r="W21" s="490"/>
      <c r="X21" s="490" t="s">
        <v>1</v>
      </c>
      <c r="Y21" s="490"/>
      <c r="Z21" s="490" t="s">
        <v>620</v>
      </c>
      <c r="AA21" s="490"/>
      <c r="AB21" s="485"/>
      <c r="AC21" s="486"/>
    </row>
    <row r="22" spans="1:32" ht="89.25" customHeight="1" x14ac:dyDescent="0.25">
      <c r="A22" s="480"/>
      <c r="B22" s="480"/>
      <c r="C22" s="232" t="s">
        <v>1</v>
      </c>
      <c r="D22" s="235" t="s">
        <v>620</v>
      </c>
      <c r="E22" s="232" t="s">
        <v>643</v>
      </c>
      <c r="F22" s="232" t="s">
        <v>644</v>
      </c>
      <c r="G22" s="471"/>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7" t="s">
        <v>187</v>
      </c>
      <c r="AC22" s="235" t="s">
        <v>620</v>
      </c>
    </row>
    <row r="23" spans="1:32" ht="19.5" customHeight="1" x14ac:dyDescent="0.25">
      <c r="A23" s="158">
        <v>1</v>
      </c>
      <c r="B23" s="158">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ht="47.25" customHeight="1" x14ac:dyDescent="0.25">
      <c r="A24" s="151">
        <v>1</v>
      </c>
      <c r="B24" s="152" t="s">
        <v>186</v>
      </c>
      <c r="C24" s="168">
        <v>123.27835663000002</v>
      </c>
      <c r="D24" s="168">
        <v>117.20534136000002</v>
      </c>
      <c r="E24" s="168">
        <v>123.27835663000002</v>
      </c>
      <c r="F24" s="168">
        <v>38.717700479600012</v>
      </c>
      <c r="G24" s="168">
        <v>105.75358285999999</v>
      </c>
      <c r="H24" s="168">
        <v>34.267590779599985</v>
      </c>
      <c r="I24" s="168"/>
      <c r="J24" s="168">
        <v>4.5418812399999995</v>
      </c>
      <c r="K24" s="168"/>
      <c r="L24" s="168">
        <v>1.4833699</v>
      </c>
      <c r="M24" s="168"/>
      <c r="N24" s="168">
        <v>1.6486637</v>
      </c>
      <c r="O24" s="168"/>
      <c r="P24" s="168">
        <v>1.4833699</v>
      </c>
      <c r="Q24" s="168"/>
      <c r="R24" s="168">
        <v>1.75373785</v>
      </c>
      <c r="S24" s="168"/>
      <c r="T24" s="233">
        <v>1.4833699000000014</v>
      </c>
      <c r="U24" s="168"/>
      <c r="V24" s="168">
        <v>1.75373786</v>
      </c>
      <c r="W24" s="168"/>
      <c r="X24" s="233">
        <v>1.7537378500000111</v>
      </c>
      <c r="Y24" s="233"/>
      <c r="Z24" s="233" t="s">
        <v>463</v>
      </c>
      <c r="AA24" s="233"/>
      <c r="AB24" s="168">
        <v>38.717700479599984</v>
      </c>
      <c r="AC24" s="168">
        <v>11.451758500000011</v>
      </c>
    </row>
    <row r="25" spans="1:32" ht="24" customHeight="1" x14ac:dyDescent="0.25">
      <c r="A25" s="153" t="s">
        <v>185</v>
      </c>
      <c r="B25" s="154" t="s">
        <v>184</v>
      </c>
      <c r="C25" s="168"/>
      <c r="D25" s="168"/>
      <c r="E25" s="168"/>
      <c r="F25" s="168"/>
      <c r="G25" s="168">
        <v>0</v>
      </c>
      <c r="H25" s="168">
        <v>0</v>
      </c>
      <c r="I25" s="168"/>
      <c r="J25" s="168">
        <v>0</v>
      </c>
      <c r="K25" s="168"/>
      <c r="L25" s="168">
        <v>0</v>
      </c>
      <c r="M25" s="168"/>
      <c r="N25" s="168">
        <v>0</v>
      </c>
      <c r="O25" s="168"/>
      <c r="P25" s="168">
        <v>0</v>
      </c>
      <c r="Q25" s="168"/>
      <c r="R25" s="168">
        <v>0</v>
      </c>
      <c r="S25" s="168"/>
      <c r="T25" s="233">
        <v>0</v>
      </c>
      <c r="U25" s="168"/>
      <c r="V25" s="168">
        <v>0</v>
      </c>
      <c r="W25" s="168"/>
      <c r="X25" s="233">
        <v>0</v>
      </c>
      <c r="Y25" s="233"/>
      <c r="Z25" s="233" t="s">
        <v>463</v>
      </c>
      <c r="AA25" s="233"/>
      <c r="AB25" s="168">
        <v>0</v>
      </c>
      <c r="AC25" s="168">
        <v>0</v>
      </c>
    </row>
    <row r="26" spans="1:32" x14ac:dyDescent="0.25">
      <c r="A26" s="153" t="s">
        <v>183</v>
      </c>
      <c r="B26" s="154" t="s">
        <v>182</v>
      </c>
      <c r="C26" s="168"/>
      <c r="D26" s="168"/>
      <c r="E26" s="168"/>
      <c r="F26" s="168"/>
      <c r="G26" s="168">
        <v>0</v>
      </c>
      <c r="H26" s="168">
        <v>0</v>
      </c>
      <c r="I26" s="168"/>
      <c r="J26" s="168">
        <v>0</v>
      </c>
      <c r="K26" s="168"/>
      <c r="L26" s="168">
        <v>0</v>
      </c>
      <c r="M26" s="168"/>
      <c r="N26" s="168">
        <v>0</v>
      </c>
      <c r="O26" s="168"/>
      <c r="P26" s="168">
        <v>0</v>
      </c>
      <c r="Q26" s="168"/>
      <c r="R26" s="168">
        <v>0</v>
      </c>
      <c r="S26" s="168"/>
      <c r="T26" s="233">
        <v>0</v>
      </c>
      <c r="U26" s="168"/>
      <c r="V26" s="168">
        <v>0</v>
      </c>
      <c r="W26" s="168"/>
      <c r="X26" s="233">
        <v>0</v>
      </c>
      <c r="Y26" s="233"/>
      <c r="Z26" s="233" t="s">
        <v>463</v>
      </c>
      <c r="AA26" s="233"/>
      <c r="AB26" s="168">
        <v>0</v>
      </c>
      <c r="AC26" s="168">
        <v>0</v>
      </c>
    </row>
    <row r="27" spans="1:32" ht="31.5" x14ac:dyDescent="0.25">
      <c r="A27" s="153" t="s">
        <v>181</v>
      </c>
      <c r="B27" s="154" t="s">
        <v>359</v>
      </c>
      <c r="C27" s="168"/>
      <c r="D27" s="168"/>
      <c r="E27" s="168"/>
      <c r="F27" s="168"/>
      <c r="G27" s="168">
        <v>0</v>
      </c>
      <c r="H27" s="168">
        <v>0</v>
      </c>
      <c r="I27" s="168"/>
      <c r="J27" s="168">
        <v>0</v>
      </c>
      <c r="K27" s="168"/>
      <c r="L27" s="168">
        <v>0</v>
      </c>
      <c r="M27" s="168"/>
      <c r="N27" s="168">
        <v>0</v>
      </c>
      <c r="O27" s="168"/>
      <c r="P27" s="168">
        <v>0</v>
      </c>
      <c r="Q27" s="168"/>
      <c r="R27" s="168">
        <v>0</v>
      </c>
      <c r="S27" s="168"/>
      <c r="T27" s="233">
        <v>0</v>
      </c>
      <c r="U27" s="168"/>
      <c r="V27" s="168">
        <v>0</v>
      </c>
      <c r="W27" s="168"/>
      <c r="X27" s="233">
        <v>0</v>
      </c>
      <c r="Y27" s="233"/>
      <c r="Z27" s="233" t="s">
        <v>463</v>
      </c>
      <c r="AA27" s="233"/>
      <c r="AB27" s="168">
        <v>0</v>
      </c>
      <c r="AC27" s="168">
        <v>0</v>
      </c>
    </row>
    <row r="28" spans="1:32" x14ac:dyDescent="0.25">
      <c r="A28" s="153" t="s">
        <v>180</v>
      </c>
      <c r="B28" s="154" t="s">
        <v>179</v>
      </c>
      <c r="C28" s="168"/>
      <c r="D28" s="168"/>
      <c r="E28" s="168"/>
      <c r="F28" s="168"/>
      <c r="G28" s="168">
        <v>0</v>
      </c>
      <c r="H28" s="168">
        <v>0</v>
      </c>
      <c r="I28" s="168"/>
      <c r="J28" s="168">
        <v>0</v>
      </c>
      <c r="K28" s="168"/>
      <c r="L28" s="168">
        <v>0</v>
      </c>
      <c r="M28" s="168"/>
      <c r="N28" s="168">
        <v>0</v>
      </c>
      <c r="O28" s="168"/>
      <c r="P28" s="168">
        <v>0</v>
      </c>
      <c r="Q28" s="168"/>
      <c r="R28" s="168">
        <v>0</v>
      </c>
      <c r="S28" s="168"/>
      <c r="T28" s="233">
        <v>0</v>
      </c>
      <c r="U28" s="168"/>
      <c r="V28" s="168">
        <v>0</v>
      </c>
      <c r="W28" s="168"/>
      <c r="X28" s="233">
        <v>0</v>
      </c>
      <c r="Y28" s="233"/>
      <c r="Z28" s="233">
        <v>0</v>
      </c>
      <c r="AA28" s="233"/>
      <c r="AB28" s="168">
        <v>0</v>
      </c>
      <c r="AC28" s="168">
        <v>0</v>
      </c>
    </row>
    <row r="29" spans="1:32" x14ac:dyDescent="0.25">
      <c r="A29" s="153" t="s">
        <v>178</v>
      </c>
      <c r="B29" s="155" t="s">
        <v>177</v>
      </c>
      <c r="C29" s="168"/>
      <c r="D29" s="168"/>
      <c r="E29" s="168"/>
      <c r="F29" s="168"/>
      <c r="G29" s="168">
        <v>105.75358285999999</v>
      </c>
      <c r="H29" s="168">
        <v>34.267590779599985</v>
      </c>
      <c r="I29" s="168"/>
      <c r="J29" s="168">
        <v>4.5418812399999995</v>
      </c>
      <c r="K29" s="168"/>
      <c r="L29" s="168">
        <v>1.4833699</v>
      </c>
      <c r="M29" s="168"/>
      <c r="N29" s="168">
        <v>1.6486637</v>
      </c>
      <c r="O29" s="168"/>
      <c r="P29" s="168">
        <v>1.4833699</v>
      </c>
      <c r="Q29" s="168"/>
      <c r="R29" s="168">
        <v>1.75373785</v>
      </c>
      <c r="S29" s="168"/>
      <c r="T29" s="168">
        <v>1.4833699000000014</v>
      </c>
      <c r="U29" s="168"/>
      <c r="V29" s="168">
        <v>1.75373786</v>
      </c>
      <c r="W29" s="168"/>
      <c r="X29" s="233">
        <v>1.7537378500000111</v>
      </c>
      <c r="Y29" s="233"/>
      <c r="Z29" s="233" t="s">
        <v>463</v>
      </c>
      <c r="AA29" s="233"/>
      <c r="AB29" s="168">
        <v>38.717700479599984</v>
      </c>
      <c r="AC29" s="168">
        <v>11.451758500000011</v>
      </c>
    </row>
    <row r="30" spans="1:32" ht="47.25" x14ac:dyDescent="0.25">
      <c r="A30" s="151" t="s">
        <v>62</v>
      </c>
      <c r="B30" s="152" t="s">
        <v>176</v>
      </c>
      <c r="C30" s="168">
        <v>103.99361626999999</v>
      </c>
      <c r="D30" s="168">
        <v>98.773279219999992</v>
      </c>
      <c r="E30" s="168">
        <v>103.99361626999999</v>
      </c>
      <c r="F30" s="168">
        <v>35.594349709999989</v>
      </c>
      <c r="G30" s="168">
        <v>81.412261920000006</v>
      </c>
      <c r="H30" s="168">
        <v>35.594349709999975</v>
      </c>
      <c r="I30" s="168"/>
      <c r="J30" s="168">
        <v>17.3610173</v>
      </c>
      <c r="K30" s="168"/>
      <c r="L30" s="168">
        <v>0</v>
      </c>
      <c r="M30" s="168"/>
      <c r="N30" s="168">
        <v>0</v>
      </c>
      <c r="O30" s="168"/>
      <c r="P30" s="168">
        <v>0</v>
      </c>
      <c r="Q30" s="168"/>
      <c r="R30" s="168">
        <v>0</v>
      </c>
      <c r="S30" s="168"/>
      <c r="T30" s="233">
        <v>0</v>
      </c>
      <c r="U30" s="168"/>
      <c r="V30" s="168">
        <v>0</v>
      </c>
      <c r="W30" s="168"/>
      <c r="X30" s="233">
        <v>0</v>
      </c>
      <c r="Y30" s="233"/>
      <c r="Z30" s="233" t="s">
        <v>463</v>
      </c>
      <c r="AA30" s="233"/>
      <c r="AB30" s="168">
        <v>35.594349709999975</v>
      </c>
      <c r="AC30" s="168">
        <v>17.3610173</v>
      </c>
    </row>
    <row r="31" spans="1:32" x14ac:dyDescent="0.25">
      <c r="A31" s="151" t="s">
        <v>175</v>
      </c>
      <c r="B31" s="154" t="s">
        <v>174</v>
      </c>
      <c r="C31" s="168">
        <v>2.6486975000000004</v>
      </c>
      <c r="D31" s="168">
        <v>2.6486975000000004</v>
      </c>
      <c r="E31" s="168"/>
      <c r="F31" s="168"/>
      <c r="G31" s="168"/>
      <c r="H31" s="168"/>
      <c r="I31" s="168"/>
      <c r="J31" s="168"/>
      <c r="K31" s="168"/>
      <c r="L31" s="168"/>
      <c r="M31" s="168"/>
      <c r="N31" s="168"/>
      <c r="O31" s="168"/>
      <c r="P31" s="168"/>
      <c r="Q31" s="168"/>
      <c r="R31" s="168"/>
      <c r="S31" s="168"/>
      <c r="T31" s="233"/>
      <c r="U31" s="168"/>
      <c r="V31" s="168"/>
      <c r="W31" s="168"/>
      <c r="X31" s="233"/>
      <c r="Y31" s="233"/>
      <c r="Z31" s="233"/>
      <c r="AA31" s="233"/>
      <c r="AB31" s="168">
        <v>0</v>
      </c>
      <c r="AC31" s="168">
        <v>0</v>
      </c>
    </row>
    <row r="32" spans="1:32" ht="31.5" x14ac:dyDescent="0.25">
      <c r="A32" s="151" t="s">
        <v>173</v>
      </c>
      <c r="B32" s="154" t="s">
        <v>172</v>
      </c>
      <c r="C32" s="168">
        <v>88.485335089999992</v>
      </c>
      <c r="D32" s="168">
        <v>85.190931249999991</v>
      </c>
      <c r="E32" s="168"/>
      <c r="F32" s="168"/>
      <c r="G32" s="168"/>
      <c r="H32" s="168"/>
      <c r="I32" s="168"/>
      <c r="J32" s="168"/>
      <c r="K32" s="168"/>
      <c r="L32" s="168"/>
      <c r="M32" s="168"/>
      <c r="N32" s="168"/>
      <c r="O32" s="168"/>
      <c r="P32" s="168"/>
      <c r="Q32" s="168"/>
      <c r="R32" s="168"/>
      <c r="S32" s="168"/>
      <c r="T32" s="168"/>
      <c r="U32" s="168"/>
      <c r="V32" s="168"/>
      <c r="W32" s="168"/>
      <c r="X32" s="233"/>
      <c r="Y32" s="233"/>
      <c r="Z32" s="233"/>
      <c r="AA32" s="233"/>
      <c r="AB32" s="168">
        <v>0</v>
      </c>
      <c r="AC32" s="168">
        <v>0</v>
      </c>
    </row>
    <row r="33" spans="1:29" x14ac:dyDescent="0.25">
      <c r="A33" s="151" t="s">
        <v>171</v>
      </c>
      <c r="B33" s="154" t="s">
        <v>170</v>
      </c>
      <c r="C33" s="168">
        <v>0</v>
      </c>
      <c r="D33" s="168">
        <v>0</v>
      </c>
      <c r="E33" s="168"/>
      <c r="F33" s="168"/>
      <c r="G33" s="168"/>
      <c r="H33" s="168"/>
      <c r="I33" s="168"/>
      <c r="J33" s="168"/>
      <c r="K33" s="168"/>
      <c r="L33" s="168"/>
      <c r="M33" s="168"/>
      <c r="N33" s="168"/>
      <c r="O33" s="168"/>
      <c r="P33" s="168"/>
      <c r="Q33" s="168"/>
      <c r="R33" s="168"/>
      <c r="S33" s="168"/>
      <c r="T33" s="168"/>
      <c r="U33" s="168"/>
      <c r="V33" s="168"/>
      <c r="W33" s="168"/>
      <c r="X33" s="233"/>
      <c r="Y33" s="233"/>
      <c r="Z33" s="233"/>
      <c r="AA33" s="233"/>
      <c r="AB33" s="168">
        <v>0</v>
      </c>
      <c r="AC33" s="168">
        <v>0</v>
      </c>
    </row>
    <row r="34" spans="1:29" x14ac:dyDescent="0.25">
      <c r="A34" s="151" t="s">
        <v>169</v>
      </c>
      <c r="B34" s="154" t="s">
        <v>168</v>
      </c>
      <c r="C34" s="168">
        <v>12.85958368</v>
      </c>
      <c r="D34" s="168">
        <v>10.93365047</v>
      </c>
      <c r="E34" s="168"/>
      <c r="F34" s="168"/>
      <c r="G34" s="168"/>
      <c r="H34" s="168"/>
      <c r="I34" s="168"/>
      <c r="J34" s="168"/>
      <c r="K34" s="168"/>
      <c r="L34" s="168"/>
      <c r="M34" s="168"/>
      <c r="N34" s="168"/>
      <c r="O34" s="168"/>
      <c r="P34" s="168"/>
      <c r="Q34" s="168"/>
      <c r="R34" s="168"/>
      <c r="S34" s="168"/>
      <c r="T34" s="168"/>
      <c r="U34" s="168"/>
      <c r="V34" s="168"/>
      <c r="W34" s="168"/>
      <c r="X34" s="233"/>
      <c r="Y34" s="233"/>
      <c r="Z34" s="233"/>
      <c r="AA34" s="233"/>
      <c r="AB34" s="168">
        <v>0</v>
      </c>
      <c r="AC34" s="168">
        <v>0</v>
      </c>
    </row>
    <row r="35" spans="1:29" ht="31.5" x14ac:dyDescent="0.25">
      <c r="A35" s="151" t="s">
        <v>61</v>
      </c>
      <c r="B35" s="152" t="s">
        <v>167</v>
      </c>
      <c r="C35" s="168"/>
      <c r="D35" s="168"/>
      <c r="E35" s="168"/>
      <c r="F35" s="168"/>
      <c r="G35" s="168"/>
      <c r="H35" s="168"/>
      <c r="I35" s="168"/>
      <c r="J35" s="168"/>
      <c r="K35" s="168"/>
      <c r="L35" s="168"/>
      <c r="M35" s="168"/>
      <c r="N35" s="168"/>
      <c r="O35" s="168"/>
      <c r="P35" s="168"/>
      <c r="Q35" s="168"/>
      <c r="R35" s="168"/>
      <c r="S35" s="168"/>
      <c r="T35" s="168"/>
      <c r="U35" s="168"/>
      <c r="V35" s="168"/>
      <c r="W35" s="168"/>
      <c r="X35" s="233"/>
      <c r="Y35" s="233"/>
      <c r="Z35" s="233"/>
      <c r="AA35" s="233"/>
      <c r="AB35" s="168"/>
      <c r="AC35" s="168"/>
    </row>
    <row r="36" spans="1:29" x14ac:dyDescent="0.25">
      <c r="A36" s="153" t="s">
        <v>166</v>
      </c>
      <c r="B36" s="156" t="s">
        <v>477</v>
      </c>
      <c r="C36" s="168"/>
      <c r="D36" s="168"/>
      <c r="E36" s="168"/>
      <c r="F36" s="168"/>
      <c r="G36" s="168">
        <v>0</v>
      </c>
      <c r="H36" s="168">
        <v>0</v>
      </c>
      <c r="I36" s="168" t="s">
        <v>528</v>
      </c>
      <c r="J36" s="168">
        <v>0</v>
      </c>
      <c r="K36" s="168" t="s">
        <v>528</v>
      </c>
      <c r="L36" s="168">
        <v>0</v>
      </c>
      <c r="M36" s="168" t="s">
        <v>528</v>
      </c>
      <c r="N36" s="168">
        <v>0</v>
      </c>
      <c r="O36" s="168" t="s">
        <v>528</v>
      </c>
      <c r="P36" s="168">
        <v>0</v>
      </c>
      <c r="Q36" s="168" t="s">
        <v>528</v>
      </c>
      <c r="R36" s="168">
        <v>0</v>
      </c>
      <c r="S36" s="168" t="s">
        <v>528</v>
      </c>
      <c r="T36" s="168">
        <v>0</v>
      </c>
      <c r="U36" s="168" t="s">
        <v>528</v>
      </c>
      <c r="V36" s="168">
        <v>0</v>
      </c>
      <c r="W36" s="168" t="s">
        <v>528</v>
      </c>
      <c r="X36" s="233">
        <v>0</v>
      </c>
      <c r="Y36" s="233" t="s">
        <v>528</v>
      </c>
      <c r="Z36" s="233" t="s">
        <v>463</v>
      </c>
      <c r="AA36" s="233" t="s">
        <v>463</v>
      </c>
      <c r="AB36" s="168">
        <v>0</v>
      </c>
      <c r="AC36" s="168">
        <v>0</v>
      </c>
    </row>
    <row r="37" spans="1:29" ht="31.5" x14ac:dyDescent="0.25">
      <c r="A37" s="153" t="s">
        <v>165</v>
      </c>
      <c r="B37" s="156" t="s">
        <v>475</v>
      </c>
      <c r="C37" s="168"/>
      <c r="D37" s="168"/>
      <c r="E37" s="168"/>
      <c r="F37" s="168"/>
      <c r="G37" s="168">
        <v>0</v>
      </c>
      <c r="H37" s="168">
        <v>0</v>
      </c>
      <c r="I37" s="168" t="s">
        <v>528</v>
      </c>
      <c r="J37" s="168">
        <v>0</v>
      </c>
      <c r="K37" s="168" t="s">
        <v>528</v>
      </c>
      <c r="L37" s="168">
        <v>0</v>
      </c>
      <c r="M37" s="168" t="s">
        <v>528</v>
      </c>
      <c r="N37" s="168">
        <v>0</v>
      </c>
      <c r="O37" s="168" t="s">
        <v>528</v>
      </c>
      <c r="P37" s="168">
        <v>0</v>
      </c>
      <c r="Q37" s="168" t="s">
        <v>528</v>
      </c>
      <c r="R37" s="168">
        <v>0</v>
      </c>
      <c r="S37" s="168" t="s">
        <v>528</v>
      </c>
      <c r="T37" s="168">
        <v>0</v>
      </c>
      <c r="U37" s="168" t="s">
        <v>528</v>
      </c>
      <c r="V37" s="168">
        <v>0</v>
      </c>
      <c r="W37" s="168" t="s">
        <v>528</v>
      </c>
      <c r="X37" s="233">
        <v>0</v>
      </c>
      <c r="Y37" s="233" t="s">
        <v>528</v>
      </c>
      <c r="Z37" s="233" t="s">
        <v>463</v>
      </c>
      <c r="AA37" s="233" t="s">
        <v>463</v>
      </c>
      <c r="AB37" s="168">
        <v>0</v>
      </c>
      <c r="AC37" s="168">
        <v>0</v>
      </c>
    </row>
    <row r="38" spans="1:29" x14ac:dyDescent="0.25">
      <c r="A38" s="153" t="s">
        <v>164</v>
      </c>
      <c r="B38" s="154" t="s">
        <v>155</v>
      </c>
      <c r="C38" s="168"/>
      <c r="D38" s="168"/>
      <c r="E38" s="168"/>
      <c r="F38" s="168"/>
      <c r="G38" s="168">
        <v>0</v>
      </c>
      <c r="H38" s="168">
        <v>0</v>
      </c>
      <c r="I38" s="168" t="s">
        <v>528</v>
      </c>
      <c r="J38" s="168">
        <v>0</v>
      </c>
      <c r="K38" s="168" t="s">
        <v>528</v>
      </c>
      <c r="L38" s="168">
        <v>0</v>
      </c>
      <c r="M38" s="168" t="s">
        <v>528</v>
      </c>
      <c r="N38" s="168">
        <v>0</v>
      </c>
      <c r="O38" s="168" t="s">
        <v>528</v>
      </c>
      <c r="P38" s="168">
        <v>0</v>
      </c>
      <c r="Q38" s="168" t="s">
        <v>528</v>
      </c>
      <c r="R38" s="168">
        <v>0</v>
      </c>
      <c r="S38" s="168" t="s">
        <v>528</v>
      </c>
      <c r="T38" s="168">
        <v>0</v>
      </c>
      <c r="U38" s="168" t="s">
        <v>528</v>
      </c>
      <c r="V38" s="168">
        <v>0</v>
      </c>
      <c r="W38" s="168" t="s">
        <v>528</v>
      </c>
      <c r="X38" s="233">
        <v>0</v>
      </c>
      <c r="Y38" s="233" t="s">
        <v>528</v>
      </c>
      <c r="Z38" s="233" t="s">
        <v>463</v>
      </c>
      <c r="AA38" s="233" t="s">
        <v>463</v>
      </c>
      <c r="AB38" s="168">
        <v>0</v>
      </c>
      <c r="AC38" s="168">
        <v>0</v>
      </c>
    </row>
    <row r="39" spans="1:29" x14ac:dyDescent="0.25">
      <c r="A39" s="153" t="s">
        <v>163</v>
      </c>
      <c r="B39" s="154" t="s">
        <v>476</v>
      </c>
      <c r="C39" s="223"/>
      <c r="D39" s="223"/>
      <c r="E39" s="168"/>
      <c r="F39" s="168"/>
      <c r="G39" s="168">
        <v>0</v>
      </c>
      <c r="H39" s="168">
        <v>1.7650000000000001</v>
      </c>
      <c r="I39" s="168">
        <v>1</v>
      </c>
      <c r="J39" s="223">
        <v>2.5261900000000002</v>
      </c>
      <c r="K39" s="168">
        <v>1</v>
      </c>
      <c r="L39" s="223">
        <v>0</v>
      </c>
      <c r="M39" s="168" t="s">
        <v>528</v>
      </c>
      <c r="N39" s="168">
        <v>0</v>
      </c>
      <c r="O39" s="168" t="s">
        <v>528</v>
      </c>
      <c r="P39" s="168">
        <v>0</v>
      </c>
      <c r="Q39" s="168" t="s">
        <v>528</v>
      </c>
      <c r="R39" s="168">
        <v>0</v>
      </c>
      <c r="S39" s="168" t="s">
        <v>528</v>
      </c>
      <c r="T39" s="168">
        <v>0</v>
      </c>
      <c r="U39" s="168" t="s">
        <v>528</v>
      </c>
      <c r="V39" s="168">
        <v>0</v>
      </c>
      <c r="W39" s="168" t="s">
        <v>528</v>
      </c>
      <c r="X39" s="233">
        <v>0</v>
      </c>
      <c r="Y39" s="233" t="s">
        <v>528</v>
      </c>
      <c r="Z39" s="233" t="s">
        <v>463</v>
      </c>
      <c r="AA39" s="233" t="s">
        <v>463</v>
      </c>
      <c r="AB39" s="168">
        <v>1.7650000000000001</v>
      </c>
      <c r="AC39" s="168">
        <v>2.5261900000000002</v>
      </c>
    </row>
    <row r="40" spans="1:29" x14ac:dyDescent="0.25">
      <c r="A40" s="153" t="s">
        <v>162</v>
      </c>
      <c r="B40" s="154" t="s">
        <v>478</v>
      </c>
      <c r="C40" s="168"/>
      <c r="D40" s="168"/>
      <c r="E40" s="168"/>
      <c r="F40" s="168"/>
      <c r="G40" s="168">
        <v>0</v>
      </c>
      <c r="H40" s="168">
        <v>0</v>
      </c>
      <c r="I40" s="168" t="s">
        <v>528</v>
      </c>
      <c r="J40" s="168">
        <v>0</v>
      </c>
      <c r="K40" s="168" t="s">
        <v>528</v>
      </c>
      <c r="L40" s="168">
        <v>0</v>
      </c>
      <c r="M40" s="168" t="s">
        <v>528</v>
      </c>
      <c r="N40" s="168">
        <v>0</v>
      </c>
      <c r="O40" s="168" t="s">
        <v>528</v>
      </c>
      <c r="P40" s="168">
        <v>0</v>
      </c>
      <c r="Q40" s="168" t="s">
        <v>528</v>
      </c>
      <c r="R40" s="168">
        <v>0</v>
      </c>
      <c r="S40" s="168" t="s">
        <v>528</v>
      </c>
      <c r="T40" s="168">
        <v>0</v>
      </c>
      <c r="U40" s="168" t="s">
        <v>528</v>
      </c>
      <c r="V40" s="168">
        <v>0</v>
      </c>
      <c r="W40" s="168" t="s">
        <v>528</v>
      </c>
      <c r="X40" s="233">
        <v>0</v>
      </c>
      <c r="Y40" s="233" t="s">
        <v>528</v>
      </c>
      <c r="Z40" s="233" t="s">
        <v>463</v>
      </c>
      <c r="AA40" s="233" t="s">
        <v>463</v>
      </c>
      <c r="AB40" s="168">
        <v>0</v>
      </c>
      <c r="AC40" s="168">
        <v>0</v>
      </c>
    </row>
    <row r="41" spans="1:29" x14ac:dyDescent="0.25">
      <c r="A41" s="153" t="s">
        <v>161</v>
      </c>
      <c r="B41" s="154" t="s">
        <v>479</v>
      </c>
      <c r="C41" s="168"/>
      <c r="D41" s="168"/>
      <c r="E41" s="168"/>
      <c r="F41" s="168"/>
      <c r="G41" s="168">
        <v>0</v>
      </c>
      <c r="H41" s="168">
        <v>0</v>
      </c>
      <c r="I41" s="168" t="s">
        <v>528</v>
      </c>
      <c r="J41" s="168">
        <v>0</v>
      </c>
      <c r="K41" s="168" t="s">
        <v>528</v>
      </c>
      <c r="L41" s="168">
        <v>0</v>
      </c>
      <c r="M41" s="168" t="s">
        <v>528</v>
      </c>
      <c r="N41" s="168">
        <v>0</v>
      </c>
      <c r="O41" s="168" t="s">
        <v>528</v>
      </c>
      <c r="P41" s="168">
        <v>0</v>
      </c>
      <c r="Q41" s="168" t="s">
        <v>528</v>
      </c>
      <c r="R41" s="168">
        <v>0</v>
      </c>
      <c r="S41" s="168" t="s">
        <v>528</v>
      </c>
      <c r="T41" s="168">
        <v>0</v>
      </c>
      <c r="U41" s="168" t="s">
        <v>528</v>
      </c>
      <c r="V41" s="168">
        <v>0</v>
      </c>
      <c r="W41" s="168" t="s">
        <v>528</v>
      </c>
      <c r="X41" s="233">
        <v>0</v>
      </c>
      <c r="Y41" s="233" t="s">
        <v>528</v>
      </c>
      <c r="Z41" s="233" t="s">
        <v>463</v>
      </c>
      <c r="AA41" s="233" t="s">
        <v>463</v>
      </c>
      <c r="AB41" s="168">
        <v>0</v>
      </c>
      <c r="AC41" s="168">
        <v>0</v>
      </c>
    </row>
    <row r="42" spans="1:29" x14ac:dyDescent="0.25">
      <c r="A42" s="153" t="s">
        <v>160</v>
      </c>
      <c r="B42" s="154" t="s">
        <v>480</v>
      </c>
      <c r="C42" s="168"/>
      <c r="D42" s="168"/>
      <c r="E42" s="168"/>
      <c r="F42" s="168"/>
      <c r="G42" s="168">
        <v>0</v>
      </c>
      <c r="H42" s="168">
        <v>0</v>
      </c>
      <c r="I42" s="168" t="s">
        <v>528</v>
      </c>
      <c r="J42" s="168">
        <v>0</v>
      </c>
      <c r="K42" s="168" t="s">
        <v>528</v>
      </c>
      <c r="L42" s="168">
        <v>0</v>
      </c>
      <c r="M42" s="168" t="s">
        <v>528</v>
      </c>
      <c r="N42" s="168">
        <v>0</v>
      </c>
      <c r="O42" s="168" t="s">
        <v>528</v>
      </c>
      <c r="P42" s="168">
        <v>0</v>
      </c>
      <c r="Q42" s="168" t="s">
        <v>528</v>
      </c>
      <c r="R42" s="168">
        <v>0</v>
      </c>
      <c r="S42" s="168" t="s">
        <v>528</v>
      </c>
      <c r="T42" s="168">
        <v>0</v>
      </c>
      <c r="U42" s="168" t="s">
        <v>528</v>
      </c>
      <c r="V42" s="168">
        <v>0</v>
      </c>
      <c r="W42" s="168" t="s">
        <v>528</v>
      </c>
      <c r="X42" s="233">
        <v>0</v>
      </c>
      <c r="Y42" s="233" t="s">
        <v>528</v>
      </c>
      <c r="Z42" s="233" t="s">
        <v>463</v>
      </c>
      <c r="AA42" s="233" t="s">
        <v>463</v>
      </c>
      <c r="AB42" s="168">
        <v>0</v>
      </c>
      <c r="AC42" s="168">
        <v>0</v>
      </c>
    </row>
    <row r="43" spans="1:29" x14ac:dyDescent="0.25">
      <c r="A43" s="153" t="s">
        <v>481</v>
      </c>
      <c r="B43" s="154" t="s">
        <v>482</v>
      </c>
      <c r="C43" s="168"/>
      <c r="D43" s="168"/>
      <c r="E43" s="168"/>
      <c r="F43" s="168"/>
      <c r="G43" s="168">
        <v>0</v>
      </c>
      <c r="H43" s="168">
        <v>0</v>
      </c>
      <c r="I43" s="168" t="s">
        <v>528</v>
      </c>
      <c r="J43" s="168">
        <v>0</v>
      </c>
      <c r="K43" s="168" t="s">
        <v>528</v>
      </c>
      <c r="L43" s="168">
        <v>0</v>
      </c>
      <c r="M43" s="168" t="s">
        <v>528</v>
      </c>
      <c r="N43" s="168">
        <v>0</v>
      </c>
      <c r="O43" s="168" t="s">
        <v>528</v>
      </c>
      <c r="P43" s="168">
        <v>0</v>
      </c>
      <c r="Q43" s="168" t="s">
        <v>528</v>
      </c>
      <c r="R43" s="168">
        <v>0</v>
      </c>
      <c r="S43" s="168" t="s">
        <v>528</v>
      </c>
      <c r="T43" s="168">
        <v>0</v>
      </c>
      <c r="U43" s="168" t="s">
        <v>528</v>
      </c>
      <c r="V43" s="168">
        <v>0</v>
      </c>
      <c r="W43" s="168" t="s">
        <v>528</v>
      </c>
      <c r="X43" s="233">
        <v>0</v>
      </c>
      <c r="Y43" s="233" t="s">
        <v>528</v>
      </c>
      <c r="Z43" s="233" t="s">
        <v>463</v>
      </c>
      <c r="AA43" s="233" t="s">
        <v>463</v>
      </c>
      <c r="AB43" s="168">
        <v>0</v>
      </c>
      <c r="AC43" s="168">
        <v>0</v>
      </c>
    </row>
    <row r="44" spans="1:29" x14ac:dyDescent="0.25">
      <c r="A44" s="153" t="s">
        <v>483</v>
      </c>
      <c r="B44" s="154" t="s">
        <v>484</v>
      </c>
      <c r="C44" s="168"/>
      <c r="D44" s="168"/>
      <c r="E44" s="168"/>
      <c r="F44" s="168"/>
      <c r="G44" s="168">
        <v>0</v>
      </c>
      <c r="H44" s="168">
        <v>0</v>
      </c>
      <c r="I44" s="168" t="s">
        <v>528</v>
      </c>
      <c r="J44" s="168">
        <v>0</v>
      </c>
      <c r="K44" s="168" t="s">
        <v>528</v>
      </c>
      <c r="L44" s="168">
        <v>0</v>
      </c>
      <c r="M44" s="168" t="s">
        <v>528</v>
      </c>
      <c r="N44" s="168">
        <v>0</v>
      </c>
      <c r="O44" s="168" t="s">
        <v>528</v>
      </c>
      <c r="P44" s="168">
        <v>0</v>
      </c>
      <c r="Q44" s="168" t="s">
        <v>528</v>
      </c>
      <c r="R44" s="168">
        <v>0</v>
      </c>
      <c r="S44" s="168" t="s">
        <v>528</v>
      </c>
      <c r="T44" s="168">
        <v>0</v>
      </c>
      <c r="U44" s="168" t="s">
        <v>528</v>
      </c>
      <c r="V44" s="168">
        <v>0</v>
      </c>
      <c r="W44" s="168" t="s">
        <v>528</v>
      </c>
      <c r="X44" s="233">
        <v>0</v>
      </c>
      <c r="Y44" s="233" t="s">
        <v>528</v>
      </c>
      <c r="Z44" s="233" t="s">
        <v>463</v>
      </c>
      <c r="AA44" s="233" t="s">
        <v>463</v>
      </c>
      <c r="AB44" s="168">
        <v>0</v>
      </c>
      <c r="AC44" s="168">
        <v>0</v>
      </c>
    </row>
    <row r="45" spans="1:29" x14ac:dyDescent="0.25">
      <c r="A45" s="153" t="s">
        <v>485</v>
      </c>
      <c r="B45" s="154" t="s">
        <v>486</v>
      </c>
      <c r="C45" s="168"/>
      <c r="D45" s="168"/>
      <c r="E45" s="168"/>
      <c r="F45" s="168"/>
      <c r="G45" s="168">
        <v>0</v>
      </c>
      <c r="H45" s="168">
        <v>0</v>
      </c>
      <c r="I45" s="168" t="s">
        <v>528</v>
      </c>
      <c r="J45" s="168">
        <v>0</v>
      </c>
      <c r="K45" s="168" t="s">
        <v>528</v>
      </c>
      <c r="L45" s="168">
        <v>0</v>
      </c>
      <c r="M45" s="168" t="s">
        <v>528</v>
      </c>
      <c r="N45" s="168">
        <v>0</v>
      </c>
      <c r="O45" s="168" t="s">
        <v>528</v>
      </c>
      <c r="P45" s="168">
        <v>0</v>
      </c>
      <c r="Q45" s="168" t="s">
        <v>528</v>
      </c>
      <c r="R45" s="168">
        <v>0</v>
      </c>
      <c r="S45" s="168" t="s">
        <v>528</v>
      </c>
      <c r="T45" s="168">
        <v>0</v>
      </c>
      <c r="U45" s="168" t="s">
        <v>528</v>
      </c>
      <c r="V45" s="168">
        <v>0</v>
      </c>
      <c r="W45" s="168" t="s">
        <v>528</v>
      </c>
      <c r="X45" s="233">
        <v>0</v>
      </c>
      <c r="Y45" s="233" t="s">
        <v>528</v>
      </c>
      <c r="Z45" s="233" t="s">
        <v>463</v>
      </c>
      <c r="AA45" s="233" t="s">
        <v>463</v>
      </c>
      <c r="AB45" s="168">
        <v>0</v>
      </c>
      <c r="AC45" s="168">
        <v>0</v>
      </c>
    </row>
    <row r="46" spans="1:29" x14ac:dyDescent="0.25">
      <c r="A46" s="153" t="s">
        <v>487</v>
      </c>
      <c r="B46" s="154" t="s">
        <v>488</v>
      </c>
      <c r="C46" s="168"/>
      <c r="D46" s="168"/>
      <c r="E46" s="168"/>
      <c r="F46" s="168"/>
      <c r="G46" s="168">
        <v>0</v>
      </c>
      <c r="H46" s="168">
        <v>0</v>
      </c>
      <c r="I46" s="168" t="s">
        <v>528</v>
      </c>
      <c r="J46" s="168">
        <v>0</v>
      </c>
      <c r="K46" s="168" t="s">
        <v>528</v>
      </c>
      <c r="L46" s="168">
        <v>0</v>
      </c>
      <c r="M46" s="168" t="s">
        <v>528</v>
      </c>
      <c r="N46" s="168">
        <v>0</v>
      </c>
      <c r="O46" s="168" t="s">
        <v>528</v>
      </c>
      <c r="P46" s="168">
        <v>0</v>
      </c>
      <c r="Q46" s="168" t="s">
        <v>528</v>
      </c>
      <c r="R46" s="168">
        <v>0</v>
      </c>
      <c r="S46" s="168" t="s">
        <v>528</v>
      </c>
      <c r="T46" s="168">
        <v>0</v>
      </c>
      <c r="U46" s="168" t="s">
        <v>528</v>
      </c>
      <c r="V46" s="168">
        <v>0</v>
      </c>
      <c r="W46" s="168" t="s">
        <v>528</v>
      </c>
      <c r="X46" s="233">
        <v>0</v>
      </c>
      <c r="Y46" s="233" t="s">
        <v>528</v>
      </c>
      <c r="Z46" s="233" t="s">
        <v>463</v>
      </c>
      <c r="AA46" s="233" t="s">
        <v>463</v>
      </c>
      <c r="AB46" s="168">
        <v>0</v>
      </c>
      <c r="AC46" s="168">
        <v>0</v>
      </c>
    </row>
    <row r="47" spans="1:29" x14ac:dyDescent="0.25">
      <c r="A47" s="151" t="s">
        <v>60</v>
      </c>
      <c r="B47" s="152" t="s">
        <v>159</v>
      </c>
      <c r="C47" s="168"/>
      <c r="D47" s="168"/>
      <c r="E47" s="168"/>
      <c r="F47" s="168"/>
      <c r="G47" s="168"/>
      <c r="H47" s="168"/>
      <c r="I47" s="168"/>
      <c r="J47" s="168"/>
      <c r="K47" s="168"/>
      <c r="L47" s="168"/>
      <c r="M47" s="168"/>
      <c r="N47" s="168"/>
      <c r="O47" s="168"/>
      <c r="P47" s="168"/>
      <c r="Q47" s="168"/>
      <c r="R47" s="168"/>
      <c r="S47" s="168"/>
      <c r="T47" s="168"/>
      <c r="U47" s="168"/>
      <c r="V47" s="168"/>
      <c r="W47" s="168"/>
      <c r="X47" s="233"/>
      <c r="Y47" s="233"/>
      <c r="Z47" s="233"/>
      <c r="AA47" s="233"/>
      <c r="AB47" s="168"/>
      <c r="AC47" s="168"/>
    </row>
    <row r="48" spans="1:29" x14ac:dyDescent="0.25">
      <c r="A48" s="153" t="s">
        <v>158</v>
      </c>
      <c r="B48" s="156" t="s">
        <v>477</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233">
        <v>0</v>
      </c>
      <c r="Y48" s="233"/>
      <c r="Z48" s="233" t="s">
        <v>463</v>
      </c>
      <c r="AA48" s="233"/>
      <c r="AB48" s="168">
        <v>0</v>
      </c>
      <c r="AC48" s="168">
        <v>0</v>
      </c>
    </row>
    <row r="49" spans="1:29" ht="31.5" x14ac:dyDescent="0.25">
      <c r="A49" s="153" t="s">
        <v>157</v>
      </c>
      <c r="B49" s="156" t="s">
        <v>475</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233">
        <v>0</v>
      </c>
      <c r="Y49" s="233"/>
      <c r="Z49" s="233" t="s">
        <v>463</v>
      </c>
      <c r="AA49" s="233"/>
      <c r="AB49" s="168">
        <v>0</v>
      </c>
      <c r="AC49" s="168">
        <v>0</v>
      </c>
    </row>
    <row r="50" spans="1:29" x14ac:dyDescent="0.25">
      <c r="A50" s="153" t="s">
        <v>156</v>
      </c>
      <c r="B50" s="154" t="s">
        <v>155</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233">
        <v>0</v>
      </c>
      <c r="Y50" s="233"/>
      <c r="Z50" s="233" t="s">
        <v>463</v>
      </c>
      <c r="AA50" s="233"/>
      <c r="AB50" s="168">
        <v>0</v>
      </c>
      <c r="AC50" s="168">
        <v>0</v>
      </c>
    </row>
    <row r="51" spans="1:29" ht="35.25" customHeight="1" x14ac:dyDescent="0.25">
      <c r="A51" s="153" t="s">
        <v>154</v>
      </c>
      <c r="B51" s="154" t="s">
        <v>153</v>
      </c>
      <c r="C51" s="168">
        <v>1.083</v>
      </c>
      <c r="D51" s="168">
        <v>1.64219</v>
      </c>
      <c r="E51" s="168"/>
      <c r="F51" s="168"/>
      <c r="G51" s="168">
        <v>0</v>
      </c>
      <c r="H51" s="168">
        <v>1.083</v>
      </c>
      <c r="I51" s="168"/>
      <c r="J51" s="168">
        <v>1.64219</v>
      </c>
      <c r="K51" s="168"/>
      <c r="L51" s="168">
        <v>0</v>
      </c>
      <c r="M51" s="168"/>
      <c r="N51" s="168">
        <v>0</v>
      </c>
      <c r="O51" s="168"/>
      <c r="P51" s="168">
        <v>0</v>
      </c>
      <c r="Q51" s="168"/>
      <c r="R51" s="168">
        <v>0</v>
      </c>
      <c r="S51" s="168"/>
      <c r="T51" s="168">
        <v>0</v>
      </c>
      <c r="U51" s="168"/>
      <c r="V51" s="168">
        <v>0</v>
      </c>
      <c r="W51" s="168"/>
      <c r="X51" s="233">
        <v>0</v>
      </c>
      <c r="Y51" s="233"/>
      <c r="Z51" s="233" t="s">
        <v>463</v>
      </c>
      <c r="AA51" s="233"/>
      <c r="AB51" s="168">
        <v>1.083</v>
      </c>
      <c r="AC51" s="168">
        <v>1.64219</v>
      </c>
    </row>
    <row r="52" spans="1:29" ht="31.5" x14ac:dyDescent="0.25">
      <c r="A52" s="153" t="s">
        <v>152</v>
      </c>
      <c r="B52" s="154" t="s">
        <v>151</v>
      </c>
      <c r="C52" s="168">
        <v>0.68200000000000005</v>
      </c>
      <c r="D52" s="168">
        <v>0.88400000000000012</v>
      </c>
      <c r="E52" s="168"/>
      <c r="F52" s="168"/>
      <c r="G52" s="168">
        <v>0</v>
      </c>
      <c r="H52" s="168">
        <v>0.68200000000000005</v>
      </c>
      <c r="I52" s="168"/>
      <c r="J52" s="168">
        <v>0.88400000000000012</v>
      </c>
      <c r="K52" s="168"/>
      <c r="L52" s="168">
        <v>0</v>
      </c>
      <c r="M52" s="168"/>
      <c r="N52" s="168">
        <v>0</v>
      </c>
      <c r="O52" s="168"/>
      <c r="P52" s="168">
        <v>0</v>
      </c>
      <c r="Q52" s="168"/>
      <c r="R52" s="168">
        <v>0</v>
      </c>
      <c r="S52" s="168"/>
      <c r="T52" s="168">
        <v>0</v>
      </c>
      <c r="U52" s="168"/>
      <c r="V52" s="168">
        <v>0</v>
      </c>
      <c r="W52" s="168"/>
      <c r="X52" s="233">
        <v>0</v>
      </c>
      <c r="Y52" s="233"/>
      <c r="Z52" s="233" t="s">
        <v>463</v>
      </c>
      <c r="AA52" s="233"/>
      <c r="AB52" s="168">
        <v>0.68200000000000005</v>
      </c>
      <c r="AC52" s="168">
        <v>0.88400000000000012</v>
      </c>
    </row>
    <row r="53" spans="1:29" x14ac:dyDescent="0.25">
      <c r="A53" s="153" t="s">
        <v>150</v>
      </c>
      <c r="B53" s="154" t="s">
        <v>149</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233">
        <v>0</v>
      </c>
      <c r="Y53" s="233"/>
      <c r="Z53" s="233" t="s">
        <v>463</v>
      </c>
      <c r="AA53" s="233"/>
      <c r="AB53" s="168">
        <v>0</v>
      </c>
      <c r="AC53" s="168">
        <v>0</v>
      </c>
    </row>
    <row r="54" spans="1:29" x14ac:dyDescent="0.25">
      <c r="A54" s="153" t="s">
        <v>148</v>
      </c>
      <c r="B54" s="154" t="s">
        <v>478</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233">
        <v>0</v>
      </c>
      <c r="Y54" s="233"/>
      <c r="Z54" s="233" t="s">
        <v>463</v>
      </c>
      <c r="AA54" s="233"/>
      <c r="AB54" s="168">
        <v>0</v>
      </c>
      <c r="AC54" s="168">
        <v>0</v>
      </c>
    </row>
    <row r="55" spans="1:29" x14ac:dyDescent="0.25">
      <c r="A55" s="153" t="s">
        <v>489</v>
      </c>
      <c r="B55" s="154" t="s">
        <v>479</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233">
        <v>0</v>
      </c>
      <c r="Y55" s="233"/>
      <c r="Z55" s="233" t="s">
        <v>463</v>
      </c>
      <c r="AA55" s="233"/>
      <c r="AB55" s="168">
        <v>0</v>
      </c>
      <c r="AC55" s="168">
        <v>0</v>
      </c>
    </row>
    <row r="56" spans="1:29" x14ac:dyDescent="0.25">
      <c r="A56" s="153" t="s">
        <v>490</v>
      </c>
      <c r="B56" s="154" t="s">
        <v>480</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233">
        <v>0</v>
      </c>
      <c r="Y56" s="233"/>
      <c r="Z56" s="233" t="s">
        <v>463</v>
      </c>
      <c r="AA56" s="233"/>
      <c r="AB56" s="168">
        <v>0</v>
      </c>
      <c r="AC56" s="168">
        <v>0</v>
      </c>
    </row>
    <row r="57" spans="1:29" x14ac:dyDescent="0.25">
      <c r="A57" s="153" t="s">
        <v>491</v>
      </c>
      <c r="B57" s="154" t="s">
        <v>482</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233">
        <v>0</v>
      </c>
      <c r="Y57" s="233"/>
      <c r="Z57" s="233" t="s">
        <v>463</v>
      </c>
      <c r="AA57" s="233"/>
      <c r="AB57" s="168">
        <v>0</v>
      </c>
      <c r="AC57" s="168">
        <v>0</v>
      </c>
    </row>
    <row r="58" spans="1:29" ht="36.75" customHeight="1" x14ac:dyDescent="0.25">
      <c r="A58" s="153" t="s">
        <v>492</v>
      </c>
      <c r="B58" s="154" t="s">
        <v>484</v>
      </c>
      <c r="C58" s="168">
        <v>16</v>
      </c>
      <c r="D58" s="303">
        <v>16</v>
      </c>
      <c r="E58" s="168"/>
      <c r="F58" s="168"/>
      <c r="G58" s="168">
        <v>0</v>
      </c>
      <c r="H58" s="168">
        <v>16</v>
      </c>
      <c r="I58" s="168"/>
      <c r="J58" s="168">
        <v>16</v>
      </c>
      <c r="K58" s="168"/>
      <c r="L58" s="168">
        <v>0</v>
      </c>
      <c r="M58" s="168"/>
      <c r="N58" s="168">
        <v>0</v>
      </c>
      <c r="O58" s="168"/>
      <c r="P58" s="168">
        <v>0</v>
      </c>
      <c r="Q58" s="168"/>
      <c r="R58" s="168">
        <v>0</v>
      </c>
      <c r="S58" s="168"/>
      <c r="T58" s="168">
        <v>0</v>
      </c>
      <c r="U58" s="168"/>
      <c r="V58" s="168">
        <v>0</v>
      </c>
      <c r="W58" s="168"/>
      <c r="X58" s="233">
        <v>0</v>
      </c>
      <c r="Y58" s="233"/>
      <c r="Z58" s="233" t="s">
        <v>463</v>
      </c>
      <c r="AA58" s="233"/>
      <c r="AB58" s="168">
        <v>16</v>
      </c>
      <c r="AC58" s="168">
        <v>16</v>
      </c>
    </row>
    <row r="59" spans="1:29" x14ac:dyDescent="0.25">
      <c r="A59" s="153" t="s">
        <v>493</v>
      </c>
      <c r="B59" s="154" t="s">
        <v>486</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233">
        <v>0</v>
      </c>
      <c r="Y59" s="233"/>
      <c r="Z59" s="233" t="s">
        <v>463</v>
      </c>
      <c r="AA59" s="233"/>
      <c r="AB59" s="168">
        <v>0</v>
      </c>
      <c r="AC59" s="168">
        <v>0</v>
      </c>
    </row>
    <row r="60" spans="1:29" x14ac:dyDescent="0.25">
      <c r="A60" s="153" t="s">
        <v>494</v>
      </c>
      <c r="B60" s="154" t="s">
        <v>488</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233">
        <v>0</v>
      </c>
      <c r="Y60" s="233"/>
      <c r="Z60" s="233" t="s">
        <v>463</v>
      </c>
      <c r="AA60" s="233"/>
      <c r="AB60" s="168">
        <v>0</v>
      </c>
      <c r="AC60" s="168">
        <v>0</v>
      </c>
    </row>
    <row r="61" spans="1:29" ht="31.5" x14ac:dyDescent="0.25">
      <c r="A61" s="151" t="s">
        <v>58</v>
      </c>
      <c r="B61" s="152" t="s">
        <v>147</v>
      </c>
      <c r="C61" s="168"/>
      <c r="D61" s="168"/>
      <c r="E61" s="168"/>
      <c r="F61" s="168"/>
      <c r="G61" s="168"/>
      <c r="H61" s="168"/>
      <c r="I61" s="168"/>
      <c r="J61" s="168"/>
      <c r="K61" s="168"/>
      <c r="L61" s="168"/>
      <c r="M61" s="168"/>
      <c r="N61" s="168"/>
      <c r="O61" s="168"/>
      <c r="P61" s="168"/>
      <c r="Q61" s="168"/>
      <c r="R61" s="168"/>
      <c r="S61" s="168"/>
      <c r="T61" s="168"/>
      <c r="U61" s="168"/>
      <c r="V61" s="168"/>
      <c r="W61" s="168"/>
      <c r="X61" s="233"/>
      <c r="Y61" s="233"/>
      <c r="Z61" s="233"/>
      <c r="AA61" s="233"/>
      <c r="AB61" s="168"/>
      <c r="AC61" s="168"/>
    </row>
    <row r="62" spans="1:29" x14ac:dyDescent="0.25">
      <c r="A62" s="153" t="s">
        <v>146</v>
      </c>
      <c r="B62" s="154" t="s">
        <v>145</v>
      </c>
      <c r="C62" s="168">
        <v>103.99361626999999</v>
      </c>
      <c r="D62" s="168">
        <v>98.773279219999992</v>
      </c>
      <c r="E62" s="168"/>
      <c r="F62" s="168"/>
      <c r="G62" s="168">
        <v>0</v>
      </c>
      <c r="H62" s="168">
        <v>103.99361626999999</v>
      </c>
      <c r="I62" s="168"/>
      <c r="J62" s="168">
        <v>98.773279220000006</v>
      </c>
      <c r="K62" s="168"/>
      <c r="L62" s="168">
        <v>0</v>
      </c>
      <c r="M62" s="168"/>
      <c r="N62" s="168">
        <v>0</v>
      </c>
      <c r="O62" s="168"/>
      <c r="P62" s="168">
        <v>0</v>
      </c>
      <c r="Q62" s="168"/>
      <c r="R62" s="168">
        <v>0</v>
      </c>
      <c r="S62" s="168"/>
      <c r="T62" s="168">
        <v>0</v>
      </c>
      <c r="U62" s="168"/>
      <c r="V62" s="168">
        <v>0</v>
      </c>
      <c r="W62" s="168"/>
      <c r="X62" s="233">
        <v>0</v>
      </c>
      <c r="Y62" s="233"/>
      <c r="Z62" s="233" t="s">
        <v>463</v>
      </c>
      <c r="AA62" s="233"/>
      <c r="AB62" s="168">
        <v>103.99361626999999</v>
      </c>
      <c r="AC62" s="168">
        <v>98.773279220000006</v>
      </c>
    </row>
    <row r="63" spans="1:29" x14ac:dyDescent="0.25">
      <c r="A63" s="153" t="s">
        <v>144</v>
      </c>
      <c r="B63" s="154" t="s">
        <v>138</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233">
        <v>0</v>
      </c>
      <c r="Y63" s="233"/>
      <c r="Z63" s="233" t="s">
        <v>463</v>
      </c>
      <c r="AA63" s="233"/>
      <c r="AB63" s="168">
        <v>0</v>
      </c>
      <c r="AC63" s="168">
        <v>0</v>
      </c>
    </row>
    <row r="64" spans="1:29" x14ac:dyDescent="0.25">
      <c r="A64" s="153" t="s">
        <v>143</v>
      </c>
      <c r="B64" s="156" t="s">
        <v>137</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233">
        <v>0</v>
      </c>
      <c r="Y64" s="233"/>
      <c r="Z64" s="233" t="s">
        <v>463</v>
      </c>
      <c r="AA64" s="233"/>
      <c r="AB64" s="168">
        <v>0</v>
      </c>
      <c r="AC64" s="168">
        <v>0</v>
      </c>
    </row>
    <row r="65" spans="1:29" x14ac:dyDescent="0.25">
      <c r="A65" s="153" t="s">
        <v>142</v>
      </c>
      <c r="B65" s="156" t="s">
        <v>136</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233">
        <v>0</v>
      </c>
      <c r="Y65" s="233"/>
      <c r="Z65" s="233" t="s">
        <v>463</v>
      </c>
      <c r="AA65" s="233"/>
      <c r="AB65" s="168">
        <v>0</v>
      </c>
      <c r="AC65" s="168">
        <v>0</v>
      </c>
    </row>
    <row r="66" spans="1:29" ht="16.5" customHeight="1" x14ac:dyDescent="0.25">
      <c r="A66" s="153" t="s">
        <v>141</v>
      </c>
      <c r="B66" s="156" t="s">
        <v>135</v>
      </c>
      <c r="C66" s="168">
        <f>SUM(C51:C53)</f>
        <v>1.7650000000000001</v>
      </c>
      <c r="D66" s="168">
        <f>SUM(D51:D53)</f>
        <v>2.5261900000000002</v>
      </c>
      <c r="E66" s="168"/>
      <c r="F66" s="168"/>
      <c r="G66" s="168">
        <v>0</v>
      </c>
      <c r="H66" s="168">
        <v>1.7650000000000001</v>
      </c>
      <c r="I66" s="168"/>
      <c r="J66" s="168">
        <v>2.5261900000000002</v>
      </c>
      <c r="K66" s="168"/>
      <c r="L66" s="168">
        <v>0</v>
      </c>
      <c r="M66" s="168"/>
      <c r="N66" s="168">
        <v>0</v>
      </c>
      <c r="O66" s="168"/>
      <c r="P66" s="168">
        <v>0</v>
      </c>
      <c r="Q66" s="168"/>
      <c r="R66" s="168">
        <v>0</v>
      </c>
      <c r="S66" s="168"/>
      <c r="T66" s="168">
        <v>0</v>
      </c>
      <c r="U66" s="168"/>
      <c r="V66" s="168">
        <v>0</v>
      </c>
      <c r="W66" s="168"/>
      <c r="X66" s="233">
        <v>0</v>
      </c>
      <c r="Y66" s="233"/>
      <c r="Z66" s="233" t="s">
        <v>463</v>
      </c>
      <c r="AA66" s="233"/>
      <c r="AB66" s="168">
        <v>1.7650000000000001</v>
      </c>
      <c r="AC66" s="168">
        <v>2.5261900000000002</v>
      </c>
    </row>
    <row r="67" spans="1:29" x14ac:dyDescent="0.25">
      <c r="A67" s="153" t="s">
        <v>140</v>
      </c>
      <c r="B67" s="156" t="s">
        <v>478</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233">
        <v>0</v>
      </c>
      <c r="Y67" s="233"/>
      <c r="Z67" s="233" t="s">
        <v>463</v>
      </c>
      <c r="AA67" s="233"/>
      <c r="AB67" s="168">
        <v>0</v>
      </c>
      <c r="AC67" s="168">
        <v>0</v>
      </c>
    </row>
    <row r="68" spans="1:29" ht="18.75" customHeight="1" x14ac:dyDescent="0.25">
      <c r="A68" s="153" t="s">
        <v>495</v>
      </c>
      <c r="B68" s="156" t="s">
        <v>479</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233">
        <v>0</v>
      </c>
      <c r="Y68" s="233"/>
      <c r="Z68" s="233" t="s">
        <v>463</v>
      </c>
      <c r="AA68" s="233"/>
      <c r="AB68" s="168">
        <v>0</v>
      </c>
      <c r="AC68" s="168">
        <v>0</v>
      </c>
    </row>
    <row r="69" spans="1:29" x14ac:dyDescent="0.25">
      <c r="A69" s="153" t="s">
        <v>496</v>
      </c>
      <c r="B69" s="156" t="s">
        <v>480</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233">
        <v>0</v>
      </c>
      <c r="Y69" s="233"/>
      <c r="Z69" s="233" t="s">
        <v>463</v>
      </c>
      <c r="AA69" s="233"/>
      <c r="AB69" s="168">
        <v>0</v>
      </c>
      <c r="AC69" s="168">
        <v>0</v>
      </c>
    </row>
    <row r="70" spans="1:29" ht="20.25" customHeight="1" x14ac:dyDescent="0.25">
      <c r="A70" s="153" t="s">
        <v>497</v>
      </c>
      <c r="B70" s="156" t="s">
        <v>482</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233">
        <v>0</v>
      </c>
      <c r="Y70" s="233"/>
      <c r="Z70" s="233" t="s">
        <v>463</v>
      </c>
      <c r="AA70" s="233"/>
      <c r="AB70" s="168">
        <v>0</v>
      </c>
      <c r="AC70" s="168">
        <v>0</v>
      </c>
    </row>
    <row r="71" spans="1:29" x14ac:dyDescent="0.25">
      <c r="A71" s="153" t="s">
        <v>498</v>
      </c>
      <c r="B71" s="156" t="s">
        <v>484</v>
      </c>
      <c r="C71" s="303">
        <v>16</v>
      </c>
      <c r="D71" s="303">
        <f>D58</f>
        <v>16</v>
      </c>
      <c r="E71" s="168"/>
      <c r="F71" s="168"/>
      <c r="G71" s="168">
        <v>0</v>
      </c>
      <c r="H71" s="303">
        <v>16</v>
      </c>
      <c r="I71" s="168"/>
      <c r="J71" s="303">
        <v>16</v>
      </c>
      <c r="K71" s="168"/>
      <c r="L71" s="168">
        <v>0</v>
      </c>
      <c r="M71" s="168"/>
      <c r="N71" s="168">
        <v>0</v>
      </c>
      <c r="O71" s="168"/>
      <c r="P71" s="168">
        <v>0</v>
      </c>
      <c r="Q71" s="168"/>
      <c r="R71" s="168">
        <v>0</v>
      </c>
      <c r="S71" s="168"/>
      <c r="T71" s="168">
        <v>0</v>
      </c>
      <c r="U71" s="168"/>
      <c r="V71" s="168">
        <v>0</v>
      </c>
      <c r="W71" s="168"/>
      <c r="X71" s="233">
        <v>0</v>
      </c>
      <c r="Y71" s="233"/>
      <c r="Z71" s="233" t="s">
        <v>463</v>
      </c>
      <c r="AA71" s="233"/>
      <c r="AB71" s="168">
        <v>16</v>
      </c>
      <c r="AC71" s="168">
        <v>16</v>
      </c>
    </row>
    <row r="72" spans="1:29" ht="19.5" customHeight="1" x14ac:dyDescent="0.25">
      <c r="A72" s="153" t="s">
        <v>499</v>
      </c>
      <c r="B72" s="156" t="s">
        <v>486</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233">
        <v>0</v>
      </c>
      <c r="Y72" s="233"/>
      <c r="Z72" s="233" t="s">
        <v>463</v>
      </c>
      <c r="AA72" s="233"/>
      <c r="AB72" s="168">
        <v>0</v>
      </c>
      <c r="AC72" s="168">
        <v>0</v>
      </c>
    </row>
    <row r="73" spans="1:29" ht="24.75" customHeight="1" x14ac:dyDescent="0.25">
      <c r="A73" s="153" t="s">
        <v>500</v>
      </c>
      <c r="B73" s="156" t="s">
        <v>488</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233">
        <v>0</v>
      </c>
      <c r="Y73" s="233"/>
      <c r="Z73" s="233" t="s">
        <v>463</v>
      </c>
      <c r="AA73" s="233"/>
      <c r="AB73" s="168">
        <v>0</v>
      </c>
      <c r="AC73" s="168">
        <v>0</v>
      </c>
    </row>
    <row r="74" spans="1:29" ht="51.75" customHeight="1" x14ac:dyDescent="0.25">
      <c r="A74" s="151" t="s">
        <v>57</v>
      </c>
      <c r="B74" s="157" t="s">
        <v>232</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233">
        <v>0</v>
      </c>
      <c r="Y74" s="233"/>
      <c r="Z74" s="233" t="s">
        <v>463</v>
      </c>
      <c r="AA74" s="233"/>
      <c r="AB74" s="168">
        <v>0</v>
      </c>
      <c r="AC74" s="168">
        <v>0</v>
      </c>
    </row>
    <row r="75" spans="1:29" ht="21.75" customHeight="1" x14ac:dyDescent="0.25">
      <c r="A75" s="151" t="s">
        <v>55</v>
      </c>
      <c r="B75" s="152" t="s">
        <v>139</v>
      </c>
      <c r="C75" s="168"/>
      <c r="D75" s="168"/>
      <c r="E75" s="168"/>
      <c r="F75" s="168"/>
      <c r="G75" s="168"/>
      <c r="H75" s="168"/>
      <c r="I75" s="168"/>
      <c r="J75" s="168"/>
      <c r="K75" s="168"/>
      <c r="L75" s="168"/>
      <c r="M75" s="168"/>
      <c r="N75" s="168"/>
      <c r="O75" s="168"/>
      <c r="P75" s="168"/>
      <c r="Q75" s="168"/>
      <c r="R75" s="168"/>
      <c r="S75" s="168"/>
      <c r="T75" s="168"/>
      <c r="U75" s="168"/>
      <c r="V75" s="168"/>
      <c r="W75" s="168"/>
      <c r="X75" s="233"/>
      <c r="Y75" s="233"/>
      <c r="Z75" s="233"/>
      <c r="AA75" s="233"/>
      <c r="AB75" s="168"/>
      <c r="AC75" s="168"/>
    </row>
    <row r="76" spans="1:29" ht="23.25" customHeight="1" x14ac:dyDescent="0.25">
      <c r="A76" s="153" t="s">
        <v>227</v>
      </c>
      <c r="B76" s="156" t="s">
        <v>477</v>
      </c>
      <c r="C76" s="168"/>
      <c r="D76" s="168"/>
      <c r="E76" s="168"/>
      <c r="F76" s="168"/>
      <c r="G76" s="168">
        <v>0</v>
      </c>
      <c r="H76" s="168">
        <v>0</v>
      </c>
      <c r="I76" s="168"/>
      <c r="J76" s="168">
        <v>0</v>
      </c>
      <c r="K76" s="168"/>
      <c r="L76" s="168">
        <v>0</v>
      </c>
      <c r="M76" s="168"/>
      <c r="N76" s="168">
        <v>0</v>
      </c>
      <c r="O76" s="168"/>
      <c r="P76" s="168">
        <v>0</v>
      </c>
      <c r="Q76" s="168"/>
      <c r="R76" s="168">
        <v>0</v>
      </c>
      <c r="S76" s="168"/>
      <c r="T76" s="168">
        <v>0</v>
      </c>
      <c r="U76" s="168"/>
      <c r="V76" s="168">
        <v>0</v>
      </c>
      <c r="W76" s="168"/>
      <c r="X76" s="233">
        <v>0</v>
      </c>
      <c r="Y76" s="233"/>
      <c r="Z76" s="233" t="s">
        <v>463</v>
      </c>
      <c r="AA76" s="233"/>
      <c r="AB76" s="168">
        <v>0</v>
      </c>
      <c r="AC76" s="168">
        <v>0</v>
      </c>
    </row>
    <row r="77" spans="1:29" ht="18.75" customHeight="1" x14ac:dyDescent="0.25">
      <c r="A77" s="153" t="s">
        <v>228</v>
      </c>
      <c r="B77" s="156" t="s">
        <v>475</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233">
        <v>0</v>
      </c>
      <c r="Y77" s="233"/>
      <c r="Z77" s="233" t="s">
        <v>463</v>
      </c>
      <c r="AA77" s="233"/>
      <c r="AB77" s="168">
        <v>0</v>
      </c>
      <c r="AC77" s="168">
        <v>0</v>
      </c>
    </row>
    <row r="78" spans="1:29" x14ac:dyDescent="0.25">
      <c r="A78" s="153" t="s">
        <v>229</v>
      </c>
      <c r="B78" s="154" t="s">
        <v>155</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233">
        <v>0</v>
      </c>
      <c r="Y78" s="233"/>
      <c r="Z78" s="233" t="s">
        <v>463</v>
      </c>
      <c r="AA78" s="233"/>
      <c r="AB78" s="168">
        <v>0</v>
      </c>
      <c r="AC78" s="168">
        <v>0</v>
      </c>
    </row>
    <row r="79" spans="1:29" x14ac:dyDescent="0.25">
      <c r="A79" s="153" t="s">
        <v>230</v>
      </c>
      <c r="B79" s="154" t="s">
        <v>501</v>
      </c>
      <c r="C79" s="168">
        <v>1.7650000000000001</v>
      </c>
      <c r="D79" s="168">
        <v>2.5070000000000001</v>
      </c>
      <c r="E79" s="171"/>
      <c r="F79" s="171"/>
      <c r="G79" s="169">
        <v>0</v>
      </c>
      <c r="H79" s="168">
        <v>1.7650000000000001</v>
      </c>
      <c r="I79" s="170"/>
      <c r="J79" s="168">
        <v>2.5069999999999997</v>
      </c>
      <c r="K79" s="170"/>
      <c r="L79" s="168">
        <v>0</v>
      </c>
      <c r="M79" s="170"/>
      <c r="N79" s="168">
        <v>0</v>
      </c>
      <c r="O79" s="170"/>
      <c r="P79" s="168">
        <v>0</v>
      </c>
      <c r="Q79" s="170"/>
      <c r="R79" s="168">
        <v>0</v>
      </c>
      <c r="S79" s="170"/>
      <c r="T79" s="168">
        <v>0</v>
      </c>
      <c r="U79" s="170"/>
      <c r="V79" s="168">
        <v>0</v>
      </c>
      <c r="W79" s="170"/>
      <c r="X79" s="234">
        <v>0</v>
      </c>
      <c r="Y79" s="234"/>
      <c r="Z79" s="234" t="s">
        <v>463</v>
      </c>
      <c r="AA79" s="234"/>
      <c r="AB79" s="168">
        <v>1.7650000000000001</v>
      </c>
      <c r="AC79" s="168">
        <v>2.5069999999999997</v>
      </c>
    </row>
    <row r="80" spans="1:29" x14ac:dyDescent="0.25">
      <c r="A80" s="153" t="s">
        <v>231</v>
      </c>
      <c r="B80" s="154" t="s">
        <v>478</v>
      </c>
      <c r="C80" s="168"/>
      <c r="D80" s="168"/>
      <c r="E80" s="171"/>
      <c r="F80" s="171"/>
      <c r="G80" s="169">
        <v>0</v>
      </c>
      <c r="H80" s="168">
        <v>0</v>
      </c>
      <c r="I80" s="170"/>
      <c r="J80" s="168">
        <v>0</v>
      </c>
      <c r="K80" s="170"/>
      <c r="L80" s="168">
        <v>0</v>
      </c>
      <c r="M80" s="170"/>
      <c r="N80" s="168">
        <v>0</v>
      </c>
      <c r="O80" s="170"/>
      <c r="P80" s="168">
        <v>0</v>
      </c>
      <c r="Q80" s="170"/>
      <c r="R80" s="168">
        <v>0</v>
      </c>
      <c r="S80" s="170"/>
      <c r="T80" s="168">
        <v>0</v>
      </c>
      <c r="U80" s="170"/>
      <c r="V80" s="168">
        <v>0</v>
      </c>
      <c r="W80" s="170"/>
      <c r="X80" s="234">
        <v>0</v>
      </c>
      <c r="Y80" s="234"/>
      <c r="Z80" s="234" t="s">
        <v>463</v>
      </c>
      <c r="AA80" s="234"/>
      <c r="AB80" s="168">
        <v>0</v>
      </c>
      <c r="AC80" s="168">
        <v>0</v>
      </c>
    </row>
    <row r="81" spans="1:29" x14ac:dyDescent="0.25">
      <c r="A81" s="153" t="s">
        <v>502</v>
      </c>
      <c r="B81" s="154" t="s">
        <v>479</v>
      </c>
      <c r="C81" s="168"/>
      <c r="D81" s="168"/>
      <c r="E81" s="171"/>
      <c r="F81" s="171"/>
      <c r="G81" s="169">
        <v>0</v>
      </c>
      <c r="H81" s="168">
        <v>0</v>
      </c>
      <c r="I81" s="170"/>
      <c r="J81" s="168">
        <v>0</v>
      </c>
      <c r="K81" s="170"/>
      <c r="L81" s="168">
        <v>0</v>
      </c>
      <c r="M81" s="170"/>
      <c r="N81" s="168">
        <v>0</v>
      </c>
      <c r="O81" s="170"/>
      <c r="P81" s="168">
        <v>0</v>
      </c>
      <c r="Q81" s="170"/>
      <c r="R81" s="168">
        <v>0</v>
      </c>
      <c r="S81" s="170"/>
      <c r="T81" s="168">
        <v>0</v>
      </c>
      <c r="U81" s="170"/>
      <c r="V81" s="168">
        <v>0</v>
      </c>
      <c r="W81" s="170"/>
      <c r="X81" s="234">
        <v>0</v>
      </c>
      <c r="Y81" s="234"/>
      <c r="Z81" s="234" t="s">
        <v>463</v>
      </c>
      <c r="AA81" s="234"/>
      <c r="AB81" s="168">
        <v>0</v>
      </c>
      <c r="AC81" s="168">
        <v>0</v>
      </c>
    </row>
    <row r="82" spans="1:29" x14ac:dyDescent="0.25">
      <c r="A82" s="153" t="s">
        <v>503</v>
      </c>
      <c r="B82" s="154" t="s">
        <v>480</v>
      </c>
      <c r="C82" s="169"/>
      <c r="D82" s="169"/>
      <c r="E82" s="171"/>
      <c r="F82" s="171"/>
      <c r="G82" s="169">
        <v>0</v>
      </c>
      <c r="H82" s="168">
        <v>0</v>
      </c>
      <c r="I82" s="170"/>
      <c r="J82" s="169">
        <v>0</v>
      </c>
      <c r="K82" s="170"/>
      <c r="L82" s="168">
        <v>0</v>
      </c>
      <c r="M82" s="170"/>
      <c r="N82" s="168">
        <v>0</v>
      </c>
      <c r="O82" s="170"/>
      <c r="P82" s="168">
        <v>0</v>
      </c>
      <c r="Q82" s="170"/>
      <c r="R82" s="168">
        <v>0</v>
      </c>
      <c r="S82" s="170"/>
      <c r="T82" s="168">
        <v>0</v>
      </c>
      <c r="U82" s="170"/>
      <c r="V82" s="168">
        <v>0</v>
      </c>
      <c r="W82" s="170"/>
      <c r="X82" s="234">
        <v>0</v>
      </c>
      <c r="Y82" s="234"/>
      <c r="Z82" s="234" t="s">
        <v>463</v>
      </c>
      <c r="AA82" s="234"/>
      <c r="AB82" s="168">
        <v>0</v>
      </c>
      <c r="AC82" s="168">
        <v>0</v>
      </c>
    </row>
    <row r="83" spans="1:29" x14ac:dyDescent="0.25">
      <c r="A83" s="153" t="s">
        <v>504</v>
      </c>
      <c r="B83" s="154" t="s">
        <v>482</v>
      </c>
      <c r="C83" s="169"/>
      <c r="D83" s="169"/>
      <c r="E83" s="171"/>
      <c r="F83" s="171"/>
      <c r="G83" s="169">
        <v>0</v>
      </c>
      <c r="H83" s="168">
        <v>0</v>
      </c>
      <c r="I83" s="170"/>
      <c r="J83" s="169">
        <v>0</v>
      </c>
      <c r="K83" s="170"/>
      <c r="L83" s="168">
        <v>0</v>
      </c>
      <c r="M83" s="170"/>
      <c r="N83" s="168">
        <v>0</v>
      </c>
      <c r="O83" s="170"/>
      <c r="P83" s="168">
        <v>0</v>
      </c>
      <c r="Q83" s="170"/>
      <c r="R83" s="168">
        <v>0</v>
      </c>
      <c r="S83" s="170"/>
      <c r="T83" s="168">
        <v>0</v>
      </c>
      <c r="U83" s="170"/>
      <c r="V83" s="168">
        <v>0</v>
      </c>
      <c r="W83" s="170"/>
      <c r="X83" s="234">
        <v>0</v>
      </c>
      <c r="Y83" s="234"/>
      <c r="Z83" s="234" t="s">
        <v>463</v>
      </c>
      <c r="AA83" s="234"/>
      <c r="AB83" s="168">
        <v>0</v>
      </c>
      <c r="AC83" s="168">
        <v>0</v>
      </c>
    </row>
    <row r="84" spans="1:29" x14ac:dyDescent="0.25">
      <c r="A84" s="153" t="s">
        <v>505</v>
      </c>
      <c r="B84" s="154" t="s">
        <v>484</v>
      </c>
      <c r="C84" s="169"/>
      <c r="D84" s="170"/>
      <c r="E84" s="171"/>
      <c r="F84" s="171"/>
      <c r="G84" s="169">
        <v>0</v>
      </c>
      <c r="H84" s="168">
        <v>0</v>
      </c>
      <c r="I84" s="170"/>
      <c r="J84" s="170">
        <v>1</v>
      </c>
      <c r="K84" s="170"/>
      <c r="L84" s="168">
        <v>0</v>
      </c>
      <c r="M84" s="170"/>
      <c r="N84" s="168">
        <v>0</v>
      </c>
      <c r="O84" s="170"/>
      <c r="P84" s="168">
        <v>0</v>
      </c>
      <c r="Q84" s="170"/>
      <c r="R84" s="168">
        <v>0</v>
      </c>
      <c r="S84" s="170"/>
      <c r="T84" s="168">
        <v>0</v>
      </c>
      <c r="U84" s="170"/>
      <c r="V84" s="168">
        <v>0</v>
      </c>
      <c r="W84" s="170"/>
      <c r="X84" s="234">
        <v>0</v>
      </c>
      <c r="Y84" s="234"/>
      <c r="Z84" s="234" t="s">
        <v>463</v>
      </c>
      <c r="AA84" s="234"/>
      <c r="AB84" s="168">
        <v>0</v>
      </c>
      <c r="AC84" s="168">
        <v>1</v>
      </c>
    </row>
    <row r="85" spans="1:29" x14ac:dyDescent="0.25">
      <c r="A85" s="153" t="s">
        <v>506</v>
      </c>
      <c r="B85" s="154" t="s">
        <v>486</v>
      </c>
      <c r="C85" s="169"/>
      <c r="D85" s="170"/>
      <c r="E85" s="171"/>
      <c r="F85" s="171"/>
      <c r="G85" s="169">
        <v>0</v>
      </c>
      <c r="H85" s="168">
        <v>0</v>
      </c>
      <c r="I85" s="170"/>
      <c r="J85" s="170">
        <v>0</v>
      </c>
      <c r="K85" s="170"/>
      <c r="L85" s="168">
        <v>0</v>
      </c>
      <c r="M85" s="170"/>
      <c r="N85" s="168">
        <v>0</v>
      </c>
      <c r="O85" s="170"/>
      <c r="P85" s="168">
        <v>0</v>
      </c>
      <c r="Q85" s="170"/>
      <c r="R85" s="168">
        <v>0</v>
      </c>
      <c r="S85" s="170"/>
      <c r="T85" s="168">
        <v>0</v>
      </c>
      <c r="U85" s="170"/>
      <c r="V85" s="168">
        <v>0</v>
      </c>
      <c r="W85" s="170"/>
      <c r="X85" s="234">
        <v>0</v>
      </c>
      <c r="Y85" s="234"/>
      <c r="Z85" s="234" t="s">
        <v>463</v>
      </c>
      <c r="AA85" s="234"/>
      <c r="AB85" s="168">
        <v>0</v>
      </c>
      <c r="AC85" s="168">
        <v>0</v>
      </c>
    </row>
    <row r="86" spans="1:29" x14ac:dyDescent="0.25">
      <c r="A86" s="153" t="s">
        <v>507</v>
      </c>
      <c r="B86" s="154" t="s">
        <v>488</v>
      </c>
      <c r="C86" s="172"/>
      <c r="D86" s="170"/>
      <c r="E86" s="171"/>
      <c r="F86" s="171"/>
      <c r="G86" s="172">
        <v>0</v>
      </c>
      <c r="H86" s="168">
        <v>0</v>
      </c>
      <c r="I86" s="170"/>
      <c r="J86" s="170">
        <v>0</v>
      </c>
      <c r="K86" s="170"/>
      <c r="L86" s="168">
        <v>0</v>
      </c>
      <c r="M86" s="170"/>
      <c r="N86" s="168">
        <v>0</v>
      </c>
      <c r="O86" s="170"/>
      <c r="P86" s="168">
        <v>0</v>
      </c>
      <c r="Q86" s="170"/>
      <c r="R86" s="168">
        <v>0</v>
      </c>
      <c r="S86" s="170"/>
      <c r="T86" s="168">
        <v>0</v>
      </c>
      <c r="U86" s="170"/>
      <c r="V86" s="168">
        <v>0</v>
      </c>
      <c r="W86" s="170"/>
      <c r="X86" s="234">
        <v>0</v>
      </c>
      <c r="Y86" s="234"/>
      <c r="Z86" s="234" t="s">
        <v>463</v>
      </c>
      <c r="AA86" s="234"/>
      <c r="AB86" s="168">
        <v>0</v>
      </c>
      <c r="AC86" s="168">
        <v>0</v>
      </c>
    </row>
  </sheetData>
  <mergeCells count="31">
    <mergeCell ref="R21:S21"/>
    <mergeCell ref="T20:W20"/>
    <mergeCell ref="T21:U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0" zoomScale="70" zoomScaleSheetLayoutView="70" workbookViewId="0">
      <selection activeCell="A26" sqref="A26:AV28"/>
    </sheetView>
  </sheetViews>
  <sheetFormatPr defaultColWidth="9.140625" defaultRowHeight="15" x14ac:dyDescent="0.25"/>
  <cols>
    <col min="1" max="1" width="19.85546875" style="19" customWidth="1"/>
    <col min="2" max="2" width="26.5703125" style="19" customWidth="1"/>
    <col min="3" max="3" width="18.85546875" style="19" customWidth="1"/>
    <col min="4" max="4" width="15.140625" style="19" customWidth="1"/>
    <col min="5" max="12" width="7.7109375" style="19" customWidth="1"/>
    <col min="13" max="13" width="10.7109375" style="19" customWidth="1"/>
    <col min="14" max="14" width="119.85546875" style="19" customWidth="1"/>
    <col min="15" max="15" width="21.28515625" style="19" customWidth="1"/>
    <col min="16" max="16" width="19" style="19" customWidth="1"/>
    <col min="17" max="17" width="22" style="19" customWidth="1"/>
    <col min="18" max="18" width="17" style="19" customWidth="1"/>
    <col min="19" max="19" width="9.7109375" style="19" customWidth="1"/>
    <col min="20" max="20" width="15" style="19" customWidth="1"/>
    <col min="21" max="21" width="11.42578125" style="19" customWidth="1"/>
    <col min="22" max="22" width="12.7109375" style="19" customWidth="1"/>
    <col min="23" max="23" width="26.7109375" style="19" customWidth="1"/>
    <col min="24" max="24" width="15.7109375" style="19" customWidth="1"/>
    <col min="25" max="25" width="16.28515625" style="19" customWidth="1"/>
    <col min="26" max="26" width="7.7109375" style="19" customWidth="1"/>
    <col min="27" max="27" width="10.7109375" style="19" customWidth="1"/>
    <col min="28" max="28" width="17.5703125" style="19" customWidth="1"/>
    <col min="29" max="29" width="27.5703125" style="19" customWidth="1"/>
    <col min="30" max="30" width="12" style="19" customWidth="1"/>
    <col min="31" max="31" width="21.140625" style="19" customWidth="1"/>
    <col min="32" max="32" width="12.42578125" style="19" customWidth="1"/>
    <col min="33" max="33" width="16.42578125" style="19" customWidth="1"/>
    <col min="34" max="34" width="10.85546875" style="19" customWidth="1"/>
    <col min="35" max="35" width="11.5703125" style="19" customWidth="1"/>
    <col min="36" max="36" width="14.5703125" style="19" customWidth="1"/>
    <col min="37" max="37" width="22" style="19" customWidth="1"/>
    <col min="38" max="38" width="17.7109375" style="19" customWidth="1"/>
    <col min="39" max="39" width="17.140625" style="19" customWidth="1"/>
    <col min="40" max="40" width="10.85546875" style="19" customWidth="1"/>
    <col min="41" max="41" width="18.140625" style="19" customWidth="1"/>
    <col min="42" max="42" width="12.42578125" style="19" customWidth="1"/>
    <col min="43" max="43" width="12" style="19" customWidth="1"/>
    <col min="44" max="44" width="14.140625" style="19" customWidth="1"/>
    <col min="45" max="45" width="13.28515625" style="19" customWidth="1"/>
    <col min="46" max="46" width="19.42578125" style="19" customWidth="1"/>
    <col min="47" max="47" width="10.7109375" style="19" customWidth="1"/>
    <col min="48" max="48" width="59.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8" t="str">
        <f>'1. паспорт местоположение'!A12:C12</f>
        <v>N_TP1200.VL.0044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53.25" customHeight="1" x14ac:dyDescent="0.25">
      <c r="A15"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500" t="s">
        <v>437</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22" customFormat="1" ht="58.5" customHeight="1" x14ac:dyDescent="0.25">
      <c r="A22" s="501" t="s">
        <v>51</v>
      </c>
      <c r="B22" s="504" t="s">
        <v>23</v>
      </c>
      <c r="C22" s="501" t="s">
        <v>50</v>
      </c>
      <c r="D22" s="501" t="s">
        <v>49</v>
      </c>
      <c r="E22" s="507" t="s">
        <v>448</v>
      </c>
      <c r="F22" s="508"/>
      <c r="G22" s="508"/>
      <c r="H22" s="508"/>
      <c r="I22" s="508"/>
      <c r="J22" s="508"/>
      <c r="K22" s="508"/>
      <c r="L22" s="509"/>
      <c r="M22" s="501" t="s">
        <v>48</v>
      </c>
      <c r="N22" s="501" t="s">
        <v>47</v>
      </c>
      <c r="O22" s="501" t="s">
        <v>46</v>
      </c>
      <c r="P22" s="510" t="s">
        <v>240</v>
      </c>
      <c r="Q22" s="510" t="s">
        <v>45</v>
      </c>
      <c r="R22" s="510" t="s">
        <v>44</v>
      </c>
      <c r="S22" s="510" t="s">
        <v>43</v>
      </c>
      <c r="T22" s="510"/>
      <c r="U22" s="511" t="s">
        <v>42</v>
      </c>
      <c r="V22" s="511" t="s">
        <v>41</v>
      </c>
      <c r="W22" s="510" t="s">
        <v>40</v>
      </c>
      <c r="X22" s="510" t="s">
        <v>39</v>
      </c>
      <c r="Y22" s="510" t="s">
        <v>38</v>
      </c>
      <c r="Z22" s="524" t="s">
        <v>37</v>
      </c>
      <c r="AA22" s="510" t="s">
        <v>36</v>
      </c>
      <c r="AB22" s="510" t="s">
        <v>35</v>
      </c>
      <c r="AC22" s="510" t="s">
        <v>34</v>
      </c>
      <c r="AD22" s="510" t="s">
        <v>33</v>
      </c>
      <c r="AE22" s="510" t="s">
        <v>32</v>
      </c>
      <c r="AF22" s="510" t="s">
        <v>31</v>
      </c>
      <c r="AG22" s="510"/>
      <c r="AH22" s="510"/>
      <c r="AI22" s="510"/>
      <c r="AJ22" s="510"/>
      <c r="AK22" s="510"/>
      <c r="AL22" s="510" t="s">
        <v>30</v>
      </c>
      <c r="AM22" s="510"/>
      <c r="AN22" s="510"/>
      <c r="AO22" s="510"/>
      <c r="AP22" s="510" t="s">
        <v>29</v>
      </c>
      <c r="AQ22" s="510"/>
      <c r="AR22" s="510" t="s">
        <v>28</v>
      </c>
      <c r="AS22" s="510" t="s">
        <v>27</v>
      </c>
      <c r="AT22" s="510" t="s">
        <v>26</v>
      </c>
      <c r="AU22" s="510" t="s">
        <v>25</v>
      </c>
      <c r="AV22" s="514" t="s">
        <v>24</v>
      </c>
    </row>
    <row r="23" spans="1:48" s="22" customFormat="1" ht="64.5" customHeight="1" x14ac:dyDescent="0.25">
      <c r="A23" s="502"/>
      <c r="B23" s="505"/>
      <c r="C23" s="502"/>
      <c r="D23" s="502"/>
      <c r="E23" s="516" t="s">
        <v>22</v>
      </c>
      <c r="F23" s="518" t="s">
        <v>138</v>
      </c>
      <c r="G23" s="518" t="s">
        <v>137</v>
      </c>
      <c r="H23" s="518" t="s">
        <v>136</v>
      </c>
      <c r="I23" s="522" t="s">
        <v>356</v>
      </c>
      <c r="J23" s="522" t="s">
        <v>357</v>
      </c>
      <c r="K23" s="522" t="s">
        <v>358</v>
      </c>
      <c r="L23" s="518" t="s">
        <v>79</v>
      </c>
      <c r="M23" s="502"/>
      <c r="N23" s="502"/>
      <c r="O23" s="502"/>
      <c r="P23" s="510"/>
      <c r="Q23" s="510"/>
      <c r="R23" s="510"/>
      <c r="S23" s="520" t="s">
        <v>1</v>
      </c>
      <c r="T23" s="520" t="s">
        <v>10</v>
      </c>
      <c r="U23" s="511"/>
      <c r="V23" s="511"/>
      <c r="W23" s="510"/>
      <c r="X23" s="510"/>
      <c r="Y23" s="510"/>
      <c r="Z23" s="510"/>
      <c r="AA23" s="510"/>
      <c r="AB23" s="510"/>
      <c r="AC23" s="510"/>
      <c r="AD23" s="510"/>
      <c r="AE23" s="510"/>
      <c r="AF23" s="510" t="s">
        <v>21</v>
      </c>
      <c r="AG23" s="510"/>
      <c r="AH23" s="510" t="s">
        <v>20</v>
      </c>
      <c r="AI23" s="510"/>
      <c r="AJ23" s="501" t="s">
        <v>19</v>
      </c>
      <c r="AK23" s="501" t="s">
        <v>18</v>
      </c>
      <c r="AL23" s="501" t="s">
        <v>17</v>
      </c>
      <c r="AM23" s="501" t="s">
        <v>16</v>
      </c>
      <c r="AN23" s="501" t="s">
        <v>15</v>
      </c>
      <c r="AO23" s="501" t="s">
        <v>14</v>
      </c>
      <c r="AP23" s="501" t="s">
        <v>13</v>
      </c>
      <c r="AQ23" s="512" t="s">
        <v>10</v>
      </c>
      <c r="AR23" s="510"/>
      <c r="AS23" s="510"/>
      <c r="AT23" s="510"/>
      <c r="AU23" s="510"/>
      <c r="AV23" s="515"/>
    </row>
    <row r="24" spans="1:48" s="22" customFormat="1" ht="96.75" customHeight="1" x14ac:dyDescent="0.25">
      <c r="A24" s="503"/>
      <c r="B24" s="506"/>
      <c r="C24" s="503"/>
      <c r="D24" s="503"/>
      <c r="E24" s="517"/>
      <c r="F24" s="519"/>
      <c r="G24" s="519"/>
      <c r="H24" s="519"/>
      <c r="I24" s="523"/>
      <c r="J24" s="523"/>
      <c r="K24" s="523"/>
      <c r="L24" s="519"/>
      <c r="M24" s="503"/>
      <c r="N24" s="503"/>
      <c r="O24" s="503"/>
      <c r="P24" s="510"/>
      <c r="Q24" s="510"/>
      <c r="R24" s="510"/>
      <c r="S24" s="521"/>
      <c r="T24" s="521"/>
      <c r="U24" s="511"/>
      <c r="V24" s="511"/>
      <c r="W24" s="510"/>
      <c r="X24" s="510"/>
      <c r="Y24" s="510"/>
      <c r="Z24" s="510"/>
      <c r="AA24" s="510"/>
      <c r="AB24" s="510"/>
      <c r="AC24" s="510"/>
      <c r="AD24" s="510"/>
      <c r="AE24" s="510"/>
      <c r="AF24" s="114" t="s">
        <v>12</v>
      </c>
      <c r="AG24" s="114" t="s">
        <v>11</v>
      </c>
      <c r="AH24" s="115" t="s">
        <v>1</v>
      </c>
      <c r="AI24" s="115" t="s">
        <v>10</v>
      </c>
      <c r="AJ24" s="503"/>
      <c r="AK24" s="503"/>
      <c r="AL24" s="503"/>
      <c r="AM24" s="503"/>
      <c r="AN24" s="503"/>
      <c r="AO24" s="503"/>
      <c r="AP24" s="503"/>
      <c r="AQ24" s="513"/>
      <c r="AR24" s="510"/>
      <c r="AS24" s="510"/>
      <c r="AT24" s="510"/>
      <c r="AU24" s="510"/>
      <c r="AV24" s="5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188" t="s">
        <v>538</v>
      </c>
      <c r="B26" s="189" t="s">
        <v>539</v>
      </c>
      <c r="C26" s="190" t="s">
        <v>540</v>
      </c>
      <c r="D26" s="191">
        <v>12.202400000000001</v>
      </c>
      <c r="E26" s="192" t="s">
        <v>305</v>
      </c>
      <c r="F26" s="192" t="s">
        <v>305</v>
      </c>
      <c r="G26" s="192" t="s">
        <v>305</v>
      </c>
      <c r="H26" s="192" t="s">
        <v>305</v>
      </c>
      <c r="I26" s="192">
        <v>1</v>
      </c>
      <c r="J26" s="192" t="s">
        <v>305</v>
      </c>
      <c r="K26" s="192" t="s">
        <v>305</v>
      </c>
      <c r="L26" s="192" t="s">
        <v>305</v>
      </c>
      <c r="M26" s="190" t="s">
        <v>541</v>
      </c>
      <c r="N26" s="193" t="s">
        <v>599</v>
      </c>
      <c r="O26" s="190" t="s">
        <v>588</v>
      </c>
      <c r="P26" s="194">
        <v>2649</v>
      </c>
      <c r="Q26" s="195" t="s">
        <v>542</v>
      </c>
      <c r="R26" s="194">
        <v>2649</v>
      </c>
      <c r="S26" s="190" t="s">
        <v>543</v>
      </c>
      <c r="T26" s="190" t="s">
        <v>544</v>
      </c>
      <c r="U26" s="190">
        <v>1</v>
      </c>
      <c r="V26" s="190">
        <v>1</v>
      </c>
      <c r="W26" s="190" t="s">
        <v>545</v>
      </c>
      <c r="X26" s="194">
        <v>2649</v>
      </c>
      <c r="Y26" s="196"/>
      <c r="Z26" s="190">
        <v>1</v>
      </c>
      <c r="AA26" s="194">
        <v>2649</v>
      </c>
      <c r="AB26" s="194">
        <v>2649</v>
      </c>
      <c r="AC26" s="190" t="s">
        <v>545</v>
      </c>
      <c r="AD26" s="194">
        <v>3178</v>
      </c>
      <c r="AE26" s="194">
        <v>0</v>
      </c>
      <c r="AF26" s="197" t="s">
        <v>546</v>
      </c>
      <c r="AG26" s="190" t="s">
        <v>547</v>
      </c>
      <c r="AH26" s="190" t="s">
        <v>548</v>
      </c>
      <c r="AI26" s="190" t="s">
        <v>549</v>
      </c>
      <c r="AJ26" s="190" t="s">
        <v>550</v>
      </c>
      <c r="AK26" s="190" t="s">
        <v>551</v>
      </c>
      <c r="AL26" s="190" t="s">
        <v>552</v>
      </c>
      <c r="AM26" s="190" t="s">
        <v>553</v>
      </c>
      <c r="AN26" s="190" t="s">
        <v>554</v>
      </c>
      <c r="AO26" s="197" t="s">
        <v>555</v>
      </c>
      <c r="AP26" s="190" t="s">
        <v>556</v>
      </c>
      <c r="AQ26" s="190" t="s">
        <v>557</v>
      </c>
      <c r="AR26" s="190" t="s">
        <v>556</v>
      </c>
      <c r="AS26" s="190" t="s">
        <v>557</v>
      </c>
      <c r="AT26" s="198">
        <v>45168</v>
      </c>
      <c r="AU26" s="196"/>
      <c r="AV26" s="196"/>
    </row>
    <row r="27" spans="1:48" ht="60" x14ac:dyDescent="0.25">
      <c r="A27" s="188" t="s">
        <v>586</v>
      </c>
      <c r="B27" s="189" t="s">
        <v>539</v>
      </c>
      <c r="C27" s="190" t="s">
        <v>540</v>
      </c>
      <c r="D27" s="191">
        <v>12.202400000000001</v>
      </c>
      <c r="E27" s="192" t="s">
        <v>305</v>
      </c>
      <c r="F27" s="192" t="s">
        <v>305</v>
      </c>
      <c r="G27" s="192" t="s">
        <v>305</v>
      </c>
      <c r="H27" s="192" t="s">
        <v>305</v>
      </c>
      <c r="I27" s="192">
        <v>1</v>
      </c>
      <c r="J27" s="192">
        <v>0</v>
      </c>
      <c r="K27" s="192" t="s">
        <v>305</v>
      </c>
      <c r="L27" s="192">
        <v>16</v>
      </c>
      <c r="M27" s="190" t="s">
        <v>587</v>
      </c>
      <c r="N27" s="193" t="s">
        <v>598</v>
      </c>
      <c r="O27" s="190" t="s">
        <v>588</v>
      </c>
      <c r="P27" s="194">
        <v>160029</v>
      </c>
      <c r="Q27" s="190" t="s">
        <v>542</v>
      </c>
      <c r="R27" s="194">
        <v>160029</v>
      </c>
      <c r="S27" s="190" t="s">
        <v>589</v>
      </c>
      <c r="T27" s="190" t="s">
        <v>544</v>
      </c>
      <c r="U27" s="190">
        <v>1</v>
      </c>
      <c r="V27" s="190">
        <v>1</v>
      </c>
      <c r="W27" s="190" t="s">
        <v>583</v>
      </c>
      <c r="X27" s="194">
        <v>160028</v>
      </c>
      <c r="Y27" s="222"/>
      <c r="Z27" s="190">
        <v>1</v>
      </c>
      <c r="AA27" s="194">
        <v>160028</v>
      </c>
      <c r="AB27" s="194">
        <v>160028</v>
      </c>
      <c r="AC27" s="190" t="s">
        <v>583</v>
      </c>
      <c r="AD27" s="194">
        <v>192034</v>
      </c>
      <c r="AE27" s="194">
        <v>192034</v>
      </c>
      <c r="AF27" s="197" t="s">
        <v>590</v>
      </c>
      <c r="AG27" s="190" t="s">
        <v>547</v>
      </c>
      <c r="AH27" s="190" t="s">
        <v>591</v>
      </c>
      <c r="AI27" s="190" t="s">
        <v>592</v>
      </c>
      <c r="AJ27" s="190" t="s">
        <v>593</v>
      </c>
      <c r="AK27" s="190" t="s">
        <v>591</v>
      </c>
      <c r="AL27" s="190" t="s">
        <v>552</v>
      </c>
      <c r="AM27" s="190" t="s">
        <v>553</v>
      </c>
      <c r="AN27" s="190" t="s">
        <v>591</v>
      </c>
      <c r="AO27" s="197" t="s">
        <v>594</v>
      </c>
      <c r="AP27" s="190" t="s">
        <v>595</v>
      </c>
      <c r="AQ27" s="190" t="s">
        <v>596</v>
      </c>
      <c r="AR27" s="190" t="s">
        <v>595</v>
      </c>
      <c r="AS27" s="190" t="s">
        <v>596</v>
      </c>
      <c r="AT27" s="190" t="s">
        <v>597</v>
      </c>
      <c r="AU27" s="222"/>
      <c r="AV27" s="190" t="s">
        <v>600</v>
      </c>
    </row>
    <row r="28" spans="1:48" ht="60" x14ac:dyDescent="0.25">
      <c r="A28" s="188" t="s">
        <v>603</v>
      </c>
      <c r="B28" s="189" t="s">
        <v>539</v>
      </c>
      <c r="C28" s="190" t="s">
        <v>540</v>
      </c>
      <c r="D28" s="191">
        <v>12.202400000000001</v>
      </c>
      <c r="E28" s="192" t="s">
        <v>305</v>
      </c>
      <c r="F28" s="192" t="s">
        <v>305</v>
      </c>
      <c r="G28" s="192" t="s">
        <v>305</v>
      </c>
      <c r="H28" s="192" t="s">
        <v>305</v>
      </c>
      <c r="I28" s="192">
        <v>1</v>
      </c>
      <c r="J28" s="192">
        <v>0</v>
      </c>
      <c r="K28" s="192" t="s">
        <v>305</v>
      </c>
      <c r="L28" s="192">
        <v>16</v>
      </c>
      <c r="M28" s="190" t="s">
        <v>587</v>
      </c>
      <c r="N28" s="193" t="s">
        <v>604</v>
      </c>
      <c r="O28" s="190" t="s">
        <v>588</v>
      </c>
      <c r="P28" s="194">
        <v>6660</v>
      </c>
      <c r="Q28" s="190" t="s">
        <v>542</v>
      </c>
      <c r="R28" s="194">
        <v>6660</v>
      </c>
      <c r="S28" s="190" t="s">
        <v>543</v>
      </c>
      <c r="T28" s="190" t="s">
        <v>544</v>
      </c>
      <c r="U28" s="190">
        <v>1</v>
      </c>
      <c r="V28" s="190">
        <v>1</v>
      </c>
      <c r="W28" s="190" t="s">
        <v>583</v>
      </c>
      <c r="X28" s="194">
        <v>6660</v>
      </c>
      <c r="Y28" s="222"/>
      <c r="Z28" s="190">
        <v>1</v>
      </c>
      <c r="AA28" s="194">
        <v>6660</v>
      </c>
      <c r="AB28" s="194">
        <v>6660</v>
      </c>
      <c r="AC28" s="190" t="s">
        <v>583</v>
      </c>
      <c r="AD28" s="194">
        <v>7992</v>
      </c>
      <c r="AE28" s="194">
        <v>2652</v>
      </c>
      <c r="AF28" s="197" t="s">
        <v>605</v>
      </c>
      <c r="AG28" s="190" t="s">
        <v>547</v>
      </c>
      <c r="AH28" s="190" t="s">
        <v>606</v>
      </c>
      <c r="AI28" s="190" t="s">
        <v>606</v>
      </c>
      <c r="AJ28" s="190" t="s">
        <v>607</v>
      </c>
      <c r="AK28" s="190" t="s">
        <v>608</v>
      </c>
      <c r="AL28" s="190" t="s">
        <v>552</v>
      </c>
      <c r="AM28" s="190" t="s">
        <v>553</v>
      </c>
      <c r="AN28" s="190" t="s">
        <v>608</v>
      </c>
      <c r="AO28" s="197" t="s">
        <v>609</v>
      </c>
      <c r="AP28" s="190" t="s">
        <v>610</v>
      </c>
      <c r="AQ28" s="190" t="s">
        <v>611</v>
      </c>
      <c r="AR28" s="190" t="s">
        <v>610</v>
      </c>
      <c r="AS28" s="190" t="s">
        <v>611</v>
      </c>
      <c r="AT28" s="190" t="s">
        <v>612</v>
      </c>
      <c r="AU28" s="222"/>
      <c r="AV28"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13" zoomScale="90" zoomScaleNormal="90" zoomScaleSheetLayoutView="90" workbookViewId="0">
      <selection activeCell="B24" sqref="B24"/>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5" t="s">
        <v>68</v>
      </c>
    </row>
    <row r="2" spans="1:8" ht="18.75" x14ac:dyDescent="0.3">
      <c r="B2" s="15" t="s">
        <v>9</v>
      </c>
    </row>
    <row r="3" spans="1:8" ht="18.75" x14ac:dyDescent="0.3">
      <c r="B3" s="15" t="s">
        <v>456</v>
      </c>
    </row>
    <row r="4" spans="1:8" x14ac:dyDescent="0.25">
      <c r="B4" s="38"/>
    </row>
    <row r="5" spans="1:8" ht="18.75" x14ac:dyDescent="0.3">
      <c r="A5" s="525" t="str">
        <f>'1. паспорт местоположение'!A5:C5</f>
        <v>Год раскрытия информации: 2025 год</v>
      </c>
      <c r="B5" s="525"/>
      <c r="C5" s="63"/>
      <c r="D5" s="63"/>
      <c r="E5" s="63"/>
      <c r="F5" s="63"/>
      <c r="G5" s="63"/>
      <c r="H5" s="63"/>
    </row>
    <row r="6" spans="1:8" ht="18.75" x14ac:dyDescent="0.3">
      <c r="A6" s="119"/>
      <c r="B6" s="119"/>
      <c r="C6" s="119"/>
      <c r="D6" s="119"/>
      <c r="E6" s="119"/>
      <c r="F6" s="119"/>
      <c r="G6" s="119"/>
      <c r="H6" s="119"/>
    </row>
    <row r="7" spans="1:8" ht="18.75" x14ac:dyDescent="0.25">
      <c r="A7" s="312" t="s">
        <v>8</v>
      </c>
      <c r="B7" s="312"/>
      <c r="C7" s="118"/>
      <c r="D7" s="118"/>
      <c r="E7" s="118"/>
      <c r="F7" s="118"/>
      <c r="G7" s="118"/>
      <c r="H7" s="118"/>
    </row>
    <row r="8" spans="1:8" ht="18.75" x14ac:dyDescent="0.25">
      <c r="A8" s="118"/>
      <c r="B8" s="118"/>
      <c r="C8" s="118"/>
      <c r="D8" s="118"/>
      <c r="E8" s="118"/>
      <c r="F8" s="118"/>
      <c r="G8" s="118"/>
      <c r="H8" s="118"/>
    </row>
    <row r="9" spans="1:8" x14ac:dyDescent="0.25">
      <c r="A9" s="318" t="str">
        <f>'1. паспорт местоположение'!A9:C9</f>
        <v xml:space="preserve"> АО "Россети Тюмень" </v>
      </c>
      <c r="B9" s="318"/>
      <c r="C9" s="116"/>
      <c r="D9" s="116"/>
      <c r="E9" s="116"/>
      <c r="F9" s="116"/>
      <c r="G9" s="116"/>
      <c r="H9" s="116"/>
    </row>
    <row r="10" spans="1:8" x14ac:dyDescent="0.25">
      <c r="A10" s="309" t="s">
        <v>7</v>
      </c>
      <c r="B10" s="309"/>
      <c r="C10" s="117"/>
      <c r="D10" s="117"/>
      <c r="E10" s="117"/>
      <c r="F10" s="117"/>
      <c r="G10" s="117"/>
      <c r="H10" s="117"/>
    </row>
    <row r="11" spans="1:8" ht="18.75" x14ac:dyDescent="0.25">
      <c r="A11" s="118"/>
      <c r="B11" s="118"/>
      <c r="C11" s="118"/>
      <c r="D11" s="118"/>
      <c r="E11" s="118"/>
      <c r="F11" s="118"/>
      <c r="G11" s="118"/>
      <c r="H11" s="118"/>
    </row>
    <row r="12" spans="1:8" ht="30.75" customHeight="1" x14ac:dyDescent="0.25">
      <c r="A12" s="318" t="str">
        <f>'1. паспорт местоположение'!A12:C12</f>
        <v>N_TP1200.VL.0044</v>
      </c>
      <c r="B12" s="318"/>
      <c r="C12" s="116"/>
      <c r="D12" s="116"/>
      <c r="E12" s="116"/>
      <c r="F12" s="116"/>
      <c r="G12" s="116"/>
      <c r="H12" s="116"/>
    </row>
    <row r="13" spans="1:8" x14ac:dyDescent="0.25">
      <c r="A13" s="309" t="s">
        <v>6</v>
      </c>
      <c r="B13" s="309"/>
      <c r="C13" s="117"/>
      <c r="D13" s="117"/>
      <c r="E13" s="117"/>
      <c r="F13" s="117"/>
      <c r="G13" s="117"/>
      <c r="H13" s="117"/>
    </row>
    <row r="14" spans="1:8" ht="18.75" x14ac:dyDescent="0.25">
      <c r="A14" s="11"/>
      <c r="B14" s="11"/>
      <c r="C14" s="11"/>
      <c r="D14" s="11"/>
      <c r="E14" s="11"/>
      <c r="F14" s="11"/>
      <c r="G14" s="11"/>
      <c r="H14" s="11"/>
    </row>
    <row r="15" spans="1:8" ht="132.75" customHeight="1" x14ac:dyDescent="0.25">
      <c r="A15" s="315"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15"/>
      <c r="C15" s="116"/>
      <c r="D15" s="116"/>
      <c r="E15" s="116"/>
      <c r="F15" s="116"/>
      <c r="G15" s="116"/>
      <c r="H15" s="116"/>
    </row>
    <row r="16" spans="1:8" x14ac:dyDescent="0.25">
      <c r="A16" s="309" t="s">
        <v>5</v>
      </c>
      <c r="B16" s="309"/>
      <c r="C16" s="117"/>
      <c r="D16" s="117"/>
      <c r="E16" s="117"/>
      <c r="F16" s="117"/>
      <c r="G16" s="117"/>
      <c r="H16" s="117"/>
    </row>
    <row r="17" spans="1:2" x14ac:dyDescent="0.25">
      <c r="B17" s="90"/>
    </row>
    <row r="18" spans="1:2" ht="33.75" customHeight="1" x14ac:dyDescent="0.25">
      <c r="A18" s="529" t="s">
        <v>438</v>
      </c>
      <c r="B18" s="530"/>
    </row>
    <row r="19" spans="1:2" x14ac:dyDescent="0.25">
      <c r="B19" s="38"/>
    </row>
    <row r="20" spans="1:2" ht="16.5" thickBot="1" x14ac:dyDescent="0.3">
      <c r="B20" s="91"/>
    </row>
    <row r="21" spans="1:2" ht="184.5" customHeight="1" thickBot="1" x14ac:dyDescent="0.3">
      <c r="A21" s="92" t="s">
        <v>312</v>
      </c>
      <c r="B21" s="93"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92" t="s">
        <v>313</v>
      </c>
      <c r="B22" s="94" t="s">
        <v>471</v>
      </c>
    </row>
    <row r="23" spans="1:2" ht="16.5" thickBot="1" x14ac:dyDescent="0.3">
      <c r="A23" s="92" t="s">
        <v>293</v>
      </c>
      <c r="B23" s="94" t="s">
        <v>470</v>
      </c>
    </row>
    <row r="24" spans="1:2" ht="16.5" thickBot="1" x14ac:dyDescent="0.3">
      <c r="A24" s="92" t="s">
        <v>314</v>
      </c>
      <c r="B24" s="94" t="s">
        <v>637</v>
      </c>
    </row>
    <row r="25" spans="1:2" ht="16.5" thickBot="1" x14ac:dyDescent="0.3">
      <c r="A25" s="95" t="s">
        <v>315</v>
      </c>
      <c r="B25" s="93">
        <v>2025</v>
      </c>
    </row>
    <row r="26" spans="1:2" ht="16.5" thickBot="1" x14ac:dyDescent="0.3">
      <c r="A26" s="96" t="s">
        <v>316</v>
      </c>
      <c r="B26" s="93" t="s">
        <v>638</v>
      </c>
    </row>
    <row r="27" spans="1:2" ht="29.25" thickBot="1" x14ac:dyDescent="0.3">
      <c r="A27" s="103" t="s">
        <v>533</v>
      </c>
      <c r="B27" s="141">
        <v>117.20534136000002</v>
      </c>
    </row>
    <row r="28" spans="1:2" ht="16.5" thickBot="1" x14ac:dyDescent="0.3">
      <c r="A28" s="98" t="s">
        <v>317</v>
      </c>
      <c r="B28" s="98" t="s">
        <v>623</v>
      </c>
    </row>
    <row r="29" spans="1:2" ht="29.25" thickBot="1" x14ac:dyDescent="0.3">
      <c r="A29" s="104" t="s">
        <v>318</v>
      </c>
      <c r="B29" s="175">
        <f>B30</f>
        <v>115.708</v>
      </c>
    </row>
    <row r="30" spans="1:2" ht="29.25" thickBot="1" x14ac:dyDescent="0.3">
      <c r="A30" s="238" t="s">
        <v>319</v>
      </c>
      <c r="B30" s="239">
        <f>B32+B45+B50</f>
        <v>115.708</v>
      </c>
    </row>
    <row r="31" spans="1:2" ht="16.5" thickBot="1" x14ac:dyDescent="0.3">
      <c r="A31" s="98" t="s">
        <v>320</v>
      </c>
      <c r="B31" s="98"/>
    </row>
    <row r="32" spans="1:2" ht="29.25" thickBot="1" x14ac:dyDescent="0.3">
      <c r="A32" s="199" t="s">
        <v>602</v>
      </c>
      <c r="B32" s="201">
        <f>B33+B37+B41</f>
        <v>115.708</v>
      </c>
    </row>
    <row r="33" spans="1:2" ht="30" x14ac:dyDescent="0.25">
      <c r="A33" s="173" t="s">
        <v>617</v>
      </c>
      <c r="B33" s="174">
        <v>3.1779999999999999</v>
      </c>
    </row>
    <row r="34" spans="1:2" x14ac:dyDescent="0.25">
      <c r="A34" s="202" t="s">
        <v>322</v>
      </c>
      <c r="B34" s="219">
        <f>B33/$B$27</f>
        <v>2.7114805205324811E-2</v>
      </c>
    </row>
    <row r="35" spans="1:2" x14ac:dyDescent="0.25">
      <c r="A35" s="202" t="s">
        <v>323</v>
      </c>
      <c r="B35" s="218">
        <v>3.1779999999999999</v>
      </c>
    </row>
    <row r="36" spans="1:2" x14ac:dyDescent="0.25">
      <c r="A36" s="202" t="s">
        <v>324</v>
      </c>
      <c r="B36" s="218">
        <v>2.649</v>
      </c>
    </row>
    <row r="37" spans="1:2" ht="30" x14ac:dyDescent="0.25">
      <c r="A37" s="173" t="s">
        <v>584</v>
      </c>
      <c r="B37" s="174">
        <v>104.538</v>
      </c>
    </row>
    <row r="38" spans="1:2" x14ac:dyDescent="0.25">
      <c r="A38" s="202" t="s">
        <v>322</v>
      </c>
      <c r="B38" s="219">
        <f>B37/$B$27</f>
        <v>0.89192180822978129</v>
      </c>
    </row>
    <row r="39" spans="1:2" x14ac:dyDescent="0.25">
      <c r="A39" s="202" t="s">
        <v>323</v>
      </c>
      <c r="B39" s="218">
        <v>94.93</v>
      </c>
    </row>
    <row r="40" spans="1:2" x14ac:dyDescent="0.25">
      <c r="A40" s="202" t="s">
        <v>324</v>
      </c>
      <c r="B40" s="218">
        <v>81.706000000000003</v>
      </c>
    </row>
    <row r="41" spans="1:2" ht="30" x14ac:dyDescent="0.25">
      <c r="A41" s="173" t="s">
        <v>601</v>
      </c>
      <c r="B41" s="174">
        <v>7.992</v>
      </c>
    </row>
    <row r="42" spans="1:2" x14ac:dyDescent="0.25">
      <c r="A42" s="202" t="s">
        <v>322</v>
      </c>
      <c r="B42" s="219">
        <f>B41/$B$27</f>
        <v>6.8188018628368749E-2</v>
      </c>
    </row>
    <row r="43" spans="1:2" x14ac:dyDescent="0.25">
      <c r="A43" s="202" t="s">
        <v>323</v>
      </c>
      <c r="B43" s="218">
        <v>0</v>
      </c>
    </row>
    <row r="44" spans="1:2" ht="16.5" thickBot="1" x14ac:dyDescent="0.3">
      <c r="A44" s="202" t="s">
        <v>324</v>
      </c>
      <c r="B44" s="218">
        <v>0</v>
      </c>
    </row>
    <row r="45" spans="1:2" ht="29.25" thickBot="1" x14ac:dyDescent="0.3">
      <c r="A45" s="104" t="s">
        <v>325</v>
      </c>
      <c r="B45" s="98"/>
    </row>
    <row r="46" spans="1:2" ht="16.5" thickBot="1" x14ac:dyDescent="0.3">
      <c r="A46" s="98" t="s">
        <v>321</v>
      </c>
      <c r="B46" s="98"/>
    </row>
    <row r="47" spans="1:2" ht="16.5" thickBot="1" x14ac:dyDescent="0.3">
      <c r="A47" s="98" t="s">
        <v>322</v>
      </c>
      <c r="B47" s="98"/>
    </row>
    <row r="48" spans="1:2" ht="16.5" thickBot="1" x14ac:dyDescent="0.3">
      <c r="A48" s="98" t="s">
        <v>323</v>
      </c>
      <c r="B48" s="98"/>
    </row>
    <row r="49" spans="1:2" ht="16.5" thickBot="1" x14ac:dyDescent="0.3">
      <c r="A49" s="98" t="s">
        <v>324</v>
      </c>
      <c r="B49" s="98"/>
    </row>
    <row r="50" spans="1:2" ht="29.25" thickBot="1" x14ac:dyDescent="0.3">
      <c r="A50" s="199" t="s">
        <v>558</v>
      </c>
      <c r="B50" s="201">
        <v>0</v>
      </c>
    </row>
    <row r="51" spans="1:2" x14ac:dyDescent="0.25">
      <c r="A51" s="202" t="s">
        <v>559</v>
      </c>
      <c r="B51" s="203" t="s">
        <v>528</v>
      </c>
    </row>
    <row r="52" spans="1:2" x14ac:dyDescent="0.25">
      <c r="A52" s="202" t="s">
        <v>322</v>
      </c>
      <c r="B52" s="203" t="s">
        <v>528</v>
      </c>
    </row>
    <row r="53" spans="1:2" x14ac:dyDescent="0.25">
      <c r="A53" s="202" t="s">
        <v>323</v>
      </c>
      <c r="B53" s="203" t="s">
        <v>528</v>
      </c>
    </row>
    <row r="54" spans="1:2" x14ac:dyDescent="0.25">
      <c r="A54" s="202" t="s">
        <v>324</v>
      </c>
      <c r="B54" s="203" t="s">
        <v>528</v>
      </c>
    </row>
    <row r="55" spans="1:2" ht="29.25" thickBot="1" x14ac:dyDescent="0.3">
      <c r="A55" s="199" t="s">
        <v>326</v>
      </c>
      <c r="B55" s="200" t="s">
        <v>528</v>
      </c>
    </row>
    <row r="56" spans="1:2" x14ac:dyDescent="0.25">
      <c r="A56" s="202" t="s">
        <v>320</v>
      </c>
      <c r="B56" s="203" t="s">
        <v>528</v>
      </c>
    </row>
    <row r="57" spans="1:2" x14ac:dyDescent="0.25">
      <c r="A57" s="202" t="s">
        <v>560</v>
      </c>
      <c r="B57" s="203" t="s">
        <v>528</v>
      </c>
    </row>
    <row r="58" spans="1:2" x14ac:dyDescent="0.25">
      <c r="A58" s="202" t="s">
        <v>561</v>
      </c>
      <c r="B58" s="203" t="s">
        <v>528</v>
      </c>
    </row>
    <row r="59" spans="1:2" x14ac:dyDescent="0.25">
      <c r="A59" s="202" t="s">
        <v>562</v>
      </c>
      <c r="B59" s="203" t="s">
        <v>528</v>
      </c>
    </row>
    <row r="60" spans="1:2" ht="16.5" thickBot="1" x14ac:dyDescent="0.3">
      <c r="A60" s="199" t="s">
        <v>327</v>
      </c>
      <c r="B60" s="220">
        <f>B61/$B$27</f>
        <v>0.86469608657773867</v>
      </c>
    </row>
    <row r="61" spans="1:2" ht="16.5" thickBot="1" x14ac:dyDescent="0.3">
      <c r="A61" s="199" t="s">
        <v>328</v>
      </c>
      <c r="B61" s="201">
        <v>101.34699999999999</v>
      </c>
    </row>
    <row r="62" spans="1:2" ht="16.5" thickBot="1" x14ac:dyDescent="0.3">
      <c r="A62" s="199" t="s">
        <v>329</v>
      </c>
      <c r="B62" s="220">
        <f>B63/'6.2. Паспорт фин осв ввод'!C30</f>
        <v>0.84230170217928135</v>
      </c>
    </row>
    <row r="63" spans="1:2" ht="16.5" thickBot="1" x14ac:dyDescent="0.3">
      <c r="A63" s="199" t="s">
        <v>330</v>
      </c>
      <c r="B63" s="201">
        <v>87.593999999999994</v>
      </c>
    </row>
    <row r="64" spans="1:2" ht="16.5" thickBot="1" x14ac:dyDescent="0.3">
      <c r="A64" s="199" t="s">
        <v>331</v>
      </c>
      <c r="B64" s="200" t="s">
        <v>528</v>
      </c>
    </row>
    <row r="65" spans="1:2" x14ac:dyDescent="0.25">
      <c r="A65" s="101" t="s">
        <v>332</v>
      </c>
      <c r="B65" s="140" t="s">
        <v>472</v>
      </c>
    </row>
    <row r="66" spans="1:2" x14ac:dyDescent="0.25">
      <c r="A66" s="101" t="s">
        <v>333</v>
      </c>
      <c r="B66" s="134" t="s">
        <v>527</v>
      </c>
    </row>
    <row r="67" spans="1:2" x14ac:dyDescent="0.25">
      <c r="A67" s="101" t="s">
        <v>334</v>
      </c>
      <c r="B67" s="134"/>
    </row>
    <row r="68" spans="1:2" x14ac:dyDescent="0.25">
      <c r="A68" s="101" t="s">
        <v>335</v>
      </c>
      <c r="B68" s="217" t="s">
        <v>583</v>
      </c>
    </row>
    <row r="69" spans="1:2" ht="16.5" thickBot="1" x14ac:dyDescent="0.3">
      <c r="A69" s="102" t="s">
        <v>336</v>
      </c>
      <c r="B69" s="135"/>
    </row>
    <row r="70" spans="1:2" ht="29.25" thickBot="1" x14ac:dyDescent="0.3">
      <c r="A70" s="199" t="s">
        <v>337</v>
      </c>
      <c r="B70" s="200"/>
    </row>
    <row r="71" spans="1:2" ht="29.25" thickBot="1" x14ac:dyDescent="0.3">
      <c r="A71" s="199" t="s">
        <v>338</v>
      </c>
      <c r="B71" s="200"/>
    </row>
    <row r="72" spans="1:2" ht="16.5" thickBot="1" x14ac:dyDescent="0.3">
      <c r="A72" s="99" t="s">
        <v>320</v>
      </c>
      <c r="B72" s="105"/>
    </row>
    <row r="73" spans="1:2" ht="16.5" thickBot="1" x14ac:dyDescent="0.3">
      <c r="A73" s="99" t="s">
        <v>339</v>
      </c>
      <c r="B73" s="100">
        <v>0</v>
      </c>
    </row>
    <row r="74" spans="1:2" x14ac:dyDescent="0.25">
      <c r="A74" s="99" t="s">
        <v>340</v>
      </c>
      <c r="B74" s="105">
        <v>0</v>
      </c>
    </row>
    <row r="75" spans="1:2" ht="16.5" thickBot="1" x14ac:dyDescent="0.3">
      <c r="A75" s="199" t="s">
        <v>341</v>
      </c>
      <c r="B75" s="200"/>
    </row>
    <row r="76" spans="1:2" ht="16.5" thickBot="1" x14ac:dyDescent="0.3">
      <c r="A76" s="199" t="s">
        <v>342</v>
      </c>
      <c r="B76" s="200"/>
    </row>
    <row r="77" spans="1:2" ht="16.5" thickBot="1" x14ac:dyDescent="0.3">
      <c r="A77" s="101" t="s">
        <v>343</v>
      </c>
      <c r="B77" s="106"/>
    </row>
    <row r="78" spans="1:2" ht="16.5" thickBot="1" x14ac:dyDescent="0.3">
      <c r="A78" s="101" t="s">
        <v>344</v>
      </c>
      <c r="B78" s="106"/>
    </row>
    <row r="79" spans="1:2" ht="16.5" thickBot="1" x14ac:dyDescent="0.3">
      <c r="A79" s="101" t="s">
        <v>345</v>
      </c>
      <c r="B79" s="106"/>
    </row>
    <row r="80" spans="1:2" ht="29.25" thickBot="1" x14ac:dyDescent="0.3">
      <c r="A80" s="240" t="s">
        <v>346</v>
      </c>
      <c r="B80" s="241" t="s">
        <v>615</v>
      </c>
    </row>
    <row r="81" spans="1:2" ht="28.5" x14ac:dyDescent="0.25">
      <c r="A81" s="97" t="s">
        <v>347</v>
      </c>
      <c r="B81" s="526" t="s">
        <v>616</v>
      </c>
    </row>
    <row r="82" spans="1:2" x14ac:dyDescent="0.25">
      <c r="A82" s="101" t="s">
        <v>348</v>
      </c>
      <c r="B82" s="527"/>
    </row>
    <row r="83" spans="1:2" x14ac:dyDescent="0.25">
      <c r="A83" s="101" t="s">
        <v>349</v>
      </c>
      <c r="B83" s="527"/>
    </row>
    <row r="84" spans="1:2" x14ac:dyDescent="0.25">
      <c r="A84" s="101" t="s">
        <v>350</v>
      </c>
      <c r="B84" s="527"/>
    </row>
    <row r="85" spans="1:2" x14ac:dyDescent="0.25">
      <c r="A85" s="101" t="s">
        <v>351</v>
      </c>
      <c r="B85" s="527"/>
    </row>
    <row r="86" spans="1:2" ht="16.5" thickBot="1" x14ac:dyDescent="0.3">
      <c r="A86" s="107" t="s">
        <v>352</v>
      </c>
      <c r="B86" s="528"/>
    </row>
    <row r="89" spans="1:2" x14ac:dyDescent="0.25">
      <c r="A89" s="108"/>
      <c r="B89" s="109"/>
    </row>
    <row r="90" spans="1:2" x14ac:dyDescent="0.25">
      <c r="B90" s="110"/>
    </row>
    <row r="91" spans="1:2" x14ac:dyDescent="0.25">
      <c r="B91" s="111"/>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2025-12-10T11:16:47Z</dcterms:modified>
</cp:coreProperties>
</file>