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012\"/>
    </mc:Choice>
  </mc:AlternateContent>
  <bookViews>
    <workbookView xWindow="0" yWindow="0" windowWidth="28800" windowHeight="11700" tabRatio="92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2" l="1"/>
  <c r="A15" i="5"/>
  <c r="A14" i="15"/>
  <c r="A15" i="16"/>
  <c r="A15" i="19"/>
  <c r="A15" i="10"/>
  <c r="A14" i="17"/>
  <c r="A15" i="6"/>
  <c r="A16" i="13"/>
  <c r="A14" i="12"/>
  <c r="B32" i="22" l="1"/>
  <c r="B30" i="22" s="1"/>
  <c r="A10" i="13" l="1"/>
  <c r="B34" i="22" l="1"/>
  <c r="B47" i="22" s="1"/>
  <c r="B52" i="22"/>
  <c r="B54" i="22"/>
  <c r="B21" i="22"/>
  <c r="A12" i="22" l="1"/>
  <c r="A5" i="22"/>
  <c r="A12" i="5"/>
  <c r="A5" i="5"/>
  <c r="A11" i="15"/>
  <c r="A4" i="15"/>
  <c r="A12" i="16"/>
  <c r="A5" i="16"/>
  <c r="A12" i="19"/>
  <c r="A5" i="19"/>
  <c r="A12" i="10"/>
  <c r="A5" i="10"/>
  <c r="A11" i="17"/>
  <c r="A4" i="17"/>
  <c r="A12" i="6"/>
  <c r="A5" i="6"/>
  <c r="A5" i="14"/>
  <c r="A13" i="13"/>
  <c r="A6" i="13"/>
  <c r="A11" i="12"/>
  <c r="A4" i="12"/>
  <c r="F25" i="5" l="1"/>
  <c r="G25" i="5" s="1"/>
  <c r="H25" i="5" s="1"/>
  <c r="I25" i="5" s="1"/>
  <c r="J25" i="5" s="1"/>
  <c r="K25" i="5" s="1"/>
  <c r="L25" i="5" s="1"/>
  <c r="M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<sst xmlns="http://schemas.openxmlformats.org/spreadsheetml/2006/main" count="1236" uniqueCount="655">
  <si>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</si>
  <si>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</si>
  <si>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</si>
  <si>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</si>
  <si>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</si>
  <si>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</si>
  <si>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</si>
  <si>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</si>
  <si>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</si>
  <si>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</si>
  <si>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</si>
  <si>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</si>
  <si>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</si>
  <si>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</si>
  <si>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</si>
  <si>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</si>
  <si>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</si>
  <si>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</si>
  <si>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</si>
  <si>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</si>
  <si>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</si>
  <si>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</si>
  <si>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</si>
  <si>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</si>
  <si>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</si>
  <si>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</si>
  <si>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</si>
  <si>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</si>
  <si>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</si>
  <si>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</si>
  <si>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</si>
  <si>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</si>
  <si>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</si>
  <si>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</si>
  <si>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</si>
  <si>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</si>
  <si>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</si>
  <si>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</si>
  <si>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</si>
  <si>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</si>
  <si>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</si>
  <si>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</si>
  <si>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</si>
  <si>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</si>
  <si>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</si>
  <si>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</si>
  <si>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</si>
  <si>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</si>
  <si>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</si>
  <si>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</si>
  <si>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</si>
  <si>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</si>
  <si>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</si>
  <si>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</si>
  <si>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</si>
  <si>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</si>
  <si>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</si>
  <si>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</si>
  <si>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</si>
  <si>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</si>
  <si>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</si>
  <si>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</si>
  <si>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</si>
  <si>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</si>
  <si>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</si>
  <si>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</si>
  <si>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</si>
  <si>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</si>
  <si>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</si>
  <si>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</si>
  <si>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</si>
  <si>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</si>
  <si>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</si>
  <si>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</si>
  <si>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</si>
  <si>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</si>
  <si>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</si>
  <si>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</si>
  <si>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</si>
  <si>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</si>
  <si>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</si>
  <si>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</si>
  <si>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</si>
  <si>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</si>
  <si>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</si>
  <si>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</si>
  <si>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</si>
  <si>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</si>
  <si>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</si>
  <si>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</si>
  <si>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</si>
  <si>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</si>
  <si>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</si>
  <si>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</si>
  <si>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</si>
  <si>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</si>
  <si>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</si>
  <si>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</si>
  <si>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</si>
  <si>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</si>
  <si>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</si>
  <si>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</si>
  <si>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</si>
  <si>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</si>
  <si>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</si>
  <si>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</si>
  <si>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</si>
  <si>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</si>
  <si>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</si>
  <si>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</si>
  <si>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</si>
  <si>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</si>
  <si>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</si>
  <si>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</si>
  <si>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</si>
  <si>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</si>
  <si>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</si>
  <si>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</si>
  <si>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</si>
  <si>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</si>
  <si>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</si>
  <si>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</si>
  <si>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</si>
  <si>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</si>
  <si>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</si>
  <si>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</si>
  <si>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</si>
  <si>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</si>
  <si>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</si>
  <si>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</si>
  <si>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</si>
  <si>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</si>
  <si>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</si>
  <si>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</si>
  <si>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</si>
  <si>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</si>
  <si>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</si>
  <si>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</si>
  <si>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</si>
  <si>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</si>
  <si>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</si>
  <si>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</si>
  <si>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</si>
  <si>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</si>
  <si>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</si>
  <si>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</si>
  <si>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</si>
  <si>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</si>
  <si>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</si>
  <si>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</si>
  <si>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</si>
  <si>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</si>
  <si>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</si>
  <si>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</si>
  <si>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</si>
  <si>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</si>
  <si>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</si>
  <si>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</si>
  <si>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</si>
  <si>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</si>
  <si>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</si>
  <si>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</si>
  <si>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</si>
  <si>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</si>
  <si>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</si>
  <si>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</si>
  <si>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</si>
  <si>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</si>
  <si>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</si>
  <si>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</si>
  <si>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</si>
  <si>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</si>
  <si>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</si>
  <si>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</si>
  <si>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</si>
  <si>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</si>
  <si>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</si>
  <si>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</si>
  <si>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</si>
  <si>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</si>
  <si>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</si>
  <si>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</si>
  <si>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</si>
  <si>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</si>
  <si>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</si>
  <si>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</si>
  <si>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</si>
  <si>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</si>
  <si>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</si>
  <si>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</si>
  <si>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</si>
  <si>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</si>
  <si>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</si>
  <si>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</si>
  <si>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</si>
  <si>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</si>
  <si>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</si>
  <si>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</si>
  <si>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</si>
  <si>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</si>
  <si>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</si>
  <si>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</si>
  <si>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</si>
  <si>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</si>
  <si>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</si>
  <si>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</si>
  <si>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</si>
  <si>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</si>
  <si>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</si>
  <si>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</si>
  <si>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</si>
  <si>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</si>
  <si>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</si>
  <si>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</si>
  <si>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</si>
  <si>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</si>
  <si>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</si>
  <si>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</si>
  <si>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</si>
  <si>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</si>
  <si>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</si>
  <si>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</si>
  <si>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</si>
  <si>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</si>
  <si>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</si>
  <si>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</si>
  <si>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</si>
  <si>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</si>
  <si>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</si>
  <si>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</si>
  <si>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</si>
  <si>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</si>
  <si>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</si>
  <si>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</si>
  <si>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</si>
  <si>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</si>
  <si>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</si>
  <si>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</si>
  <si>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</si>
  <si>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</si>
  <si>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</si>
  <si>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</si>
  <si>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</si>
  <si>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</si>
  <si>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</si>
  <si>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</si>
  <si>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</si>
  <si>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</si>
  <si>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</si>
  <si>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</si>
  <si>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</si>
  <si>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</si>
  <si>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</si>
  <si>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</si>
  <si>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</si>
  <si>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</si>
  <si>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</si>
  <si>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</si>
  <si>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</si>
  <si>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</si>
  <si>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</si>
  <si>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</si>
  <si>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</si>
  <si>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</si>
  <si>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</si>
  <si>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</si>
  <si>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</si>
  <si>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</si>
  <si>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</si>
  <si>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</si>
  <si>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</si>
  <si>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</si>
  <si>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</si>
  <si>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</si>
  <si>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</si>
  <si>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</si>
  <si>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</si>
  <si>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</si>
  <si>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</si>
  <si>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</si>
  <si>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</si>
  <si>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</si>
  <si>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</si>
  <si>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</si>
  <si>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</si>
  <si>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</si>
  <si>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</si>
  <si>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</si>
  <si>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</si>
  <si>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</si>
  <si>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</si>
  <si>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</si>
  <si>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</si>
  <si>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</si>
  <si>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</si>
  <si>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</si>
  <si>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</si>
  <si>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</si>
  <si>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</si>
  <si>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</si>
  <si>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</si>
  <si>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</si>
  <si>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</si>
  <si>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</si>
  <si>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</si>
  <si>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</si>
  <si>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</si>
  <si>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</si>
  <si>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</si>
  <si>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</si>
  <si>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</si>
  <si>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</si>
  <si>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</si>
  <si>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</si>
  <si>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</si>
  <si>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</si>
  <si>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</si>
  <si>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</si>
  <si>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</si>
  <si>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</si>
  <si>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</si>
  <si>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</si>
  <si>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</si>
  <si>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</si>
  <si>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</si>
  <si>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</si>
  <si>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</si>
  <si>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</si>
  <si>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</si>
  <si>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</si>
  <si>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</si>
  <si>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</si>
  <si>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</si>
  <si>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</si>
  <si>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</si>
  <si>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</si>
  <si>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</si>
  <si>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</si>
  <si>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</si>
  <si>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</si>
  <si>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</si>
  <si>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</si>
  <si>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</si>
  <si>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</si>
  <si>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</si>
  <si>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</si>
  <si>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</si>
  <si>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</si>
  <si>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</si>
  <si>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</si>
  <si>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</si>
  <si>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</si>
  <si>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</si>
  <si>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</si>
  <si>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</si>
  <si>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</si>
  <si>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</si>
  <si>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</si>
  <si>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</si>
  <si>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</si>
  <si>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</si>
  <si>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</si>
  <si>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</si>
  <si>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</si>
  <si>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</si>
  <si>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</si>
  <si>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</si>
  <si>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</si>
  <si>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</si>
  <si>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</si>
  <si>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</si>
  <si>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</si>
  <si>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</si>
  <si>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</si>
  <si>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</si>
  <si>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</si>
  <si>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</si>
  <si>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</si>
  <si>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</si>
  <si>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</si>
  <si>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</si>
  <si>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</si>
  <si>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</si>
  <si>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</si>
  <si>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</si>
  <si>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</si>
  <si>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</si>
  <si>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</si>
  <si>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</si>
  <si>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</si>
  <si>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</si>
  <si>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</si>
  <si>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</si>
  <si>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</si>
  <si>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</si>
  <si>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</si>
  <si>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</si>
  <si>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</si>
  <si>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</si>
  <si>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</si>
  <si>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</si>
  <si>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</si>
  <si>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</si>
  <si>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</si>
  <si>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</si>
  <si>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</si>
  <si>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</si>
  <si>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</si>
  <si>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</si>
  <si>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</si>
  <si>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</si>
  <si>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</si>
  <si>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</si>
  <si>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</si>
  <si>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</si>
  <si>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</si>
  <si>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</si>
  <si>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</si>
  <si>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</si>
  <si>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</si>
  <si>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</si>
  <si>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</si>
  <si>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</si>
  <si>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</si>
  <si>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</si>
  <si>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</si>
  <si>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</si>
  <si>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</si>
  <si>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</si>
  <si>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</si>
  <si>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</si>
  <si>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</si>
  <si>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</si>
  <si>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</si>
  <si>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</si>
  <si>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</si>
  <si>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</si>
  <si>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</si>
  <si>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</si>
  <si>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</si>
  <si>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</si>
  <si>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</si>
  <si>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</si>
  <si>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</si>
  <si>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</si>
  <si>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</si>
  <si>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</si>
  <si>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</si>
  <si>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</si>
  <si>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</si>
  <si>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</si>
  <si>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</si>
  <si>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</si>
  <si>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</si>
  <si>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</si>
  <si>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</si>
  <si>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</si>
  <si>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</si>
  <si>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</si>
  <si>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</si>
  <si>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</si>
  <si>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</si>
  <si>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</si>
  <si>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</si>
  <si>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</si>
  <si>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</si>
  <si>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</si>
  <si>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</si>
  <si>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</si>
  <si>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</si>
  <si>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</si>
  <si>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</si>
  <si>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</si>
  <si>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</si>
  <si>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</si>
  <si>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</si>
  <si>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</si>
  <si>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</si>
  <si>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</si>
  <si>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</si>
  <si>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</si>
  <si>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</si>
  <si>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</si>
  <si>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</si>
  <si>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</si>
  <si>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</si>
  <si>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</si>
  <si>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</si>
  <si>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</si>
  <si>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</si>
  <si>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</si>
  <si>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</si>
  <si>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</si>
  <si>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</si>
  <si>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</si>
  <si>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</si>
  <si>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</si>
  <si>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</si>
  <si>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</si>
  <si>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</si>
  <si>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</si>
  <si>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</si>
  <si>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</si>
  <si>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</si>
  <si>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</si>
  <si>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</si>
  <si>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</si>
  <si>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</si>
  <si>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</si>
  <si>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</si>
  <si>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</si>
  <si>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</si>
  <si>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</si>
  <si>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</si>
  <si>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</si>
  <si>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</si>
  <si>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</si>
  <si>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</si>
  <si>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</si>
  <si>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</si>
  <si>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</si>
  <si>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</si>
  <si>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</si>
  <si>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</si>
  <si>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</si>
  <si>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</si>
  <si>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</si>
  <si>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</si>
  <si>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</si>
  <si>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</si>
  <si>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</si>
  <si>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</si>
  <si>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</si>
  <si>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</si>
  <si>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</si>
  <si>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</si>
  <si>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</si>
  <si>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</si>
  <si>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</si>
  <si>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</si>
  <si>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</si>
  <si>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</si>
  <si>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</si>
  <si>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</si>
  <si>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</si>
  <si>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</si>
  <si>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</si>
  <si>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</si>
  <si>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</si>
  <si>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</si>
  <si>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</si>
  <si>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</si>
  <si>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</si>
  <si>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</si>
  <si>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</si>
  <si>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</si>
  <si>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</si>
  <si>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 xml:space="preserve"> Нижневартовский район</t>
  </si>
  <si>
    <t>не требуется</t>
  </si>
  <si>
    <t>не относится</t>
  </si>
  <si>
    <t>Нет</t>
  </si>
  <si>
    <t>нд</t>
  </si>
  <si>
    <t>нет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</si>
  <si>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</si>
  <si>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                                                                                                                        АО "Россети Тюмень"                                                                                         </t>
  </si>
  <si>
    <t xml:space="preserve">                                                                                                                                                                                                         АО "Россети Тюмень"                                                                                                                                                                                                                    </t>
  </si>
  <si>
    <t xml:space="preserve">АО "Россети Тюмень" </t>
  </si>
  <si>
    <t>Замена физически устаревшего импортного оборудования  на отечественное на РПБ Варьёганского РЭС, ПС газлифт, ПС КНС-1, ПС КНС-2, ПС Радужная, ПС Промзона.</t>
  </si>
  <si>
    <t>Замена физически устаревшего импортного оборудования на отечественное</t>
  </si>
  <si>
    <t>N_TP1600.PR.0012</t>
  </si>
  <si>
    <t xml:space="preserve">                                                                                                                                                                                                             </t>
  </si>
  <si>
    <t>реконструкция</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</si>
  <si>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</si>
  <si>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</si>
  <si>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</si>
  <si>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</si>
  <si>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</si>
  <si>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</si>
  <si>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</si>
  <si>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</si>
  <si>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</si>
  <si>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</si>
  <si>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</si>
  <si>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</si>
  <si>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</si>
  <si>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</si>
  <si>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</si>
  <si>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</si>
  <si>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</si>
  <si>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</si>
  <si>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</si>
  <si>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</si>
  <si>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</si>
  <si>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</si>
  <si>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</si>
  <si>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</si>
  <si>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</si>
  <si>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</si>
  <si>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</si>
  <si>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</si>
  <si>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</si>
  <si>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</si>
  <si>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</si>
  <si>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</si>
  <si>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</si>
  <si>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</si>
  <si>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</si>
  <si>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</si>
  <si>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</si>
  <si>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</si>
  <si>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Сектор базовой станции, Оконечная станция, Абонентский терминал, Мачта связи</t>
  </si>
  <si>
    <t>Возможна реализация в установленные сроки</t>
  </si>
  <si>
    <t>Проблемные вопросы отсутствуют</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</si>
  <si>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</si>
  <si>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 xml:space="preserve">  АО "Россети Тюмень"</t>
  </si>
  <si>
    <t xml:space="preserve"> АО "Россети Тюмень"</t>
  </si>
  <si>
    <t>21 416,595 тыс. руб. / шт</t>
  </si>
  <si>
    <t>Год 2028</t>
  </si>
  <si>
    <t xml:space="preserve">ООО "Комплайт" </t>
  </si>
  <si>
    <t>объем заключенного договора PD04.1600.2024.169 от 31.07.2024 . ООО "Комплайт"    в ценах 2024 года с НДС, млн. руб.</t>
  </si>
  <si>
    <t>2024.0314/2022.1040</t>
  </si>
  <si>
    <t>Выполнение проектных работ по организации канала связи с установкой устройств ШПД на РПБ Варьеганского РЭС для нуждфилиала АО "Россети Тюмень" Нижневартовские электрические сети</t>
  </si>
  <si>
    <t>ИА АО "Россети Тюмень"</t>
  </si>
  <si>
    <t>ИТ-закупки</t>
  </si>
  <si>
    <t>12.2025</t>
  </si>
  <si>
    <t>ПИР</t>
  </si>
  <si>
    <t>Предварительный расчет стоимости работ</t>
  </si>
  <si>
    <t>ВЗ</t>
  </si>
  <si>
    <t>ЗЦ ПО</t>
  </si>
  <si>
    <t>ООО "Комплайт"</t>
  </si>
  <si>
    <t>ООО "ИТ Компания Д-Системс"</t>
  </si>
  <si>
    <t>ООО "Системлинк"</t>
  </si>
  <si>
    <t>ООО "Тех-Комплект"</t>
  </si>
  <si>
    <t>ООО "ВИП-ТЕЛЕКОМ"</t>
  </si>
  <si>
    <t>32413757442</t>
  </si>
  <si>
    <t>www.roseltorg.ru</t>
  </si>
  <si>
    <t>26.06.2024</t>
  </si>
  <si>
    <t>28.06.2024</t>
  </si>
  <si>
    <t>05.07.2024</t>
  </si>
  <si>
    <t>12.07.2024</t>
  </si>
  <si>
    <t>01.08.2024</t>
  </si>
  <si>
    <t>31.07.2024</t>
  </si>
  <si>
    <t>15.03.2025</t>
  </si>
  <si>
    <t xml:space="preserve">Организация канала связи с установкой устройств ШПД на РПБ Варьёганского РЭС </t>
  </si>
  <si>
    <t>Год раскрытия информации: 2025 год</t>
  </si>
  <si>
    <t>С</t>
  </si>
  <si>
    <t xml:space="preserve">Факт 2024 года </t>
  </si>
  <si>
    <t>Год 2029</t>
  </si>
  <si>
    <t xml:space="preserve"> по состоянию на 01.01.2024</t>
  </si>
  <si>
    <t>по состоянию на 01.01.2025</t>
  </si>
  <si>
    <t>+</t>
  </si>
  <si>
    <t>01.05.2027-30.05.2027</t>
  </si>
  <si>
    <t>Приказ № 186 от 12.03.2025</t>
  </si>
  <si>
    <t>Сметная стоимость проекта в ценах 2027 года с НДС, млн. руб.</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</si>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</sst>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
      <b/>
      <sz val="12"/>
      <name val="Arial"/>
      <family val="2"/>
      <charset val="204"/>
    </font>
    <font>
      <b/>
      <u/>
      <sz val="11"/>
      <name val="Times New Roman"/>
      <family val="1"/>
      <charset val="204"/>
    </font>
    <font>
      <b/>
      <u/>
      <sz val="9"/>
      <name val="Times New Roman"/>
      <family val="1"/>
      <charset val="204"/>
    </font>
    <font>
      <b/>
      <u/>
      <sz val="12"/>
      <name val="Times New Roman"/>
      <family val="1"/>
      <charset val="204"/>
    </font>
    <font>
      <b/>
      <u/>
      <sz val="14"/>
      <name val="Times New Roman"/>
      <family val="1"/>
      <charset val="204"/>
    </font>
    <font>
      <sz val="1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8" fillId="0" borderId="0"/>
    <xf numFmtId="0" fontId="3" fillId="0" borderId="0"/>
    <xf numFmtId="0" fontId="45" fillId="0" borderId="0"/>
    <xf numFmtId="0" fontId="79" fillId="0" borderId="0"/>
    <xf numFmtId="0" fontId="45" fillId="0" borderId="0"/>
    <xf numFmtId="0" fontId="77" fillId="0" borderId="0"/>
    <xf numFmtId="0" fontId="76" fillId="0" borderId="0"/>
    <xf numFmtId="0" fontId="79"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1" fillId="0" borderId="0"/>
    <xf numFmtId="9"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1" fillId="0" borderId="0" xfId="2" applyFont="1" applyFill="1" applyAlignment="1">
      <alignment horizontal="righ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69" fillId="24" borderId="0" xfId="1" applyFont="1" applyFill="1" applyAlignment="1">
      <alignment horizontal="left" vertical="center"/>
    </xf>
    <xf numFmtId="0" fontId="43" fillId="24" borderId="0" xfId="0" applyFont="1" applyFill="1" applyAlignment="1"/>
    <xf numFmtId="0" fontId="49" fillId="24" borderId="0" xfId="1" applyFont="1" applyFill="1" applyAlignment="1">
      <alignment vertical="center"/>
    </xf>
    <xf numFmtId="0" fontId="49" fillId="24" borderId="0" xfId="1" applyFont="1" applyFill="1" applyAlignment="1">
      <alignment horizontal="center" vertical="center"/>
    </xf>
    <xf numFmtId="0" fontId="71" fillId="24" borderId="0" xfId="1" applyFont="1" applyFill="1" applyAlignment="1">
      <alignment vertical="center"/>
    </xf>
    <xf numFmtId="0" fontId="11"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59" fillId="24" borderId="0" xfId="1" applyFont="1" applyFill="1"/>
    <xf numFmtId="0" fontId="12" fillId="24" borderId="0" xfId="1" applyFont="1" applyFill="1" applyAlignment="1">
      <alignment horizontal="center" vertical="center"/>
    </xf>
    <xf numFmtId="0" fontId="73"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1" applyFont="1" applyFill="1" applyBorder="1" applyAlignment="1">
      <alignment vertical="center"/>
    </xf>
    <xf numFmtId="0" fontId="59"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4" fillId="24" borderId="0" xfId="1" applyFont="1" applyFill="1" applyBorder="1"/>
    <xf numFmtId="0" fontId="74" fillId="24" borderId="0" xfId="1" applyFont="1" applyFill="1"/>
    <xf numFmtId="2" fontId="74" fillId="24" borderId="1" xfId="1" applyNumberFormat="1" applyFont="1" applyFill="1" applyBorder="1" applyAlignment="1">
      <alignment horizontal="center"/>
    </xf>
    <xf numFmtId="0" fontId="11" fillId="24"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8" fillId="0" borderId="0" xfId="1" applyFont="1" applyBorder="1" applyAlignment="1">
      <alignment vertical="center"/>
    </xf>
    <xf numFmtId="0" fontId="5" fillId="0" borderId="0" xfId="1" applyFont="1" applyBorder="1" applyAlignment="1">
      <alignment vertical="center"/>
    </xf>
    <xf numFmtId="0" fontId="8" fillId="0" borderId="0" xfId="2" applyFont="1" applyFill="1" applyBorder="1" applyAlignment="1">
      <alignment vertical="center"/>
    </xf>
    <xf numFmtId="0" fontId="12" fillId="0" borderId="0" xfId="2" applyFont="1" applyFill="1" applyBorder="1" applyAlignment="1"/>
    <xf numFmtId="2" fontId="74" fillId="24"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170" fontId="3" fillId="0" borderId="0" xfId="1" applyNumberFormat="1" applyBorder="1"/>
    <xf numFmtId="0" fontId="43" fillId="0" borderId="10" xfId="41" applyFont="1" applyFill="1" applyBorder="1" applyAlignment="1">
      <alignment horizontal="center" vertical="center" wrapText="1"/>
    </xf>
    <xf numFmtId="0" fontId="43" fillId="0" borderId="0" xfId="52" applyFont="1" applyAlignment="1"/>
    <xf numFmtId="0" fontId="12" fillId="0" borderId="0" xfId="2" applyFont="1" applyFill="1"/>
    <xf numFmtId="2" fontId="42"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3" fillId="0" borderId="0" xfId="2" applyFont="1" applyFill="1"/>
    <xf numFmtId="171"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171"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0" fontId="41" fillId="24" borderId="1" xfId="49" applyFont="1" applyFill="1" applyBorder="1" applyAlignment="1">
      <alignment horizontal="center" vertical="center"/>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43" fillId="0" borderId="52" xfId="2" applyFont="1" applyBorder="1" applyAlignment="1">
      <alignment vertical="top"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14" fontId="11" fillId="0" borderId="52" xfId="2" applyNumberFormat="1" applyFont="1" applyFill="1" applyBorder="1" applyAlignment="1">
      <alignment horizontal="center" vertical="top" wrapText="1"/>
    </xf>
    <xf numFmtId="9"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NumberFormat="1" applyFont="1" applyFill="1" applyBorder="1" applyAlignment="1">
      <alignment horizontal="left" vertical="top"/>
    </xf>
    <xf numFmtId="167" fontId="43" fillId="0" borderId="52" xfId="2" applyNumberFormat="1" applyFont="1" applyFill="1" applyBorder="1" applyAlignment="1">
      <alignment horizontal="right" vertical="top" wrapText="1"/>
    </xf>
    <xf numFmtId="14" fontId="11" fillId="0" borderId="52" xfId="2" applyNumberFormat="1" applyFont="1" applyFill="1" applyBorder="1" applyAlignment="1">
      <alignment horizontal="center" vertical="center"/>
    </xf>
    <xf numFmtId="14" fontId="11" fillId="0" borderId="52" xfId="0"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9" fontId="41" fillId="0" borderId="50" xfId="99" applyFont="1" applyFill="1" applyBorder="1" applyAlignment="1">
      <alignment horizontal="justify" vertical="top" wrapText="1"/>
    </xf>
    <xf numFmtId="9" fontId="41" fillId="0" borderId="49" xfId="99" quotePrefix="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3" fillId="24" borderId="0" xfId="1" applyFont="1" applyFill="1" applyAlignment="1">
      <alignment horizontal="center" vertical="center" wrapText="1"/>
    </xf>
    <xf numFmtId="0" fontId="73" fillId="24" borderId="0" xfId="1" applyFont="1" applyFill="1" applyAlignment="1">
      <alignment horizontal="center" vertical="center"/>
    </xf>
    <xf numFmtId="0" fontId="49" fillId="24" borderId="0" xfId="1" applyFont="1" applyFill="1" applyAlignment="1">
      <alignment horizontal="center" vertical="center"/>
    </xf>
    <xf numFmtId="0" fontId="70" fillId="24" borderId="0" xfId="1" applyFont="1" applyFill="1" applyAlignment="1">
      <alignment horizontal="center" vertical="center"/>
    </xf>
    <xf numFmtId="0" fontId="72" fillId="24" borderId="0" xfId="1" applyFont="1" applyFill="1" applyAlignment="1">
      <alignment horizontal="center" vertical="center"/>
    </xf>
    <xf numFmtId="0" fontId="49" fillId="24" borderId="20" xfId="1" applyFont="1" applyFill="1" applyBorder="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 fillId="0" borderId="0" xfId="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2 2" xfId="98"/>
    <cellStyle name="Обычный 2 3" xfId="69"/>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0" zoomScaleSheetLayoutView="100" workbookViewId="0">
      <selection activeCell="C37" sqref="C37"/>
    </sheetView>
  </sheetViews>
  <sheetFormatPr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95" customFormat="1" ht="18.75" customHeight="1" x14ac:dyDescent="0.2">
      <c r="C1" s="196" t="s">
        <v>70</v>
      </c>
    </row>
    <row r="2" spans="1:22" s="195" customFormat="1" ht="18.75" customHeight="1" x14ac:dyDescent="0.3">
      <c r="C2" s="197" t="s">
        <v>11</v>
      </c>
    </row>
    <row r="3" spans="1:22" s="195" customFormat="1" ht="18.75" x14ac:dyDescent="0.3">
      <c r="A3" s="198"/>
      <c r="C3" s="197" t="s">
        <v>69</v>
      </c>
    </row>
    <row r="4" spans="1:22" s="195" customFormat="1" ht="18.75" x14ac:dyDescent="0.3">
      <c r="A4" s="198"/>
      <c r="H4" s="197"/>
    </row>
    <row r="5" spans="1:22" s="195" customFormat="1" ht="15.75" x14ac:dyDescent="0.25">
      <c r="A5" s="284" t="s">
        <v>644</v>
      </c>
      <c r="B5" s="284"/>
      <c r="C5" s="284"/>
      <c r="D5" s="199"/>
      <c r="E5" s="199"/>
      <c r="F5" s="199"/>
      <c r="G5" s="199"/>
      <c r="H5" s="199"/>
      <c r="I5" s="199"/>
      <c r="J5" s="199"/>
    </row>
    <row r="6" spans="1:22" s="195" customFormat="1" ht="18.75" x14ac:dyDescent="0.3">
      <c r="A6" s="198"/>
      <c r="H6" s="197"/>
    </row>
    <row r="7" spans="1:22" s="195" customFormat="1" ht="18.75" x14ac:dyDescent="0.2">
      <c r="A7" s="288" t="s">
        <v>10</v>
      </c>
      <c r="B7" s="288"/>
      <c r="C7" s="288"/>
      <c r="D7" s="200"/>
      <c r="E7" s="200"/>
      <c r="F7" s="200"/>
      <c r="G7" s="200"/>
      <c r="H7" s="200"/>
      <c r="I7" s="200"/>
      <c r="J7" s="200"/>
      <c r="K7" s="200"/>
      <c r="L7" s="200"/>
      <c r="M7" s="200"/>
      <c r="N7" s="200"/>
      <c r="O7" s="200"/>
      <c r="P7" s="200"/>
      <c r="Q7" s="200"/>
      <c r="R7" s="200"/>
      <c r="S7" s="200"/>
      <c r="T7" s="200"/>
      <c r="U7" s="200"/>
      <c r="V7" s="200"/>
    </row>
    <row r="8" spans="1:22" s="195" customFormat="1" ht="18.75" x14ac:dyDescent="0.2">
      <c r="A8" s="201"/>
      <c r="B8" s="201"/>
      <c r="C8" s="201"/>
      <c r="D8" s="201"/>
      <c r="E8" s="201"/>
      <c r="F8" s="201"/>
      <c r="G8" s="201"/>
      <c r="H8" s="201"/>
      <c r="I8" s="200"/>
      <c r="J8" s="200"/>
      <c r="K8" s="200"/>
      <c r="L8" s="200"/>
      <c r="M8" s="200"/>
      <c r="N8" s="200"/>
      <c r="O8" s="200"/>
      <c r="P8" s="200"/>
      <c r="Q8" s="200"/>
      <c r="R8" s="200"/>
      <c r="S8" s="200"/>
      <c r="T8" s="200"/>
      <c r="U8" s="200"/>
      <c r="V8" s="200"/>
    </row>
    <row r="9" spans="1:22" s="195" customFormat="1" ht="18.75" x14ac:dyDescent="0.2">
      <c r="A9" s="289" t="s">
        <v>552</v>
      </c>
      <c r="B9" s="289"/>
      <c r="C9" s="289"/>
      <c r="D9" s="202"/>
      <c r="E9" s="202"/>
      <c r="F9" s="202"/>
      <c r="G9" s="202"/>
      <c r="H9" s="202"/>
      <c r="I9" s="200"/>
      <c r="J9" s="200"/>
      <c r="K9" s="200"/>
      <c r="L9" s="200"/>
      <c r="M9" s="200"/>
      <c r="N9" s="200"/>
      <c r="O9" s="200"/>
      <c r="P9" s="200"/>
      <c r="Q9" s="200"/>
      <c r="R9" s="200"/>
      <c r="S9" s="200"/>
      <c r="T9" s="200"/>
      <c r="U9" s="200"/>
      <c r="V9" s="200"/>
    </row>
    <row r="10" spans="1:22" s="195" customFormat="1" ht="18.75" x14ac:dyDescent="0.2">
      <c r="A10" s="285" t="s">
        <v>9</v>
      </c>
      <c r="B10" s="285"/>
      <c r="C10" s="285"/>
      <c r="D10" s="203"/>
      <c r="E10" s="203"/>
      <c r="F10" s="203"/>
      <c r="G10" s="203"/>
      <c r="H10" s="203"/>
      <c r="I10" s="200"/>
      <c r="J10" s="200"/>
      <c r="K10" s="200"/>
      <c r="L10" s="200"/>
      <c r="M10" s="200"/>
      <c r="N10" s="200"/>
      <c r="O10" s="200"/>
      <c r="P10" s="200"/>
      <c r="Q10" s="200"/>
      <c r="R10" s="200"/>
      <c r="S10" s="200"/>
      <c r="T10" s="200"/>
      <c r="U10" s="200"/>
      <c r="V10" s="200"/>
    </row>
    <row r="11" spans="1:22" s="195" customFormat="1" ht="18.75" x14ac:dyDescent="0.2">
      <c r="A11" s="201"/>
      <c r="B11" s="201"/>
      <c r="C11" s="201"/>
      <c r="D11" s="201"/>
      <c r="E11" s="201"/>
      <c r="F11" s="201"/>
      <c r="G11" s="201"/>
      <c r="H11" s="201"/>
      <c r="I11" s="200"/>
      <c r="J11" s="200"/>
      <c r="K11" s="200"/>
      <c r="L11" s="200"/>
      <c r="M11" s="200"/>
      <c r="N11" s="200"/>
      <c r="O11" s="200"/>
      <c r="P11" s="200"/>
      <c r="Q11" s="200"/>
      <c r="R11" s="200"/>
      <c r="S11" s="200"/>
      <c r="T11" s="200"/>
      <c r="U11" s="200"/>
      <c r="V11" s="200"/>
    </row>
    <row r="12" spans="1:22" s="195" customFormat="1" ht="18.75" x14ac:dyDescent="0.2">
      <c r="A12" s="290" t="s">
        <v>569</v>
      </c>
      <c r="B12" s="290"/>
      <c r="C12" s="290"/>
      <c r="D12" s="202"/>
      <c r="E12" s="202"/>
      <c r="F12" s="202"/>
      <c r="G12" s="202"/>
      <c r="H12" s="202"/>
      <c r="I12" s="200"/>
      <c r="J12" s="200"/>
      <c r="K12" s="200"/>
      <c r="L12" s="200"/>
      <c r="M12" s="200"/>
      <c r="N12" s="200"/>
      <c r="O12" s="200"/>
      <c r="P12" s="200"/>
      <c r="Q12" s="200"/>
      <c r="R12" s="200"/>
      <c r="S12" s="200"/>
      <c r="T12" s="200"/>
      <c r="U12" s="200"/>
      <c r="V12" s="200"/>
    </row>
    <row r="13" spans="1:22" s="195" customFormat="1" ht="18.75" x14ac:dyDescent="0.2">
      <c r="A13" s="285" t="s">
        <v>8</v>
      </c>
      <c r="B13" s="285"/>
      <c r="C13" s="285"/>
      <c r="D13" s="203"/>
      <c r="E13" s="203"/>
      <c r="F13" s="203"/>
      <c r="G13" s="203"/>
      <c r="H13" s="203"/>
      <c r="I13" s="200"/>
      <c r="J13" s="200"/>
      <c r="K13" s="200"/>
      <c r="L13" s="200"/>
      <c r="M13" s="200"/>
      <c r="N13" s="200"/>
      <c r="O13" s="200"/>
      <c r="P13" s="200"/>
      <c r="Q13" s="200"/>
      <c r="R13" s="200"/>
      <c r="S13" s="200"/>
      <c r="T13" s="200"/>
      <c r="U13" s="200"/>
      <c r="V13" s="200"/>
    </row>
    <row r="14" spans="1:22" s="205"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row>
    <row r="15" spans="1:22" s="206" customFormat="1" ht="18.75" x14ac:dyDescent="0.2">
      <c r="A15" s="291" t="s">
        <v>643</v>
      </c>
      <c r="B15" s="291"/>
      <c r="C15" s="291"/>
      <c r="D15" s="202"/>
      <c r="E15" s="202"/>
      <c r="F15" s="202"/>
      <c r="G15" s="202"/>
      <c r="H15" s="202"/>
      <c r="I15" s="202"/>
      <c r="J15" s="202"/>
      <c r="K15" s="202"/>
      <c r="L15" s="202"/>
      <c r="M15" s="202"/>
      <c r="N15" s="202"/>
      <c r="O15" s="202"/>
      <c r="P15" s="202"/>
      <c r="Q15" s="202"/>
      <c r="R15" s="202"/>
      <c r="S15" s="202"/>
      <c r="T15" s="202"/>
      <c r="U15" s="202"/>
      <c r="V15" s="202"/>
    </row>
    <row r="16" spans="1:22" s="206" customFormat="1" ht="15" customHeight="1" x14ac:dyDescent="0.2">
      <c r="A16" s="285" t="s">
        <v>7</v>
      </c>
      <c r="B16" s="285"/>
      <c r="C16" s="285"/>
      <c r="D16" s="203"/>
      <c r="E16" s="203"/>
      <c r="F16" s="203"/>
      <c r="G16" s="203"/>
      <c r="H16" s="203"/>
      <c r="I16" s="203"/>
      <c r="J16" s="203"/>
      <c r="K16" s="203"/>
      <c r="L16" s="203"/>
      <c r="M16" s="203"/>
      <c r="N16" s="203"/>
      <c r="O16" s="203"/>
      <c r="P16" s="203"/>
      <c r="Q16" s="203"/>
      <c r="R16" s="203"/>
      <c r="S16" s="203"/>
      <c r="T16" s="203"/>
      <c r="U16" s="203"/>
      <c r="V16" s="203"/>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15" customHeight="1" x14ac:dyDescent="0.2">
      <c r="A18" s="286" t="s">
        <v>534</v>
      </c>
      <c r="B18" s="287"/>
      <c r="C18" s="287"/>
      <c r="D18" s="208"/>
      <c r="E18" s="208"/>
      <c r="F18" s="208"/>
      <c r="G18" s="208"/>
      <c r="H18" s="208"/>
      <c r="I18" s="208"/>
      <c r="J18" s="208"/>
      <c r="K18" s="208"/>
      <c r="L18" s="208"/>
      <c r="M18" s="208"/>
      <c r="N18" s="208"/>
      <c r="O18" s="208"/>
      <c r="P18" s="208"/>
      <c r="Q18" s="208"/>
      <c r="R18" s="208"/>
      <c r="S18" s="208"/>
      <c r="T18" s="208"/>
      <c r="U18" s="208"/>
      <c r="V18" s="208"/>
    </row>
    <row r="19" spans="1:22" s="206" customFormat="1" ht="15" customHeight="1" x14ac:dyDescent="0.2">
      <c r="A19" s="203"/>
      <c r="B19" s="203"/>
      <c r="C19" s="203"/>
      <c r="D19" s="203"/>
      <c r="E19" s="203"/>
      <c r="F19" s="203"/>
      <c r="G19" s="203"/>
      <c r="H19" s="203"/>
      <c r="I19" s="207"/>
      <c r="J19" s="207"/>
      <c r="K19" s="207"/>
      <c r="L19" s="207"/>
      <c r="M19" s="207"/>
      <c r="N19" s="207"/>
      <c r="O19" s="207"/>
      <c r="P19" s="207"/>
      <c r="Q19" s="207"/>
      <c r="R19" s="207"/>
      <c r="S19" s="207"/>
    </row>
    <row r="20" spans="1:22" s="206" customFormat="1" ht="39.75" customHeight="1" x14ac:dyDescent="0.2">
      <c r="A20" s="209" t="s">
        <v>6</v>
      </c>
      <c r="B20" s="210" t="s">
        <v>68</v>
      </c>
      <c r="C20" s="211" t="s">
        <v>67</v>
      </c>
      <c r="D20" s="212"/>
      <c r="E20" s="212"/>
      <c r="F20" s="212"/>
      <c r="G20" s="212"/>
      <c r="H20" s="212"/>
      <c r="I20" s="204"/>
      <c r="J20" s="204"/>
      <c r="K20" s="204"/>
      <c r="L20" s="204"/>
      <c r="M20" s="204"/>
      <c r="N20" s="204"/>
      <c r="O20" s="204"/>
      <c r="P20" s="204"/>
      <c r="Q20" s="204"/>
      <c r="R20" s="204"/>
      <c r="S20" s="204"/>
      <c r="T20" s="213"/>
      <c r="U20" s="213"/>
      <c r="V20" s="213"/>
    </row>
    <row r="21" spans="1:22" s="206" customFormat="1" ht="16.5" customHeight="1" x14ac:dyDescent="0.2">
      <c r="A21" s="211">
        <v>1</v>
      </c>
      <c r="B21" s="210">
        <v>2</v>
      </c>
      <c r="C21" s="211">
        <v>3</v>
      </c>
      <c r="D21" s="212"/>
      <c r="E21" s="212"/>
      <c r="F21" s="212"/>
      <c r="G21" s="212"/>
      <c r="H21" s="212"/>
      <c r="I21" s="204"/>
      <c r="J21" s="204"/>
      <c r="K21" s="204"/>
      <c r="L21" s="204"/>
      <c r="M21" s="204"/>
      <c r="N21" s="204"/>
      <c r="O21" s="204"/>
      <c r="P21" s="204"/>
      <c r="Q21" s="204"/>
      <c r="R21" s="204"/>
      <c r="S21" s="204"/>
      <c r="T21" s="213"/>
      <c r="U21" s="213"/>
      <c r="V21" s="213"/>
    </row>
    <row r="22" spans="1:22" s="206" customFormat="1" ht="39" customHeight="1" x14ac:dyDescent="0.2">
      <c r="A22" s="214" t="s">
        <v>66</v>
      </c>
      <c r="B22" s="215" t="s">
        <v>369</v>
      </c>
      <c r="C22" s="211" t="s">
        <v>553</v>
      </c>
      <c r="D22" s="212"/>
      <c r="E22" s="212"/>
      <c r="F22" s="212"/>
      <c r="G22" s="212"/>
      <c r="H22" s="212"/>
      <c r="I22" s="204"/>
      <c r="J22" s="204"/>
      <c r="K22" s="204"/>
      <c r="L22" s="204"/>
      <c r="M22" s="204"/>
      <c r="N22" s="204"/>
      <c r="O22" s="204"/>
      <c r="P22" s="204"/>
      <c r="Q22" s="204"/>
      <c r="R22" s="204"/>
      <c r="S22" s="204"/>
      <c r="T22" s="213"/>
      <c r="U22" s="213"/>
      <c r="V22" s="213"/>
    </row>
    <row r="23" spans="1:22" s="206" customFormat="1" ht="41.25" customHeight="1" x14ac:dyDescent="0.2">
      <c r="A23" s="214" t="s">
        <v>64</v>
      </c>
      <c r="B23" s="216" t="s">
        <v>65</v>
      </c>
      <c r="C23" s="211" t="s">
        <v>554</v>
      </c>
      <c r="D23" s="212"/>
      <c r="E23" s="212"/>
      <c r="F23" s="212"/>
      <c r="G23" s="212"/>
      <c r="H23" s="212"/>
      <c r="I23" s="204"/>
      <c r="J23" s="204"/>
      <c r="K23" s="204"/>
      <c r="L23" s="204"/>
      <c r="M23" s="204"/>
      <c r="N23" s="204"/>
      <c r="O23" s="204"/>
      <c r="P23" s="204"/>
      <c r="Q23" s="204"/>
      <c r="R23" s="204"/>
      <c r="S23" s="204"/>
      <c r="T23" s="213"/>
      <c r="U23" s="213"/>
      <c r="V23" s="213"/>
    </row>
    <row r="24" spans="1:22" s="206" customFormat="1" ht="22.5" customHeight="1" x14ac:dyDescent="0.2">
      <c r="A24" s="281"/>
      <c r="B24" s="282"/>
      <c r="C24" s="283"/>
      <c r="D24" s="212"/>
      <c r="E24" s="212"/>
      <c r="F24" s="212"/>
      <c r="G24" s="212"/>
      <c r="H24" s="212"/>
      <c r="I24" s="204"/>
      <c r="J24" s="204"/>
      <c r="K24" s="204"/>
      <c r="L24" s="204"/>
      <c r="M24" s="204"/>
      <c r="N24" s="204"/>
      <c r="O24" s="204"/>
      <c r="P24" s="204"/>
      <c r="Q24" s="204"/>
      <c r="R24" s="204"/>
      <c r="S24" s="204"/>
      <c r="T24" s="213"/>
      <c r="U24" s="213"/>
      <c r="V24" s="213"/>
    </row>
    <row r="25" spans="1:22" s="206" customFormat="1" ht="58.5" customHeight="1" x14ac:dyDescent="0.2">
      <c r="A25" s="214" t="s">
        <v>63</v>
      </c>
      <c r="B25" s="217" t="s">
        <v>481</v>
      </c>
      <c r="C25" s="211" t="s">
        <v>555</v>
      </c>
      <c r="D25" s="212"/>
      <c r="E25" s="212"/>
      <c r="F25" s="212"/>
      <c r="G25" s="212"/>
      <c r="H25" s="204"/>
      <c r="I25" s="204"/>
      <c r="J25" s="204"/>
      <c r="K25" s="204"/>
      <c r="L25" s="204"/>
      <c r="M25" s="204"/>
      <c r="N25" s="204"/>
      <c r="O25" s="204"/>
      <c r="P25" s="204"/>
      <c r="Q25" s="204"/>
      <c r="R25" s="204"/>
      <c r="S25" s="213"/>
      <c r="T25" s="213"/>
      <c r="U25" s="213"/>
      <c r="V25" s="213"/>
    </row>
    <row r="26" spans="1:22" s="206" customFormat="1" ht="42.75" customHeight="1" x14ac:dyDescent="0.2">
      <c r="A26" s="214" t="s">
        <v>62</v>
      </c>
      <c r="B26" s="217" t="s">
        <v>76</v>
      </c>
      <c r="C26" s="211" t="s">
        <v>556</v>
      </c>
      <c r="D26" s="212"/>
      <c r="E26" s="212"/>
      <c r="F26" s="212"/>
      <c r="G26" s="212"/>
      <c r="H26" s="204"/>
      <c r="I26" s="204"/>
      <c r="J26" s="204"/>
      <c r="K26" s="204"/>
      <c r="L26" s="204"/>
      <c r="M26" s="204"/>
      <c r="N26" s="204"/>
      <c r="O26" s="204"/>
      <c r="P26" s="204"/>
      <c r="Q26" s="204"/>
      <c r="R26" s="204"/>
      <c r="S26" s="213"/>
      <c r="T26" s="213"/>
      <c r="U26" s="213"/>
      <c r="V26" s="213"/>
    </row>
    <row r="27" spans="1:22" s="206" customFormat="1" ht="51.75" customHeight="1" x14ac:dyDescent="0.2">
      <c r="A27" s="214" t="s">
        <v>60</v>
      </c>
      <c r="B27" s="217" t="s">
        <v>75</v>
      </c>
      <c r="C27" s="211" t="s">
        <v>557</v>
      </c>
      <c r="D27" s="212"/>
      <c r="E27" s="212"/>
      <c r="F27" s="212"/>
      <c r="G27" s="212"/>
      <c r="H27" s="204"/>
      <c r="I27" s="204"/>
      <c r="J27" s="204"/>
      <c r="K27" s="204"/>
      <c r="L27" s="204"/>
      <c r="M27" s="204"/>
      <c r="N27" s="204"/>
      <c r="O27" s="204"/>
      <c r="P27" s="204"/>
      <c r="Q27" s="204"/>
      <c r="R27" s="204"/>
      <c r="S27" s="213"/>
      <c r="T27" s="213"/>
      <c r="U27" s="213"/>
      <c r="V27" s="213"/>
    </row>
    <row r="28" spans="1:22" s="206" customFormat="1" ht="42.75" customHeight="1" x14ac:dyDescent="0.2">
      <c r="A28" s="214" t="s">
        <v>59</v>
      </c>
      <c r="B28" s="217" t="s">
        <v>482</v>
      </c>
      <c r="C28" s="211" t="s">
        <v>558</v>
      </c>
      <c r="D28" s="212"/>
      <c r="E28" s="212"/>
      <c r="F28" s="212"/>
      <c r="G28" s="212"/>
      <c r="H28" s="204"/>
      <c r="I28" s="204"/>
      <c r="J28" s="204"/>
      <c r="K28" s="204"/>
      <c r="L28" s="204"/>
      <c r="M28" s="204"/>
      <c r="N28" s="204"/>
      <c r="O28" s="204"/>
      <c r="P28" s="204"/>
      <c r="Q28" s="204"/>
      <c r="R28" s="204"/>
      <c r="S28" s="213"/>
      <c r="T28" s="213"/>
      <c r="U28" s="213"/>
      <c r="V28" s="213"/>
    </row>
    <row r="29" spans="1:22" s="206" customFormat="1" ht="51.75" customHeight="1" x14ac:dyDescent="0.2">
      <c r="A29" s="214" t="s">
        <v>57</v>
      </c>
      <c r="B29" s="217" t="s">
        <v>483</v>
      </c>
      <c r="C29" s="211" t="s">
        <v>558</v>
      </c>
      <c r="D29" s="212"/>
      <c r="E29" s="212"/>
      <c r="F29" s="212"/>
      <c r="G29" s="212"/>
      <c r="H29" s="204"/>
      <c r="I29" s="204"/>
      <c r="J29" s="204"/>
      <c r="K29" s="204"/>
      <c r="L29" s="204"/>
      <c r="M29" s="204"/>
      <c r="N29" s="204"/>
      <c r="O29" s="204"/>
      <c r="P29" s="204"/>
      <c r="Q29" s="204"/>
      <c r="R29" s="204"/>
      <c r="S29" s="213"/>
      <c r="T29" s="213"/>
      <c r="U29" s="213"/>
      <c r="V29" s="213"/>
    </row>
    <row r="30" spans="1:22" s="206" customFormat="1" ht="51.75" customHeight="1" x14ac:dyDescent="0.2">
      <c r="A30" s="214" t="s">
        <v>55</v>
      </c>
      <c r="B30" s="217" t="s">
        <v>484</v>
      </c>
      <c r="C30" s="211" t="s">
        <v>558</v>
      </c>
      <c r="D30" s="212"/>
      <c r="E30" s="212"/>
      <c r="F30" s="212"/>
      <c r="G30" s="212"/>
      <c r="H30" s="204"/>
      <c r="I30" s="204"/>
      <c r="J30" s="204"/>
      <c r="K30" s="204"/>
      <c r="L30" s="204"/>
      <c r="M30" s="204"/>
      <c r="N30" s="204"/>
      <c r="O30" s="204"/>
      <c r="P30" s="204"/>
      <c r="Q30" s="204"/>
      <c r="R30" s="204"/>
      <c r="S30" s="213"/>
      <c r="T30" s="213"/>
      <c r="U30" s="213"/>
      <c r="V30" s="213"/>
    </row>
    <row r="31" spans="1:22" s="206" customFormat="1" ht="51.75" customHeight="1" x14ac:dyDescent="0.2">
      <c r="A31" s="214" t="s">
        <v>74</v>
      </c>
      <c r="B31" s="217" t="s">
        <v>485</v>
      </c>
      <c r="C31" s="211" t="s">
        <v>558</v>
      </c>
      <c r="D31" s="212"/>
      <c r="E31" s="212"/>
      <c r="F31" s="212"/>
      <c r="G31" s="212"/>
      <c r="H31" s="204"/>
      <c r="I31" s="204"/>
      <c r="J31" s="204"/>
      <c r="K31" s="204"/>
      <c r="L31" s="204"/>
      <c r="M31" s="204"/>
      <c r="N31" s="204"/>
      <c r="O31" s="204"/>
      <c r="P31" s="204"/>
      <c r="Q31" s="204"/>
      <c r="R31" s="204"/>
      <c r="S31" s="213"/>
      <c r="T31" s="213"/>
      <c r="U31" s="213"/>
      <c r="V31" s="213"/>
    </row>
    <row r="32" spans="1:22" s="206" customFormat="1" ht="51.75" customHeight="1" x14ac:dyDescent="0.2">
      <c r="A32" s="214" t="s">
        <v>72</v>
      </c>
      <c r="B32" s="217" t="s">
        <v>486</v>
      </c>
      <c r="C32" s="211" t="s">
        <v>558</v>
      </c>
      <c r="D32" s="212"/>
      <c r="E32" s="212"/>
      <c r="F32" s="212"/>
      <c r="G32" s="212"/>
      <c r="H32" s="204"/>
      <c r="I32" s="204"/>
      <c r="J32" s="204"/>
      <c r="K32" s="204"/>
      <c r="L32" s="204"/>
      <c r="M32" s="204"/>
      <c r="N32" s="204"/>
      <c r="O32" s="204"/>
      <c r="P32" s="204"/>
      <c r="Q32" s="204"/>
      <c r="R32" s="204"/>
      <c r="S32" s="213"/>
      <c r="T32" s="213"/>
      <c r="U32" s="213"/>
      <c r="V32" s="213"/>
    </row>
    <row r="33" spans="1:22" s="206" customFormat="1" ht="101.25" customHeight="1" x14ac:dyDescent="0.2">
      <c r="A33" s="214" t="s">
        <v>71</v>
      </c>
      <c r="B33" s="217" t="s">
        <v>487</v>
      </c>
      <c r="C33" s="211" t="s">
        <v>559</v>
      </c>
      <c r="D33" s="212"/>
      <c r="E33" s="212"/>
      <c r="F33" s="212"/>
      <c r="G33" s="212"/>
      <c r="H33" s="204"/>
      <c r="I33" s="204"/>
      <c r="J33" s="204"/>
      <c r="K33" s="204"/>
      <c r="L33" s="204"/>
      <c r="M33" s="204"/>
      <c r="N33" s="204"/>
      <c r="O33" s="204"/>
      <c r="P33" s="204"/>
      <c r="Q33" s="204"/>
      <c r="R33" s="204"/>
      <c r="S33" s="213"/>
      <c r="T33" s="213"/>
      <c r="U33" s="213"/>
      <c r="V33" s="213"/>
    </row>
    <row r="34" spans="1:22" ht="111" customHeight="1" x14ac:dyDescent="0.25">
      <c r="A34" s="214" t="s">
        <v>503</v>
      </c>
      <c r="B34" s="217" t="s">
        <v>488</v>
      </c>
      <c r="C34" s="211" t="s">
        <v>558</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14" t="s">
        <v>491</v>
      </c>
      <c r="B35" s="217" t="s">
        <v>73</v>
      </c>
      <c r="C35" s="211" t="s">
        <v>558</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14" t="s">
        <v>504</v>
      </c>
      <c r="B36" s="217" t="s">
        <v>489</v>
      </c>
      <c r="C36" s="211" t="s">
        <v>558</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14" t="s">
        <v>492</v>
      </c>
      <c r="B37" s="217" t="s">
        <v>490</v>
      </c>
      <c r="C37" s="211" t="s">
        <v>650</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14" t="s">
        <v>505</v>
      </c>
      <c r="B38" s="217" t="s">
        <v>239</v>
      </c>
      <c r="C38" s="211" t="s">
        <v>558</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281"/>
      <c r="B39" s="282"/>
      <c r="C39" s="283"/>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14" t="s">
        <v>493</v>
      </c>
      <c r="B40" s="217" t="s">
        <v>547</v>
      </c>
      <c r="C40" s="220">
        <f>'6.2. Паспорт фин осв ввод'!D24</f>
        <v>57.333082521856745</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14" t="s">
        <v>506</v>
      </c>
      <c r="B41" s="217" t="s">
        <v>529</v>
      </c>
      <c r="C41" s="211" t="s">
        <v>560</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14" t="s">
        <v>494</v>
      </c>
      <c r="B42" s="217" t="s">
        <v>544</v>
      </c>
      <c r="C42" s="211" t="s">
        <v>560</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14" t="s">
        <v>509</v>
      </c>
      <c r="B43" s="217" t="s">
        <v>510</v>
      </c>
      <c r="C43" s="211" t="s">
        <v>561</v>
      </c>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14" t="s">
        <v>495</v>
      </c>
      <c r="B44" s="217" t="s">
        <v>535</v>
      </c>
      <c r="C44" s="211" t="s">
        <v>561</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14" t="s">
        <v>530</v>
      </c>
      <c r="B45" s="217" t="s">
        <v>536</v>
      </c>
      <c r="C45" s="211" t="s">
        <v>561</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14" t="s">
        <v>496</v>
      </c>
      <c r="B46" s="217" t="s">
        <v>537</v>
      </c>
      <c r="C46" s="221"/>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281"/>
      <c r="B47" s="282"/>
      <c r="C47" s="283"/>
      <c r="D47" s="218"/>
      <c r="E47" s="218"/>
      <c r="F47" s="218"/>
      <c r="G47" s="218"/>
      <c r="H47" s="218"/>
      <c r="I47" s="218"/>
      <c r="J47" s="218"/>
      <c r="K47" s="218"/>
      <c r="L47" s="218"/>
      <c r="M47" s="218"/>
      <c r="N47" s="218"/>
      <c r="O47" s="218"/>
      <c r="P47" s="218"/>
      <c r="Q47" s="218"/>
      <c r="R47" s="218"/>
      <c r="S47" s="218"/>
      <c r="T47" s="218"/>
      <c r="U47" s="218"/>
      <c r="V47" s="218"/>
    </row>
    <row r="48" spans="1:22" ht="75.75" customHeight="1" x14ac:dyDescent="0.25">
      <c r="A48" s="214" t="s">
        <v>531</v>
      </c>
      <c r="B48" s="217" t="s">
        <v>545</v>
      </c>
      <c r="C48" s="240">
        <v>57.333082521856745</v>
      </c>
      <c r="D48" s="218"/>
      <c r="E48" s="218"/>
      <c r="F48" s="218"/>
      <c r="G48" s="218"/>
      <c r="H48" s="218"/>
      <c r="I48" s="218"/>
      <c r="J48" s="218"/>
      <c r="K48" s="218"/>
      <c r="L48" s="218"/>
      <c r="M48" s="218"/>
      <c r="N48" s="218"/>
      <c r="O48" s="218"/>
      <c r="P48" s="218"/>
      <c r="Q48" s="218"/>
      <c r="R48" s="218"/>
      <c r="S48" s="218"/>
      <c r="T48" s="218"/>
      <c r="U48" s="218"/>
      <c r="V48" s="218"/>
    </row>
    <row r="49" spans="1:22" ht="71.25" customHeight="1" x14ac:dyDescent="0.25">
      <c r="A49" s="214" t="s">
        <v>497</v>
      </c>
      <c r="B49" s="217" t="s">
        <v>546</v>
      </c>
      <c r="C49" s="240">
        <v>48.094159716039719</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row r="335" spans="1:22"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row>
    <row r="336" spans="1:22"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row>
    <row r="337" spans="1:22"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row>
    <row r="338" spans="1:22"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2" t="s">
        <v>614</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2" t="str">
        <f>'1. паспорт местоположение'!A12:C12</f>
        <v>N_TP1600.PR.0012</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8.75" x14ac:dyDescent="0.2">
      <c r="A14" s="292" t="str">
        <f>'1. паспорт местоположение'!A15:C15</f>
        <v xml:space="preserve">Организация канала связи с установкой устройств ШПД на РПБ Варьёганского РЭС </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508</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500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35" t="s">
        <v>397</v>
      </c>
      <c r="R20" s="36" t="s">
        <v>398</v>
      </c>
      <c r="S20" s="302"/>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501</v>
      </c>
      <c r="H22" s="40"/>
      <c r="I22" s="40"/>
      <c r="J22" s="40"/>
      <c r="K22" s="40"/>
      <c r="L22" s="40"/>
      <c r="M22" s="40"/>
      <c r="N22" s="40"/>
      <c r="O22" s="40"/>
      <c r="P22" s="40"/>
      <c r="Q22" s="33"/>
      <c r="R22" s="5"/>
      <c r="S22" s="17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1"/>
      <c r="I23" s="31"/>
      <c r="J23" s="31"/>
      <c r="K23" s="31"/>
      <c r="L23" s="31"/>
      <c r="M23" s="31"/>
      <c r="N23" s="31"/>
      <c r="O23" s="31"/>
      <c r="P23" s="31"/>
      <c r="Q23" s="31"/>
      <c r="R23" s="5"/>
      <c r="S23" s="17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1"/>
      <c r="I24" s="31"/>
      <c r="J24" s="31"/>
      <c r="K24" s="31"/>
      <c r="L24" s="31"/>
      <c r="M24" s="31"/>
      <c r="N24" s="31"/>
      <c r="O24" s="31"/>
      <c r="P24" s="31"/>
      <c r="Q24" s="31"/>
      <c r="R24" s="5"/>
      <c r="S24" s="171"/>
      <c r="T24" s="28"/>
      <c r="U24" s="28"/>
      <c r="V24" s="28"/>
      <c r="W24" s="28"/>
      <c r="X24" s="27"/>
      <c r="Y24" s="27"/>
      <c r="Z24" s="27"/>
      <c r="AA24" s="27"/>
      <c r="AB24" s="27"/>
    </row>
    <row r="25" spans="1:28" s="3" customFormat="1" ht="31.5" x14ac:dyDescent="0.2">
      <c r="A25" s="39"/>
      <c r="B25" s="40" t="s">
        <v>93</v>
      </c>
      <c r="C25" s="40"/>
      <c r="D25" s="40"/>
      <c r="E25" s="40" t="s">
        <v>92</v>
      </c>
      <c r="F25" s="40" t="s">
        <v>91</v>
      </c>
      <c r="G25" s="40" t="s">
        <v>502</v>
      </c>
      <c r="H25" s="31"/>
      <c r="I25" s="31"/>
      <c r="J25" s="31"/>
      <c r="K25" s="31"/>
      <c r="L25" s="31"/>
      <c r="M25" s="31"/>
      <c r="N25" s="31"/>
      <c r="O25" s="31"/>
      <c r="P25" s="31"/>
      <c r="Q25" s="31"/>
      <c r="R25" s="5"/>
      <c r="S25" s="17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1"/>
      <c r="I26" s="31"/>
      <c r="J26" s="31"/>
      <c r="K26" s="31"/>
      <c r="L26" s="31"/>
      <c r="M26" s="31"/>
      <c r="N26" s="31"/>
      <c r="O26" s="31"/>
      <c r="P26" s="31"/>
      <c r="Q26" s="31"/>
      <c r="R26" s="5"/>
      <c r="S26" s="17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1"/>
      <c r="I27" s="31"/>
      <c r="J27" s="31"/>
      <c r="K27" s="31"/>
      <c r="L27" s="31"/>
      <c r="M27" s="31"/>
      <c r="N27" s="31"/>
      <c r="O27" s="31"/>
      <c r="P27" s="31"/>
      <c r="Q27" s="31"/>
      <c r="R27" s="5"/>
      <c r="S27" s="17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1"/>
      <c r="T28" s="28"/>
      <c r="U28" s="28"/>
      <c r="V28" s="28"/>
      <c r="W28" s="28"/>
      <c r="X28" s="27"/>
      <c r="Y28" s="27"/>
      <c r="Z28" s="27"/>
      <c r="AA28" s="27"/>
      <c r="AB28" s="27"/>
    </row>
    <row r="29" spans="1:28" ht="20.25" customHeight="1" x14ac:dyDescent="0.25">
      <c r="A29" s="131"/>
      <c r="B29" s="40" t="s">
        <v>394</v>
      </c>
      <c r="C29" s="40"/>
      <c r="D29" s="40"/>
      <c r="E29" s="131" t="s">
        <v>395</v>
      </c>
      <c r="F29" s="131" t="s">
        <v>395</v>
      </c>
      <c r="G29" s="131" t="s">
        <v>395</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2" t="str">
        <f>'2. паспорт  ТП'!A8:S8</f>
        <v xml:space="preserve">  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2" t="str">
        <f>'1. паспорт местоположение'!A12:C12</f>
        <v>N_TP1600.PR.0012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8.75" x14ac:dyDescent="0.2">
      <c r="A16" s="292" t="str">
        <f>'1. паспорт местоположение'!A15:C15</f>
        <v xml:space="preserve">Организация канала связи с установкой устройств ШПД на РПБ Варьёганского РЭС </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113" s="5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03" t="s">
        <v>126</v>
      </c>
      <c r="R21" s="304"/>
      <c r="S21" s="303" t="s">
        <v>125</v>
      </c>
      <c r="T21" s="305"/>
    </row>
    <row r="22" spans="1:113" ht="204.75" customHeight="1" x14ac:dyDescent="0.25">
      <c r="A22" s="308"/>
      <c r="B22" s="312"/>
      <c r="C22" s="313"/>
      <c r="D22" s="317"/>
      <c r="E22" s="312"/>
      <c r="F22" s="313"/>
      <c r="G22" s="312"/>
      <c r="H22" s="313"/>
      <c r="I22" s="312"/>
      <c r="J22" s="313"/>
      <c r="K22" s="315"/>
      <c r="L22" s="312"/>
      <c r="M22" s="313"/>
      <c r="N22" s="312"/>
      <c r="O22" s="313"/>
      <c r="P22" s="315"/>
      <c r="Q22" s="84" t="s">
        <v>124</v>
      </c>
      <c r="R22" s="84" t="s">
        <v>512</v>
      </c>
      <c r="S22" s="84" t="s">
        <v>123</v>
      </c>
      <c r="T22" s="84" t="s">
        <v>122</v>
      </c>
    </row>
    <row r="23" spans="1:113" ht="51.75" customHeight="1" x14ac:dyDescent="0.25">
      <c r="A23" s="309"/>
      <c r="B23" s="178" t="s">
        <v>120</v>
      </c>
      <c r="C23" s="178" t="s">
        <v>121</v>
      </c>
      <c r="D23" s="315"/>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84" t="s">
        <v>120</v>
      </c>
      <c r="R23" s="84" t="s">
        <v>120</v>
      </c>
      <c r="S23" s="84" t="s">
        <v>120</v>
      </c>
      <c r="T23" s="84"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80"/>
      <c r="R25" s="54"/>
      <c r="S25" s="180"/>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16" t="s">
        <v>548</v>
      </c>
      <c r="C29" s="316"/>
      <c r="D29" s="316"/>
      <c r="E29" s="316"/>
      <c r="F29" s="316"/>
      <c r="G29" s="316"/>
      <c r="H29" s="316"/>
      <c r="I29" s="316"/>
      <c r="J29" s="316"/>
      <c r="K29" s="316"/>
      <c r="L29" s="316"/>
      <c r="M29" s="316"/>
      <c r="N29" s="316"/>
      <c r="O29" s="316"/>
      <c r="P29" s="316"/>
      <c r="Q29" s="316"/>
      <c r="R29" s="31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615</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5">
      <c r="E11" s="190"/>
      <c r="F11" s="190"/>
      <c r="G11" s="190"/>
      <c r="H11" s="190"/>
      <c r="I11" s="190"/>
      <c r="J11" s="190"/>
      <c r="K11" s="190"/>
      <c r="L11" s="190"/>
      <c r="M11" s="190"/>
      <c r="N11" s="190"/>
      <c r="O11" s="190"/>
      <c r="P11" s="190"/>
      <c r="Q11" s="190"/>
      <c r="R11" s="190"/>
      <c r="S11" s="174"/>
      <c r="T11" s="174"/>
      <c r="U11" s="174"/>
      <c r="V11" s="174"/>
      <c r="W11" s="174"/>
      <c r="X11" s="192"/>
      <c r="Y11" s="192"/>
    </row>
    <row r="12" spans="1:27" s="12" customFormat="1" ht="18.75" customHeight="1" x14ac:dyDescent="0.2">
      <c r="E12" s="292" t="s">
        <v>569</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5">
      <c r="E14" s="191"/>
      <c r="F14" s="191"/>
      <c r="G14" s="191"/>
      <c r="H14" s="191"/>
      <c r="I14" s="191"/>
      <c r="J14" s="191"/>
      <c r="K14" s="191"/>
      <c r="L14" s="191"/>
      <c r="M14" s="191"/>
      <c r="N14" s="191"/>
      <c r="O14" s="191"/>
      <c r="P14" s="191"/>
      <c r="Q14" s="191"/>
      <c r="R14" s="191"/>
      <c r="S14" s="191"/>
      <c r="T14" s="191"/>
      <c r="U14" s="191"/>
      <c r="V14" s="191"/>
      <c r="W14" s="191"/>
      <c r="X14" s="193"/>
      <c r="Y14" s="193"/>
    </row>
    <row r="15" spans="1:27" s="3" customFormat="1" ht="18.75" x14ac:dyDescent="0.2">
      <c r="E15" s="292" t="s">
        <v>643</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2" customFormat="1" ht="21" customHeight="1" x14ac:dyDescent="0.25"/>
    <row r="21" spans="1:27" ht="15.75" customHeight="1" x14ac:dyDescent="0.25">
      <c r="A21" s="319" t="s">
        <v>6</v>
      </c>
      <c r="B21" s="321" t="s">
        <v>522</v>
      </c>
      <c r="C21" s="322"/>
      <c r="D21" s="321" t="s">
        <v>524</v>
      </c>
      <c r="E21" s="322"/>
      <c r="F21" s="303" t="s">
        <v>103</v>
      </c>
      <c r="G21" s="305"/>
      <c r="H21" s="305"/>
      <c r="I21" s="304"/>
      <c r="J21" s="319" t="s">
        <v>525</v>
      </c>
      <c r="K21" s="321" t="s">
        <v>526</v>
      </c>
      <c r="L21" s="322"/>
      <c r="M21" s="321" t="s">
        <v>527</v>
      </c>
      <c r="N21" s="322"/>
      <c r="O21" s="321" t="s">
        <v>514</v>
      </c>
      <c r="P21" s="322"/>
      <c r="Q21" s="321" t="s">
        <v>136</v>
      </c>
      <c r="R21" s="322"/>
      <c r="S21" s="319" t="s">
        <v>135</v>
      </c>
      <c r="T21" s="319" t="s">
        <v>528</v>
      </c>
      <c r="U21" s="319" t="s">
        <v>523</v>
      </c>
      <c r="V21" s="321" t="s">
        <v>134</v>
      </c>
      <c r="W21" s="322"/>
      <c r="X21" s="303" t="s">
        <v>126</v>
      </c>
      <c r="Y21" s="305"/>
      <c r="Z21" s="303" t="s">
        <v>125</v>
      </c>
      <c r="AA21" s="305"/>
    </row>
    <row r="22" spans="1:27" ht="216" customHeight="1" x14ac:dyDescent="0.25">
      <c r="A22" s="325"/>
      <c r="B22" s="323"/>
      <c r="C22" s="324"/>
      <c r="D22" s="323"/>
      <c r="E22" s="324"/>
      <c r="F22" s="303" t="s">
        <v>133</v>
      </c>
      <c r="G22" s="304"/>
      <c r="H22" s="303" t="s">
        <v>132</v>
      </c>
      <c r="I22" s="304"/>
      <c r="J22" s="320"/>
      <c r="K22" s="323"/>
      <c r="L22" s="324"/>
      <c r="M22" s="323"/>
      <c r="N22" s="324"/>
      <c r="O22" s="323"/>
      <c r="P22" s="324"/>
      <c r="Q22" s="323"/>
      <c r="R22" s="324"/>
      <c r="S22" s="320"/>
      <c r="T22" s="320"/>
      <c r="U22" s="320"/>
      <c r="V22" s="323"/>
      <c r="W22" s="324"/>
      <c r="X22" s="84" t="s">
        <v>124</v>
      </c>
      <c r="Y22" s="84" t="s">
        <v>512</v>
      </c>
      <c r="Z22" s="84" t="s">
        <v>123</v>
      </c>
      <c r="AA22" s="84" t="s">
        <v>122</v>
      </c>
    </row>
    <row r="23" spans="1:27" ht="60" customHeight="1" x14ac:dyDescent="0.25">
      <c r="A23" s="320"/>
      <c r="B23" s="177" t="s">
        <v>120</v>
      </c>
      <c r="C23" s="177"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26" t="s">
        <v>552</v>
      </c>
      <c r="B9" s="326"/>
      <c r="C9" s="326"/>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N_TP1600.PR.0012</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8.75" x14ac:dyDescent="0.2">
      <c r="A15" s="292" t="str">
        <f>'1. паспорт местоположение'!A15:C15</f>
        <v xml:space="preserve">Организация канала связи с установкой устройств ШПД на РПБ Варьёганского РЭС </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507</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4.25" customHeight="1" x14ac:dyDescent="0.2">
      <c r="A22" s="24" t="s">
        <v>66</v>
      </c>
      <c r="B22" s="31" t="s">
        <v>520</v>
      </c>
      <c r="C22" s="30" t="s">
        <v>613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87"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87" t="s">
        <v>568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89" t="s">
        <v>616</v>
      </c>
      <c r="D25" s="242"/>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88" t="s">
        <v>562</v>
      </c>
      <c r="D26" s="23"/>
      <c r="E26" s="23"/>
      <c r="F26" s="23"/>
      <c r="G26" s="23"/>
      <c r="H26" s="23"/>
      <c r="I26" s="23"/>
      <c r="J26" s="23"/>
      <c r="K26" s="23"/>
      <c r="L26" s="23"/>
      <c r="M26" s="23"/>
      <c r="N26" s="23"/>
      <c r="O26" s="23"/>
      <c r="P26" s="23"/>
      <c r="Q26" s="23"/>
      <c r="R26" s="23"/>
      <c r="S26" s="23"/>
      <c r="T26" s="23"/>
      <c r="U26" s="23"/>
    </row>
    <row r="27" spans="1:21" ht="131.25" customHeight="1" x14ac:dyDescent="0.25">
      <c r="A27" s="24" t="s">
        <v>59</v>
      </c>
      <c r="B27" s="26" t="s">
        <v>521</v>
      </c>
      <c r="C27" s="30"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9"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1" zoomScale="80" zoomScaleNormal="80" zoomScaleSheetLayoutView="80"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4"/>
      <c r="AB6" s="17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4"/>
      <c r="AB7" s="174"/>
    </row>
    <row r="8" spans="1:28" ht="18.75" x14ac:dyDescent="0.25">
      <c r="A8" s="292" t="s">
        <v>564</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5"/>
      <c r="AB8" s="175"/>
    </row>
    <row r="9" spans="1:28" ht="18.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6"/>
      <c r="AB9" s="17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4"/>
      <c r="AB10" s="174"/>
    </row>
    <row r="11" spans="1:28" ht="18.75" x14ac:dyDescent="0.25">
      <c r="A11" s="292" t="str">
        <f>'1. паспорт местоположение'!A12:C12</f>
        <v>N_TP1600.PR.0012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5"/>
      <c r="AB11" s="175"/>
    </row>
    <row r="12" spans="1:28" ht="18.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6"/>
      <c r="AB12" s="17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8.75" x14ac:dyDescent="0.25">
      <c r="A14" s="292" t="str">
        <f>'1. паспорт местоположение'!A15:C15</f>
        <v xml:space="preserve">Организация канала связи с установкой устройств ШПД на РПБ Варьёганского РЭС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5"/>
      <c r="AB14" s="175"/>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76"/>
      <c r="AB15" s="176"/>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3"/>
      <c r="AB16" s="183"/>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3"/>
      <c r="AB17" s="183"/>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3"/>
      <c r="AB18" s="183"/>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3"/>
      <c r="AB19" s="18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4"/>
      <c r="AB20" s="18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4"/>
      <c r="AB21" s="184"/>
    </row>
    <row r="22" spans="1:28" x14ac:dyDescent="0.25">
      <c r="A22" s="330" t="s">
        <v>539</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5"/>
      <c r="AB22" s="185"/>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81" t="s">
        <v>240</v>
      </c>
      <c r="B24" s="82" t="s">
        <v>269</v>
      </c>
      <c r="C24" s="81" t="s">
        <v>386</v>
      </c>
      <c r="D24" s="81" t="s">
        <v>241</v>
      </c>
      <c r="E24" s="81" t="s">
        <v>387</v>
      </c>
      <c r="F24" s="81" t="s">
        <v>389</v>
      </c>
      <c r="G24" s="81" t="s">
        <v>388</v>
      </c>
      <c r="H24" s="81" t="s">
        <v>242</v>
      </c>
      <c r="I24" s="81" t="s">
        <v>390</v>
      </c>
      <c r="J24" s="81" t="s">
        <v>274</v>
      </c>
      <c r="K24" s="82" t="s">
        <v>268</v>
      </c>
      <c r="L24" s="82" t="s">
        <v>243</v>
      </c>
      <c r="M24" s="83" t="s">
        <v>288</v>
      </c>
      <c r="N24" s="82" t="s">
        <v>550</v>
      </c>
      <c r="O24" s="81" t="s">
        <v>285</v>
      </c>
      <c r="P24" s="81" t="s">
        <v>286</v>
      </c>
      <c r="Q24" s="81" t="s">
        <v>284</v>
      </c>
      <c r="R24" s="81" t="s">
        <v>242</v>
      </c>
      <c r="S24" s="81" t="s">
        <v>283</v>
      </c>
      <c r="T24" s="81" t="s">
        <v>282</v>
      </c>
      <c r="U24" s="81" t="s">
        <v>385</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86">
        <v>11</v>
      </c>
      <c r="L25" s="82">
        <v>12</v>
      </c>
      <c r="M25" s="186">
        <v>13</v>
      </c>
      <c r="N25" s="82">
        <v>14</v>
      </c>
      <c r="O25" s="186">
        <v>15</v>
      </c>
      <c r="P25" s="82">
        <v>16</v>
      </c>
      <c r="Q25" s="186">
        <v>17</v>
      </c>
      <c r="R25" s="82">
        <v>18</v>
      </c>
      <c r="S25" s="186">
        <v>19</v>
      </c>
      <c r="T25" s="82">
        <v>20</v>
      </c>
      <c r="U25" s="186">
        <v>21</v>
      </c>
      <c r="V25" s="82">
        <v>22</v>
      </c>
      <c r="W25" s="186">
        <v>23</v>
      </c>
      <c r="X25" s="82">
        <v>24</v>
      </c>
      <c r="Y25" s="186">
        <v>25</v>
      </c>
      <c r="Z25" s="82">
        <v>26</v>
      </c>
    </row>
    <row r="26" spans="1:28" ht="45.75" customHeight="1" x14ac:dyDescent="0.25">
      <c r="A26" s="74" t="s">
        <v>370</v>
      </c>
      <c r="B26" s="80"/>
      <c r="C26" s="76" t="s">
        <v>372</v>
      </c>
      <c r="D26" s="76" t="s">
        <v>373</v>
      </c>
      <c r="E26" s="76" t="s">
        <v>374</v>
      </c>
      <c r="F26" s="76" t="s">
        <v>279</v>
      </c>
      <c r="G26" s="76" t="s">
        <v>375</v>
      </c>
      <c r="H26" s="76" t="s">
        <v>242</v>
      </c>
      <c r="I26" s="76" t="s">
        <v>376</v>
      </c>
      <c r="J26" s="76" t="s">
        <v>377</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371</v>
      </c>
      <c r="B32" s="80"/>
      <c r="C32" s="76" t="s">
        <v>378</v>
      </c>
      <c r="D32" s="76" t="s">
        <v>379</v>
      </c>
      <c r="E32" s="76" t="s">
        <v>380</v>
      </c>
      <c r="F32" s="76" t="s">
        <v>381</v>
      </c>
      <c r="G32" s="76" t="s">
        <v>382</v>
      </c>
      <c r="H32" s="76" t="s">
        <v>242</v>
      </c>
      <c r="I32" s="76" t="s">
        <v>383</v>
      </c>
      <c r="J32" s="76" t="s">
        <v>384</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2" t="s">
        <v>565</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2" t="str">
        <f>'1. паспорт местоположение'!A12:C12</f>
        <v>N_TP1600.PR.0012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8.75" x14ac:dyDescent="0.2">
      <c r="A15" s="292" t="str">
        <f>'1. паспорт местоположение'!A15:C15</f>
        <v xml:space="preserve">Организация канала связи с установкой устройств ШПД на РПБ Варьёганского РЭС </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8" t="s">
        <v>516</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5" t="s">
        <v>87</v>
      </c>
      <c r="F19" s="336"/>
      <c r="G19" s="336"/>
      <c r="H19" s="336"/>
      <c r="I19" s="337"/>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16" sqref="A16:AR16"/>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
        <v>552</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5">
      <c r="A11" s="190"/>
      <c r="B11" s="190"/>
      <c r="C11" s="190"/>
      <c r="D11" s="190"/>
      <c r="E11" s="190"/>
      <c r="F11" s="190"/>
      <c r="G11" s="190"/>
      <c r="H11" s="190"/>
      <c r="I11" s="190"/>
      <c r="J11" s="190"/>
      <c r="K11" s="190"/>
      <c r="L11" s="174"/>
      <c r="M11" s="174"/>
      <c r="N11" s="174"/>
      <c r="O11" s="174"/>
      <c r="P11" s="174"/>
      <c r="Q11" s="174"/>
      <c r="R11" s="174"/>
      <c r="S11" s="174"/>
      <c r="T11" s="174"/>
      <c r="U11" s="174"/>
      <c r="V11" s="174"/>
      <c r="W11" s="174"/>
      <c r="X11" s="174"/>
      <c r="Y11" s="174"/>
      <c r="Z11" s="192"/>
      <c r="AA11" s="192"/>
      <c r="AB11" s="192"/>
      <c r="AC11" s="192"/>
      <c r="AD11" s="192"/>
      <c r="AE11" s="192"/>
      <c r="AF11" s="192"/>
      <c r="AG11" s="192"/>
      <c r="AH11" s="192"/>
      <c r="AI11" s="192"/>
      <c r="AJ11" s="192"/>
      <c r="AK11" s="192"/>
      <c r="AL11" s="192"/>
      <c r="AM11" s="192"/>
      <c r="AN11" s="192"/>
      <c r="AO11" s="192"/>
      <c r="AP11" s="192"/>
      <c r="AQ11" s="192"/>
      <c r="AR11" s="192"/>
    </row>
    <row r="12" spans="1:44" s="12" customFormat="1" ht="18.75" customHeight="1" x14ac:dyDescent="0.2">
      <c r="A12" s="292" t="str">
        <f>'1. паспорт местоположение'!A12:C12</f>
        <v>N_TP1600.PR.0012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5">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3"/>
      <c r="AA14" s="193"/>
      <c r="AB14" s="193"/>
      <c r="AC14" s="193"/>
      <c r="AD14" s="193"/>
      <c r="AE14" s="193"/>
      <c r="AF14" s="193"/>
      <c r="AG14" s="193"/>
      <c r="AH14" s="193"/>
      <c r="AI14" s="193"/>
      <c r="AJ14" s="193"/>
      <c r="AK14" s="193"/>
      <c r="AL14" s="193"/>
      <c r="AM14" s="193"/>
      <c r="AN14" s="193"/>
      <c r="AO14" s="193"/>
      <c r="AP14" s="193"/>
      <c r="AQ14" s="193"/>
      <c r="AR14" s="193"/>
    </row>
    <row r="15" spans="1:44" s="3" customFormat="1" ht="18.75" x14ac:dyDescent="0.2">
      <c r="A15" s="292" t="str">
        <f>'1. паспорт местоположение'!A15:C15</f>
        <v xml:space="preserve">Организация канала связи с установкой устройств ШПД на РПБ Варьёганского РЭС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0"/>
      <c r="AP19" s="130"/>
      <c r="AQ19" s="130"/>
      <c r="AR19" s="34"/>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00"/>
      <c r="AN24" s="100"/>
      <c r="AO24" s="128"/>
      <c r="AP24" s="128"/>
      <c r="AQ24" s="128"/>
      <c r="AR24" s="128"/>
      <c r="AS24" s="106"/>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01"/>
      <c r="AN25" s="349" t="s">
        <v>364</v>
      </c>
      <c r="AO25" s="349"/>
      <c r="AP25" s="349"/>
      <c r="AQ25" s="344"/>
      <c r="AR25" s="344"/>
      <c r="AS25" s="106"/>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1"/>
      <c r="AN26" s="339" t="s">
        <v>362</v>
      </c>
      <c r="AO26" s="340"/>
      <c r="AP26" s="341"/>
      <c r="AQ26" s="342"/>
      <c r="AR26" s="343"/>
      <c r="AS26" s="106"/>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1"/>
      <c r="AN27" s="339" t="s">
        <v>360</v>
      </c>
      <c r="AO27" s="340"/>
      <c r="AP27" s="341"/>
      <c r="AQ27" s="342"/>
      <c r="AR27" s="343"/>
      <c r="AS27" s="106"/>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1"/>
      <c r="AN28" s="363" t="s">
        <v>358</v>
      </c>
      <c r="AO28" s="364"/>
      <c r="AP28" s="365"/>
      <c r="AQ28" s="342"/>
      <c r="AR28" s="343"/>
      <c r="AS28" s="106"/>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01"/>
      <c r="AN29" s="353"/>
      <c r="AO29" s="354"/>
      <c r="AP29" s="354"/>
      <c r="AQ29" s="342"/>
      <c r="AR29" s="355"/>
      <c r="AS29" s="106"/>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1"/>
      <c r="AS30" s="106"/>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1"/>
      <c r="AN31" s="101"/>
      <c r="AO31" s="127"/>
      <c r="AP31" s="127"/>
      <c r="AQ31" s="127"/>
      <c r="AR31" s="127"/>
      <c r="AS31" s="106"/>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1"/>
      <c r="AN32" s="101"/>
      <c r="AO32" s="101"/>
      <c r="AP32" s="101"/>
      <c r="AQ32" s="101"/>
      <c r="AR32" s="101"/>
      <c r="AS32" s="106"/>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01"/>
      <c r="AN33" s="101"/>
      <c r="AO33" s="101"/>
      <c r="AP33" s="101"/>
      <c r="AQ33" s="101"/>
      <c r="AR33" s="101"/>
      <c r="AS33" s="106"/>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1"/>
      <c r="AN34" s="101"/>
      <c r="AO34" s="101"/>
      <c r="AP34" s="101"/>
      <c r="AQ34" s="101"/>
      <c r="AR34" s="101"/>
      <c r="AS34" s="106"/>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1"/>
      <c r="AN35" s="101"/>
      <c r="AO35" s="101"/>
      <c r="AP35" s="101"/>
      <c r="AQ35" s="101"/>
      <c r="AR35" s="101"/>
      <c r="AS35" s="106"/>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01"/>
      <c r="AN36" s="101"/>
      <c r="AO36" s="101"/>
      <c r="AP36" s="101"/>
      <c r="AQ36" s="101"/>
      <c r="AR36" s="101"/>
      <c r="AS36" s="106"/>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01"/>
      <c r="AN37" s="101"/>
      <c r="AO37" s="101"/>
      <c r="AP37" s="101"/>
      <c r="AQ37" s="101"/>
      <c r="AR37" s="101"/>
      <c r="AS37" s="106"/>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1"/>
      <c r="AN38" s="101"/>
      <c r="AO38" s="101"/>
      <c r="AP38" s="101"/>
      <c r="AQ38" s="101"/>
      <c r="AR38" s="101"/>
      <c r="AS38" s="106"/>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01"/>
      <c r="AN39" s="101"/>
      <c r="AO39" s="101"/>
      <c r="AP39" s="101"/>
      <c r="AQ39" s="101"/>
      <c r="AR39" s="101"/>
      <c r="AS39" s="106"/>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01"/>
      <c r="AN40" s="101"/>
      <c r="AO40" s="101"/>
      <c r="AP40" s="101"/>
      <c r="AQ40" s="101"/>
      <c r="AR40" s="101"/>
      <c r="AS40" s="106"/>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1"/>
      <c r="AN41" s="101"/>
      <c r="AO41" s="101"/>
      <c r="AP41" s="101"/>
      <c r="AQ41" s="101"/>
      <c r="AR41" s="101"/>
      <c r="AS41" s="106"/>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1"/>
      <c r="AN42" s="101"/>
      <c r="AO42" s="101"/>
      <c r="AP42" s="101"/>
      <c r="AQ42" s="101"/>
      <c r="AR42" s="101"/>
      <c r="AS42" s="106"/>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1"/>
      <c r="AN43" s="101"/>
      <c r="AO43" s="101"/>
      <c r="AP43" s="101"/>
      <c r="AQ43" s="101"/>
      <c r="AR43" s="101"/>
      <c r="AS43" s="106"/>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1"/>
      <c r="AN44" s="101"/>
      <c r="AO44" s="101"/>
      <c r="AP44" s="101"/>
      <c r="AQ44" s="101"/>
      <c r="AR44" s="101"/>
      <c r="AS44" s="106"/>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1"/>
      <c r="AN45" s="101"/>
      <c r="AO45" s="101"/>
      <c r="AP45" s="101"/>
      <c r="AQ45" s="101"/>
      <c r="AR45" s="101"/>
      <c r="AS45" s="106"/>
    </row>
    <row r="46" spans="1:45" ht="17.25" customHeight="1" thickBot="1" x14ac:dyDescent="0.3">
      <c r="A46" s="369" t="s">
        <v>344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1"/>
      <c r="AN46" s="101"/>
      <c r="AO46" s="101"/>
      <c r="AP46" s="101"/>
      <c r="AQ46" s="101"/>
      <c r="AR46" s="101"/>
      <c r="AS46" s="106"/>
    </row>
    <row r="47" spans="1:45" ht="24" customHeight="1" x14ac:dyDescent="0.25">
      <c r="A47" s="372" t="s">
        <v>343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324</v>
      </c>
      <c r="AN47" s="375"/>
      <c r="AO47" s="114" t="s">
        <v>323</v>
      </c>
      <c r="AP47" s="114" t="s">
        <v>322</v>
      </c>
      <c r="AQ47" s="106"/>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8"/>
      <c r="AP48" s="118"/>
      <c r="AQ48" s="106"/>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8"/>
      <c r="AP49" s="118"/>
      <c r="AQ49" s="106"/>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324</v>
      </c>
      <c r="AN52" s="375"/>
      <c r="AO52" s="114" t="s">
        <v>323</v>
      </c>
      <c r="AP52" s="114" t="s">
        <v>322</v>
      </c>
      <c r="AQ52" s="106"/>
    </row>
    <row r="53" spans="1:43" ht="11.25" customHeight="1" x14ac:dyDescent="0.25">
      <c r="A53" s="378" t="s">
        <v>338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22"/>
      <c r="AP53" s="122"/>
      <c r="AQ53" s="106"/>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8"/>
      <c r="AP54" s="118"/>
      <c r="AQ54" s="106"/>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8"/>
      <c r="AP55" s="118"/>
      <c r="AQ55" s="106"/>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324</v>
      </c>
      <c r="AN58" s="375"/>
      <c r="AO58" s="114" t="s">
        <v>323</v>
      </c>
      <c r="AP58" s="114" t="s">
        <v>322</v>
      </c>
      <c r="AQ58" s="106"/>
    </row>
    <row r="59" spans="1:43" ht="12.75" customHeight="1" x14ac:dyDescent="0.25">
      <c r="A59" s="380" t="s">
        <v>333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0"/>
      <c r="AP59" s="120"/>
      <c r="AQ59" s="112"/>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8"/>
      <c r="AP60" s="118"/>
      <c r="AQ60" s="106"/>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8"/>
      <c r="AP61" s="118"/>
      <c r="AQ61" s="106"/>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8"/>
      <c r="AP62" s="118"/>
      <c r="AQ62" s="106"/>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8"/>
      <c r="AP63" s="118"/>
      <c r="AQ63" s="106"/>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8"/>
      <c r="AP64" s="118"/>
      <c r="AQ64" s="106"/>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8"/>
      <c r="AP65" s="118"/>
      <c r="AQ65" s="106"/>
    </row>
    <row r="66" spans="1:43" ht="27.75" customHeight="1" x14ac:dyDescent="0.25">
      <c r="A66" s="383" t="s">
        <v>328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19"/>
      <c r="AP66" s="119"/>
      <c r="AQ66" s="112"/>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8"/>
      <c r="AP67" s="118"/>
      <c r="AQ67" s="106"/>
    </row>
    <row r="68" spans="1:43" ht="25.5" customHeight="1" x14ac:dyDescent="0.25">
      <c r="A68" s="383" t="s">
        <v>321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19"/>
      <c r="AP68" s="119"/>
      <c r="AQ68" s="112"/>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8"/>
      <c r="AP69" s="118"/>
      <c r="AQ69" s="106"/>
    </row>
    <row r="70" spans="1:43" ht="12.75" customHeight="1" x14ac:dyDescent="0.25">
      <c r="A70" s="387" t="s">
        <v>327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19"/>
      <c r="AP70" s="119"/>
      <c r="AQ70" s="112"/>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8"/>
      <c r="AP71" s="118"/>
      <c r="AQ71" s="106"/>
    </row>
    <row r="72" spans="1:43" ht="12.75" customHeight="1" thickBot="1" x14ac:dyDescent="0.3">
      <c r="A72" s="389" t="s">
        <v>326</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324</v>
      </c>
      <c r="AN74" s="375"/>
      <c r="AO74" s="114" t="s">
        <v>323</v>
      </c>
      <c r="AP74" s="114" t="s">
        <v>322</v>
      </c>
      <c r="AQ74" s="106"/>
    </row>
    <row r="75" spans="1:43" ht="25.5" customHeight="1" x14ac:dyDescent="0.25">
      <c r="A75" s="383" t="s">
        <v>321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10"/>
      <c r="AP75" s="110"/>
      <c r="AQ75" s="112"/>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13"/>
      <c r="AP76" s="113"/>
      <c r="AQ76" s="106"/>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13"/>
      <c r="AP77" s="113"/>
      <c r="AQ77" s="106"/>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13"/>
      <c r="AP78" s="113"/>
      <c r="AQ78" s="106"/>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13"/>
      <c r="AP79" s="113"/>
      <c r="AQ79" s="106"/>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13"/>
      <c r="AP80" s="113"/>
      <c r="AQ80" s="106"/>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13"/>
      <c r="AP81" s="113"/>
      <c r="AQ81" s="106"/>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13"/>
      <c r="AP82" s="113"/>
      <c r="AQ82" s="106"/>
    </row>
    <row r="83" spans="1:45" ht="12" customHeight="1" x14ac:dyDescent="0.25">
      <c r="A83" s="387" t="s">
        <v>313</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10"/>
      <c r="AP83" s="110"/>
      <c r="AQ83" s="112"/>
    </row>
    <row r="84" spans="1:45" ht="12" customHeight="1" x14ac:dyDescent="0.25">
      <c r="A84" s="387" t="s">
        <v>312</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10"/>
      <c r="AP84" s="110"/>
      <c r="AQ84" s="112"/>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13"/>
      <c r="AP85" s="113"/>
      <c r="AQ85" s="100"/>
    </row>
    <row r="86" spans="1:45" ht="27.75" customHeight="1" x14ac:dyDescent="0.25">
      <c r="A86" s="383" t="s">
        <v>310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10"/>
      <c r="AP86" s="110"/>
      <c r="AQ86" s="112"/>
    </row>
    <row r="87" spans="1:45" x14ac:dyDescent="0.25">
      <c r="A87" s="383" t="s">
        <v>309</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10"/>
      <c r="AP87" s="110"/>
      <c r="AQ87" s="112"/>
    </row>
    <row r="88" spans="1:45" ht="14.25" customHeight="1" x14ac:dyDescent="0.25">
      <c r="A88" s="399" t="s">
        <v>308</v>
      </c>
      <c r="B88" s="400"/>
      <c r="C88" s="400"/>
      <c r="D88" s="40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2"/>
      <c r="AL88" s="403"/>
      <c r="AM88" s="404"/>
      <c r="AN88" s="405"/>
      <c r="AO88" s="110"/>
      <c r="AP88" s="110"/>
      <c r="AQ88" s="112"/>
    </row>
    <row r="89" spans="1:45" x14ac:dyDescent="0.25">
      <c r="A89" s="399" t="s">
        <v>307</v>
      </c>
      <c r="B89" s="400"/>
      <c r="C89" s="400"/>
      <c r="D89" s="40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2"/>
      <c r="AL89" s="403"/>
      <c r="AM89" s="404"/>
      <c r="AN89" s="405"/>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5"/>
      <c r="AL90" s="396"/>
      <c r="AM90" s="397"/>
      <c r="AN90" s="398"/>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68" zoomScaleSheetLayoutView="68" workbookViewId="0">
      <selection activeCell="H43" sqref="H43"/>
    </sheetView>
  </sheetViews>
  <sheetFormatPr defaultRowHeight="15.75" x14ac:dyDescent="0.25"/>
  <cols>
    <col min="1" max="1" width="9.140625" style="59"/>
    <col min="2" max="2" width="37.7109375" style="59" customWidth="1"/>
    <col min="3" max="3" width="16.140625" style="59" customWidth="1"/>
    <col min="4" max="4" width="17.28515625" style="59" customWidth="1"/>
    <col min="5" max="6" width="0" style="59" hidden="1" customWidth="1"/>
    <col min="7" max="7" width="1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2" t="s">
        <v>552</v>
      </c>
      <c r="B9" s="292"/>
      <c r="C9" s="292"/>
      <c r="D9" s="292"/>
      <c r="E9" s="292"/>
      <c r="F9" s="292"/>
      <c r="G9" s="292"/>
      <c r="H9" s="292"/>
      <c r="I9" s="292"/>
      <c r="J9" s="292"/>
      <c r="K9" s="292"/>
      <c r="L9" s="292"/>
    </row>
    <row r="10" spans="1:44" ht="18.75"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ht="18.75" x14ac:dyDescent="0.25">
      <c r="A12" s="292" t="str">
        <f>'1. паспорт местоположение'!A12:C12</f>
        <v>N_TP1600.PR.0012</v>
      </c>
      <c r="B12" s="292"/>
      <c r="C12" s="292"/>
      <c r="D12" s="292"/>
      <c r="E12" s="292"/>
      <c r="F12" s="292"/>
      <c r="G12" s="292"/>
      <c r="H12" s="292"/>
      <c r="I12" s="292"/>
      <c r="J12" s="292"/>
      <c r="K12" s="292"/>
      <c r="L12" s="292"/>
    </row>
    <row r="13" spans="1:44" ht="18.75" x14ac:dyDescent="0.25">
      <c r="A13" s="293" t="s">
        <v>8</v>
      </c>
      <c r="B13" s="293"/>
      <c r="C13" s="293"/>
      <c r="D13" s="293"/>
      <c r="E13" s="293"/>
      <c r="F13" s="293"/>
      <c r="G13" s="293"/>
      <c r="H13" s="293"/>
      <c r="I13" s="293"/>
      <c r="J13" s="293"/>
      <c r="K13" s="293"/>
      <c r="L13" s="293"/>
    </row>
    <row r="14" spans="1:44" ht="18.75" x14ac:dyDescent="0.25">
      <c r="A14" s="297"/>
      <c r="B14" s="297"/>
      <c r="C14" s="297"/>
      <c r="D14" s="297"/>
      <c r="E14" s="297"/>
      <c r="F14" s="297"/>
      <c r="G14" s="297"/>
      <c r="H14" s="297"/>
      <c r="I14" s="297"/>
      <c r="J14" s="297"/>
      <c r="K14" s="297"/>
      <c r="L14" s="297"/>
    </row>
    <row r="15" spans="1:44" ht="18.75" x14ac:dyDescent="0.25">
      <c r="A15" s="292" t="str">
        <f>'1. паспорт местоположение'!A15:C15</f>
        <v xml:space="preserve">Организация канала связи с установкой устройств ШПД на РПБ Варьёганского РЭС </v>
      </c>
      <c r="B15" s="292"/>
      <c r="C15" s="292"/>
      <c r="D15" s="292"/>
      <c r="E15" s="292"/>
      <c r="F15" s="292"/>
      <c r="G15" s="292"/>
      <c r="H15" s="292"/>
      <c r="I15" s="292"/>
      <c r="J15" s="292"/>
      <c r="K15" s="292"/>
      <c r="L15" s="292"/>
    </row>
    <row r="16" spans="1:44" x14ac:dyDescent="0.25">
      <c r="A16" s="318" t="s">
        <v>7</v>
      </c>
      <c r="B16" s="318"/>
      <c r="C16" s="318"/>
      <c r="D16" s="318"/>
      <c r="E16" s="318"/>
      <c r="F16" s="318"/>
      <c r="G16" s="318"/>
      <c r="H16" s="318"/>
      <c r="I16" s="318"/>
      <c r="J16" s="318"/>
      <c r="K16" s="318"/>
      <c r="L16" s="318"/>
    </row>
    <row r="17" spans="1:12" ht="15.75" customHeight="1" x14ac:dyDescent="0.25">
      <c r="L17" s="72"/>
    </row>
    <row r="18" spans="1:12" x14ac:dyDescent="0.25">
      <c r="K18" s="71"/>
    </row>
    <row r="19" spans="1:12" ht="15.75" customHeight="1" x14ac:dyDescent="0.25">
      <c r="A19" s="406" t="s">
        <v>518</v>
      </c>
      <c r="B19" s="406"/>
      <c r="C19" s="406"/>
      <c r="D19" s="406"/>
      <c r="E19" s="406"/>
      <c r="F19" s="406"/>
      <c r="G19" s="406"/>
      <c r="H19" s="406"/>
      <c r="I19" s="406"/>
      <c r="J19" s="406"/>
      <c r="K19" s="406"/>
      <c r="L19" s="406"/>
    </row>
    <row r="20" spans="1:12" x14ac:dyDescent="0.25">
      <c r="A20" s="60"/>
      <c r="B20" s="60"/>
      <c r="C20" s="70"/>
      <c r="D20" s="70"/>
      <c r="E20" s="70"/>
      <c r="F20" s="70"/>
      <c r="G20" s="70"/>
      <c r="H20" s="70"/>
      <c r="I20" s="70"/>
      <c r="J20" s="70"/>
      <c r="K20" s="70"/>
      <c r="L20" s="70"/>
    </row>
    <row r="21" spans="1:12" ht="28.5" customHeight="1" x14ac:dyDescent="0.25">
      <c r="A21" s="407" t="s">
        <v>229</v>
      </c>
      <c r="B21" s="407" t="s">
        <v>228</v>
      </c>
      <c r="C21" s="413" t="s">
        <v>448</v>
      </c>
      <c r="D21" s="413"/>
      <c r="E21" s="413"/>
      <c r="F21" s="413"/>
      <c r="G21" s="413"/>
      <c r="H21" s="413"/>
      <c r="I21" s="408" t="s">
        <v>227</v>
      </c>
      <c r="J21" s="410" t="s">
        <v>450</v>
      </c>
      <c r="K21" s="407" t="s">
        <v>226</v>
      </c>
      <c r="L21" s="409" t="s">
        <v>449</v>
      </c>
    </row>
    <row r="22" spans="1:12" ht="58.5" customHeight="1" x14ac:dyDescent="0.25">
      <c r="A22" s="407"/>
      <c r="B22" s="407"/>
      <c r="C22" s="414" t="s">
        <v>3</v>
      </c>
      <c r="D22" s="414"/>
      <c r="E22" s="161"/>
      <c r="F22" s="162"/>
      <c r="G22" s="415" t="s">
        <v>2</v>
      </c>
      <c r="H22" s="416"/>
      <c r="I22" s="408"/>
      <c r="J22" s="411"/>
      <c r="K22" s="407"/>
      <c r="L22" s="409"/>
    </row>
    <row r="23" spans="1:12" ht="47.25" x14ac:dyDescent="0.25">
      <c r="A23" s="407"/>
      <c r="B23" s="407"/>
      <c r="C23" s="69" t="s">
        <v>225</v>
      </c>
      <c r="D23" s="69" t="s">
        <v>224</v>
      </c>
      <c r="E23" s="69" t="s">
        <v>225</v>
      </c>
      <c r="F23" s="69" t="s">
        <v>224</v>
      </c>
      <c r="G23" s="69" t="s">
        <v>225</v>
      </c>
      <c r="H23" s="69" t="s">
        <v>224</v>
      </c>
      <c r="I23" s="408"/>
      <c r="J23" s="412"/>
      <c r="K23" s="407"/>
      <c r="L23" s="409"/>
    </row>
    <row r="24" spans="1:12" x14ac:dyDescent="0.25">
      <c r="A24" s="62">
        <v>1</v>
      </c>
      <c r="B24" s="62">
        <v>2</v>
      </c>
      <c r="C24" s="69">
        <v>3</v>
      </c>
      <c r="D24" s="69">
        <v>4</v>
      </c>
      <c r="E24" s="69">
        <v>5</v>
      </c>
      <c r="F24" s="69">
        <v>6</v>
      </c>
      <c r="G24" s="69">
        <v>7</v>
      </c>
      <c r="H24" s="69">
        <v>8</v>
      </c>
      <c r="I24" s="69">
        <v>9</v>
      </c>
      <c r="J24" s="69">
        <v>10</v>
      </c>
      <c r="K24" s="69">
        <v>11</v>
      </c>
      <c r="L24" s="69">
        <v>12</v>
      </c>
    </row>
    <row r="25" spans="1:12" ht="31.5" x14ac:dyDescent="0.25">
      <c r="A25" s="66">
        <v>1</v>
      </c>
      <c r="B25" s="67" t="s">
        <v>223</v>
      </c>
      <c r="C25" s="264"/>
      <c r="D25" s="265"/>
      <c r="E25" s="265"/>
      <c r="F25" s="265"/>
      <c r="G25" s="265"/>
      <c r="H25" s="265"/>
      <c r="I25" s="265"/>
      <c r="J25" s="265"/>
      <c r="K25" s="266"/>
      <c r="L25" s="267"/>
    </row>
    <row r="26" spans="1:12" ht="21.75" customHeight="1" x14ac:dyDescent="0.25">
      <c r="A26" s="66" t="s">
        <v>222</v>
      </c>
      <c r="B26" s="68" t="s">
        <v>455</v>
      </c>
      <c r="C26" s="265" t="s">
        <v>558</v>
      </c>
      <c r="D26" s="265" t="s">
        <v>558</v>
      </c>
      <c r="E26" s="265"/>
      <c r="F26" s="265"/>
      <c r="G26" s="265" t="s">
        <v>558</v>
      </c>
      <c r="H26" s="265" t="s">
        <v>558</v>
      </c>
      <c r="I26" s="265"/>
      <c r="J26" s="265"/>
      <c r="K26" s="266"/>
      <c r="L26" s="266"/>
    </row>
    <row r="27" spans="1:12" s="61" customFormat="1" ht="39" customHeight="1" x14ac:dyDescent="0.25">
      <c r="A27" s="66" t="s">
        <v>221</v>
      </c>
      <c r="B27" s="68" t="s">
        <v>457</v>
      </c>
      <c r="C27" s="265" t="s">
        <v>558</v>
      </c>
      <c r="D27" s="265" t="s">
        <v>558</v>
      </c>
      <c r="E27" s="265"/>
      <c r="F27" s="265"/>
      <c r="G27" s="265" t="s">
        <v>558</v>
      </c>
      <c r="H27" s="265" t="s">
        <v>558</v>
      </c>
      <c r="I27" s="265"/>
      <c r="J27" s="265"/>
      <c r="K27" s="266"/>
      <c r="L27" s="266"/>
    </row>
    <row r="28" spans="1:12" s="61" customFormat="1" ht="70.5" customHeight="1" x14ac:dyDescent="0.25">
      <c r="A28" s="66" t="s">
        <v>456</v>
      </c>
      <c r="B28" s="68" t="s">
        <v>461</v>
      </c>
      <c r="C28" s="265" t="s">
        <v>558</v>
      </c>
      <c r="D28" s="265" t="s">
        <v>558</v>
      </c>
      <c r="E28" s="265"/>
      <c r="F28" s="265"/>
      <c r="G28" s="265" t="s">
        <v>558</v>
      </c>
      <c r="H28" s="265" t="s">
        <v>558</v>
      </c>
      <c r="I28" s="265"/>
      <c r="J28" s="265"/>
      <c r="K28" s="266"/>
      <c r="L28" s="266"/>
    </row>
    <row r="29" spans="1:12" s="61" customFormat="1" ht="54" customHeight="1" x14ac:dyDescent="0.25">
      <c r="A29" s="66" t="s">
        <v>220</v>
      </c>
      <c r="B29" s="68" t="s">
        <v>460</v>
      </c>
      <c r="C29" s="265" t="s">
        <v>558</v>
      </c>
      <c r="D29" s="265" t="s">
        <v>558</v>
      </c>
      <c r="E29" s="265"/>
      <c r="F29" s="265"/>
      <c r="G29" s="265" t="s">
        <v>558</v>
      </c>
      <c r="H29" s="265" t="s">
        <v>558</v>
      </c>
      <c r="I29" s="265"/>
      <c r="J29" s="265"/>
      <c r="K29" s="266"/>
      <c r="L29" s="266"/>
    </row>
    <row r="30" spans="1:12" s="61" customFormat="1" ht="42" customHeight="1" x14ac:dyDescent="0.25">
      <c r="A30" s="66" t="s">
        <v>219</v>
      </c>
      <c r="B30" s="68" t="s">
        <v>462</v>
      </c>
      <c r="C30" s="265" t="s">
        <v>558</v>
      </c>
      <c r="D30" s="265" t="s">
        <v>558</v>
      </c>
      <c r="E30" s="265"/>
      <c r="F30" s="265"/>
      <c r="G30" s="265" t="s">
        <v>558</v>
      </c>
      <c r="H30" s="265" t="s">
        <v>558</v>
      </c>
      <c r="I30" s="265"/>
      <c r="J30" s="265"/>
      <c r="K30" s="266"/>
      <c r="L30" s="266"/>
    </row>
    <row r="31" spans="1:12" s="61" customFormat="1" ht="37.5" customHeight="1" x14ac:dyDescent="0.25">
      <c r="A31" s="66" t="s">
        <v>218</v>
      </c>
      <c r="B31" s="65" t="s">
        <v>458</v>
      </c>
      <c r="C31" s="268">
        <v>45444</v>
      </c>
      <c r="D31" s="268">
        <v>45504</v>
      </c>
      <c r="E31" s="265"/>
      <c r="F31" s="265"/>
      <c r="G31" s="268">
        <v>45485</v>
      </c>
      <c r="H31" s="268">
        <v>45504</v>
      </c>
      <c r="I31" s="269">
        <v>1</v>
      </c>
      <c r="J31" s="269">
        <v>1</v>
      </c>
      <c r="K31" s="266"/>
      <c r="L31" s="266"/>
    </row>
    <row r="32" spans="1:12" s="61" customFormat="1" ht="31.5" x14ac:dyDescent="0.25">
      <c r="A32" s="66" t="s">
        <v>216</v>
      </c>
      <c r="B32" s="65" t="s">
        <v>463</v>
      </c>
      <c r="C32" s="268">
        <v>45536</v>
      </c>
      <c r="D32" s="268">
        <v>45566</v>
      </c>
      <c r="E32" s="265"/>
      <c r="F32" s="265"/>
      <c r="G32" s="268">
        <v>45536</v>
      </c>
      <c r="H32" s="268">
        <v>45731</v>
      </c>
      <c r="I32" s="269">
        <v>1</v>
      </c>
      <c r="J32" s="269">
        <v>1</v>
      </c>
      <c r="K32" s="266"/>
      <c r="L32" s="266"/>
    </row>
    <row r="33" spans="1:12" s="61" customFormat="1" ht="37.5" customHeight="1" x14ac:dyDescent="0.25">
      <c r="A33" s="66" t="s">
        <v>474</v>
      </c>
      <c r="B33" s="65" t="s">
        <v>391</v>
      </c>
      <c r="C33" s="265" t="s">
        <v>558</v>
      </c>
      <c r="D33" s="265" t="s">
        <v>558</v>
      </c>
      <c r="E33" s="265" t="s">
        <v>558</v>
      </c>
      <c r="F33" s="265" t="s">
        <v>558</v>
      </c>
      <c r="G33" s="265" t="s">
        <v>558</v>
      </c>
      <c r="H33" s="265" t="s">
        <v>558</v>
      </c>
      <c r="I33" s="265"/>
      <c r="J33" s="265"/>
      <c r="K33" s="266"/>
      <c r="L33" s="266"/>
    </row>
    <row r="34" spans="1:12" s="61" customFormat="1" ht="47.25" customHeight="1" x14ac:dyDescent="0.25">
      <c r="A34" s="66" t="s">
        <v>475</v>
      </c>
      <c r="B34" s="65" t="s">
        <v>467</v>
      </c>
      <c r="C34" s="265" t="s">
        <v>558</v>
      </c>
      <c r="D34" s="265" t="s">
        <v>558</v>
      </c>
      <c r="E34" s="270" t="s">
        <v>558</v>
      </c>
      <c r="F34" s="270" t="s">
        <v>558</v>
      </c>
      <c r="G34" s="265" t="s">
        <v>558</v>
      </c>
      <c r="H34" s="265" t="s">
        <v>558</v>
      </c>
      <c r="I34" s="270"/>
      <c r="J34" s="270"/>
      <c r="K34" s="270"/>
      <c r="L34" s="266"/>
    </row>
    <row r="35" spans="1:12" s="61" customFormat="1" ht="49.5" customHeight="1" x14ac:dyDescent="0.25">
      <c r="A35" s="66" t="s">
        <v>476</v>
      </c>
      <c r="B35" s="65" t="s">
        <v>217</v>
      </c>
      <c r="C35" s="268">
        <v>45627</v>
      </c>
      <c r="D35" s="268">
        <v>45651</v>
      </c>
      <c r="E35" s="270"/>
      <c r="F35" s="270"/>
      <c r="G35" s="268">
        <v>45731</v>
      </c>
      <c r="H35" s="268">
        <v>45746</v>
      </c>
      <c r="I35" s="269">
        <v>1</v>
      </c>
      <c r="J35" s="269">
        <v>1</v>
      </c>
      <c r="K35" s="270"/>
      <c r="L35" s="266"/>
    </row>
    <row r="36" spans="1:12" ht="37.5" customHeight="1" x14ac:dyDescent="0.25">
      <c r="A36" s="66" t="s">
        <v>477</v>
      </c>
      <c r="B36" s="65" t="s">
        <v>459</v>
      </c>
      <c r="C36" s="265" t="s">
        <v>558</v>
      </c>
      <c r="D36" s="265" t="s">
        <v>558</v>
      </c>
      <c r="E36" s="271" t="s">
        <v>558</v>
      </c>
      <c r="F36" s="272" t="s">
        <v>558</v>
      </c>
      <c r="G36" s="265" t="s">
        <v>558</v>
      </c>
      <c r="H36" s="265" t="s">
        <v>558</v>
      </c>
      <c r="I36" s="273"/>
      <c r="J36" s="273"/>
      <c r="K36" s="266"/>
      <c r="L36" s="266"/>
    </row>
    <row r="37" spans="1:12" x14ac:dyDescent="0.25">
      <c r="A37" s="66" t="s">
        <v>478</v>
      </c>
      <c r="B37" s="65" t="s">
        <v>215</v>
      </c>
      <c r="C37" s="268">
        <v>45570</v>
      </c>
      <c r="D37" s="268">
        <v>45626</v>
      </c>
      <c r="E37" s="271"/>
      <c r="F37" s="272"/>
      <c r="G37" s="268">
        <v>45570</v>
      </c>
      <c r="H37" s="268">
        <v>45731</v>
      </c>
      <c r="I37" s="269">
        <v>1</v>
      </c>
      <c r="J37" s="269">
        <v>1</v>
      </c>
      <c r="K37" s="266"/>
      <c r="L37" s="266"/>
    </row>
    <row r="38" spans="1:12" x14ac:dyDescent="0.25">
      <c r="A38" s="66" t="s">
        <v>479</v>
      </c>
      <c r="B38" s="67" t="s">
        <v>214</v>
      </c>
      <c r="C38" s="266"/>
      <c r="D38" s="266"/>
      <c r="E38" s="266"/>
      <c r="F38" s="266"/>
      <c r="G38" s="266"/>
      <c r="H38" s="266"/>
      <c r="I38" s="266"/>
      <c r="J38" s="266"/>
      <c r="K38" s="266"/>
      <c r="L38" s="266"/>
    </row>
    <row r="39" spans="1:12" ht="63" x14ac:dyDescent="0.25">
      <c r="A39" s="66">
        <v>2</v>
      </c>
      <c r="B39" s="65" t="s">
        <v>464</v>
      </c>
      <c r="C39" s="274">
        <v>45717</v>
      </c>
      <c r="D39" s="274">
        <v>45737</v>
      </c>
      <c r="E39" s="266"/>
      <c r="F39" s="266"/>
      <c r="G39" s="274">
        <v>46447</v>
      </c>
      <c r="H39" s="274">
        <v>46467</v>
      </c>
      <c r="I39" s="266"/>
      <c r="J39" s="266"/>
      <c r="K39" s="266"/>
      <c r="L39" s="266"/>
    </row>
    <row r="40" spans="1:12" ht="33.75" customHeight="1" x14ac:dyDescent="0.25">
      <c r="A40" s="66" t="s">
        <v>213</v>
      </c>
      <c r="B40" s="65" t="s">
        <v>466</v>
      </c>
      <c r="C40" s="275">
        <v>45731</v>
      </c>
      <c r="D40" s="276">
        <v>45762</v>
      </c>
      <c r="E40" s="266"/>
      <c r="F40" s="266"/>
      <c r="G40" s="275">
        <v>46461</v>
      </c>
      <c r="H40" s="276">
        <v>46492</v>
      </c>
      <c r="I40" s="266"/>
      <c r="J40" s="266"/>
      <c r="K40" s="266"/>
      <c r="L40" s="266"/>
    </row>
    <row r="41" spans="1:12" ht="63" customHeight="1" x14ac:dyDescent="0.25">
      <c r="A41" s="66" t="s">
        <v>212</v>
      </c>
      <c r="B41" s="67" t="s">
        <v>549</v>
      </c>
      <c r="C41" s="266"/>
      <c r="D41" s="266"/>
      <c r="E41" s="266"/>
      <c r="F41" s="266"/>
      <c r="G41" s="266"/>
      <c r="H41" s="266"/>
      <c r="I41" s="266"/>
      <c r="J41" s="266"/>
      <c r="K41" s="266"/>
      <c r="L41" s="266"/>
    </row>
    <row r="42" spans="1:12" ht="58.5" customHeight="1" x14ac:dyDescent="0.25">
      <c r="A42" s="66">
        <v>3</v>
      </c>
      <c r="B42" s="65" t="s">
        <v>465</v>
      </c>
      <c r="C42" s="277" t="s">
        <v>558</v>
      </c>
      <c r="D42" s="277" t="s">
        <v>558</v>
      </c>
      <c r="E42" s="266" t="s">
        <v>558</v>
      </c>
      <c r="F42" s="266" t="s">
        <v>558</v>
      </c>
      <c r="G42" s="277" t="s">
        <v>558</v>
      </c>
      <c r="H42" s="277" t="s">
        <v>558</v>
      </c>
      <c r="I42" s="266"/>
      <c r="J42" s="266"/>
      <c r="K42" s="266"/>
      <c r="L42" s="266"/>
    </row>
    <row r="43" spans="1:12" ht="34.5" customHeight="1" x14ac:dyDescent="0.25">
      <c r="A43" s="66" t="s">
        <v>211</v>
      </c>
      <c r="B43" s="65" t="s">
        <v>209</v>
      </c>
      <c r="C43" s="276">
        <v>45778</v>
      </c>
      <c r="D43" s="275">
        <v>45807</v>
      </c>
      <c r="E43" s="266"/>
      <c r="F43" s="266"/>
      <c r="G43" s="276">
        <v>46508</v>
      </c>
      <c r="H43" s="275">
        <v>46537</v>
      </c>
      <c r="I43" s="266"/>
      <c r="J43" s="266"/>
      <c r="K43" s="266"/>
      <c r="L43" s="266"/>
    </row>
    <row r="44" spans="1:12" ht="24.75" customHeight="1" x14ac:dyDescent="0.25">
      <c r="A44" s="66" t="s">
        <v>210</v>
      </c>
      <c r="B44" s="65" t="s">
        <v>207</v>
      </c>
      <c r="C44" s="275">
        <v>45809</v>
      </c>
      <c r="D44" s="275">
        <v>45931</v>
      </c>
      <c r="E44" s="266"/>
      <c r="F44" s="266"/>
      <c r="G44" s="275">
        <v>46539</v>
      </c>
      <c r="H44" s="275">
        <v>46661</v>
      </c>
      <c r="I44" s="266"/>
      <c r="J44" s="266"/>
      <c r="K44" s="266"/>
      <c r="L44" s="266"/>
    </row>
    <row r="45" spans="1:12" ht="90.75" customHeight="1" x14ac:dyDescent="0.25">
      <c r="A45" s="66" t="s">
        <v>208</v>
      </c>
      <c r="B45" s="65" t="s">
        <v>470</v>
      </c>
      <c r="C45" s="265" t="s">
        <v>558</v>
      </c>
      <c r="D45" s="265" t="s">
        <v>558</v>
      </c>
      <c r="E45" s="266" t="s">
        <v>558</v>
      </c>
      <c r="F45" s="266" t="s">
        <v>558</v>
      </c>
      <c r="G45" s="265" t="s">
        <v>558</v>
      </c>
      <c r="H45" s="265" t="s">
        <v>558</v>
      </c>
      <c r="I45" s="266"/>
      <c r="J45" s="266"/>
      <c r="K45" s="266"/>
      <c r="L45" s="266"/>
    </row>
    <row r="46" spans="1:12" ht="167.25" customHeight="1" x14ac:dyDescent="0.25">
      <c r="A46" s="66" t="s">
        <v>206</v>
      </c>
      <c r="B46" s="65" t="s">
        <v>468</v>
      </c>
      <c r="C46" s="265" t="s">
        <v>558</v>
      </c>
      <c r="D46" s="265" t="s">
        <v>558</v>
      </c>
      <c r="E46" s="266" t="s">
        <v>558</v>
      </c>
      <c r="F46" s="266" t="s">
        <v>558</v>
      </c>
      <c r="G46" s="265" t="s">
        <v>558</v>
      </c>
      <c r="H46" s="265" t="s">
        <v>558</v>
      </c>
      <c r="I46" s="266"/>
      <c r="J46" s="266"/>
      <c r="K46" s="266"/>
      <c r="L46" s="266"/>
    </row>
    <row r="47" spans="1:12" ht="30.75" customHeight="1" x14ac:dyDescent="0.25">
      <c r="A47" s="66" t="s">
        <v>204</v>
      </c>
      <c r="B47" s="65" t="s">
        <v>205</v>
      </c>
      <c r="C47" s="275">
        <v>45901</v>
      </c>
      <c r="D47" s="275">
        <v>45945</v>
      </c>
      <c r="E47" s="266"/>
      <c r="F47" s="266"/>
      <c r="G47" s="275">
        <v>46631</v>
      </c>
      <c r="H47" s="275">
        <v>46675</v>
      </c>
      <c r="I47" s="266"/>
      <c r="J47" s="266"/>
      <c r="K47" s="266"/>
      <c r="L47" s="266"/>
    </row>
    <row r="48" spans="1:12" ht="37.5" customHeight="1" x14ac:dyDescent="0.25">
      <c r="A48" s="66" t="s">
        <v>480</v>
      </c>
      <c r="B48" s="67" t="s">
        <v>203</v>
      </c>
      <c r="C48" s="277"/>
      <c r="D48" s="277"/>
      <c r="E48" s="266"/>
      <c r="F48" s="266"/>
      <c r="G48" s="277"/>
      <c r="H48" s="277"/>
      <c r="I48" s="266"/>
      <c r="J48" s="266"/>
      <c r="K48" s="266"/>
      <c r="L48" s="266"/>
    </row>
    <row r="49" spans="1:12" ht="35.25" customHeight="1" x14ac:dyDescent="0.25">
      <c r="A49" s="66">
        <v>4</v>
      </c>
      <c r="B49" s="65" t="s">
        <v>201</v>
      </c>
      <c r="C49" s="276">
        <v>45945</v>
      </c>
      <c r="D49" s="276">
        <v>45950</v>
      </c>
      <c r="E49" s="266"/>
      <c r="F49" s="266"/>
      <c r="G49" s="276">
        <v>46675</v>
      </c>
      <c r="H49" s="276">
        <v>46680</v>
      </c>
      <c r="I49" s="266"/>
      <c r="J49" s="266"/>
      <c r="K49" s="266"/>
      <c r="L49" s="266"/>
    </row>
    <row r="50" spans="1:12" ht="86.25" customHeight="1" x14ac:dyDescent="0.25">
      <c r="A50" s="66" t="s">
        <v>202</v>
      </c>
      <c r="B50" s="65" t="s">
        <v>469</v>
      </c>
      <c r="C50" s="275">
        <v>45955</v>
      </c>
      <c r="D50" s="275">
        <v>45976</v>
      </c>
      <c r="E50" s="266"/>
      <c r="F50" s="266"/>
      <c r="G50" s="275">
        <v>46685</v>
      </c>
      <c r="H50" s="275">
        <v>46706</v>
      </c>
      <c r="I50" s="266"/>
      <c r="J50" s="266"/>
      <c r="K50" s="266"/>
      <c r="L50" s="266"/>
    </row>
    <row r="51" spans="1:12" ht="77.25" customHeight="1" x14ac:dyDescent="0.25">
      <c r="A51" s="66" t="s">
        <v>200</v>
      </c>
      <c r="B51" s="65" t="s">
        <v>471</v>
      </c>
      <c r="C51" s="277" t="s">
        <v>558</v>
      </c>
      <c r="D51" s="277" t="s">
        <v>558</v>
      </c>
      <c r="E51" s="266" t="s">
        <v>558</v>
      </c>
      <c r="F51" s="266" t="s">
        <v>558</v>
      </c>
      <c r="G51" s="277" t="s">
        <v>558</v>
      </c>
      <c r="H51" s="277" t="s">
        <v>558</v>
      </c>
      <c r="I51" s="266"/>
      <c r="J51" s="266"/>
      <c r="K51" s="266"/>
      <c r="L51" s="266"/>
    </row>
    <row r="52" spans="1:12" ht="71.25" customHeight="1" x14ac:dyDescent="0.25">
      <c r="A52" s="66" t="s">
        <v>198</v>
      </c>
      <c r="B52" s="65" t="s">
        <v>199</v>
      </c>
      <c r="C52" s="277" t="s">
        <v>558</v>
      </c>
      <c r="D52" s="277" t="s">
        <v>558</v>
      </c>
      <c r="E52" s="266" t="s">
        <v>558</v>
      </c>
      <c r="F52" s="266" t="s">
        <v>558</v>
      </c>
      <c r="G52" s="277" t="s">
        <v>558</v>
      </c>
      <c r="H52" s="277" t="s">
        <v>558</v>
      </c>
      <c r="I52" s="266"/>
      <c r="J52" s="266"/>
      <c r="K52" s="266"/>
      <c r="L52" s="266"/>
    </row>
    <row r="53" spans="1:12" ht="48" customHeight="1" x14ac:dyDescent="0.25">
      <c r="A53" s="66" t="s">
        <v>196</v>
      </c>
      <c r="B53" s="170" t="s">
        <v>472</v>
      </c>
      <c r="C53" s="275">
        <v>45981</v>
      </c>
      <c r="D53" s="275">
        <v>46001</v>
      </c>
      <c r="E53" s="266"/>
      <c r="F53" s="266"/>
      <c r="G53" s="275">
        <v>46711</v>
      </c>
      <c r="H53" s="275">
        <v>46731</v>
      </c>
      <c r="I53" s="266"/>
      <c r="J53" s="266"/>
      <c r="K53" s="266"/>
      <c r="L53" s="266"/>
    </row>
    <row r="54" spans="1:12" ht="46.5" customHeight="1" x14ac:dyDescent="0.25">
      <c r="A54" s="66" t="s">
        <v>473</v>
      </c>
      <c r="B54" s="65" t="s">
        <v>197</v>
      </c>
      <c r="C54" s="277" t="s">
        <v>558</v>
      </c>
      <c r="D54" s="277" t="s">
        <v>558</v>
      </c>
      <c r="E54" s="266" t="s">
        <v>558</v>
      </c>
      <c r="F54" s="266" t="s">
        <v>558</v>
      </c>
      <c r="G54" s="277" t="s">
        <v>558</v>
      </c>
      <c r="H54" s="277" t="s">
        <v>558</v>
      </c>
      <c r="I54" s="266"/>
      <c r="J54" s="266"/>
      <c r="K54" s="266"/>
      <c r="L54" s="2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8" zoomScale="64" zoomScaleNormal="70" zoomScaleSheetLayoutView="64" workbookViewId="0">
      <selection activeCell="C24" sqref="C24:AD87"/>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x14ac:dyDescent="0.25">
      <c r="A1" s="59"/>
      <c r="B1" s="59"/>
      <c r="C1" s="59"/>
      <c r="D1" s="59"/>
      <c r="E1" s="59"/>
      <c r="F1" s="59"/>
      <c r="L1" s="59"/>
      <c r="M1" s="59"/>
      <c r="U1" s="34"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row>
    <row r="5" spans="1:21" ht="18.75" x14ac:dyDescent="0.3">
      <c r="A5" s="59"/>
      <c r="B5" s="59"/>
      <c r="C5" s="59"/>
      <c r="D5" s="59"/>
      <c r="E5" s="59"/>
      <c r="F5" s="59"/>
      <c r="L5" s="59"/>
      <c r="M5" s="59"/>
      <c r="U5" s="15"/>
    </row>
    <row r="6" spans="1:21" ht="18.75" x14ac:dyDescent="0.25">
      <c r="A6" s="296" t="s">
        <v>10</v>
      </c>
      <c r="B6" s="296"/>
      <c r="C6" s="296"/>
      <c r="D6" s="296"/>
      <c r="E6" s="296"/>
      <c r="F6" s="296"/>
      <c r="G6" s="296"/>
      <c r="H6" s="296"/>
      <c r="I6" s="296"/>
      <c r="J6" s="296"/>
      <c r="K6" s="296"/>
      <c r="L6" s="296"/>
      <c r="M6" s="296"/>
      <c r="N6" s="296"/>
      <c r="O6" s="296"/>
      <c r="P6" s="296"/>
      <c r="Q6" s="296"/>
      <c r="R6" s="296"/>
      <c r="S6" s="296"/>
      <c r="T6" s="296"/>
      <c r="U6" s="296"/>
    </row>
    <row r="7" spans="1:21" ht="18.75" x14ac:dyDescent="0.25">
      <c r="A7" s="13"/>
      <c r="B7" s="13"/>
      <c r="C7" s="13"/>
      <c r="D7" s="13"/>
      <c r="E7" s="13"/>
      <c r="F7" s="13"/>
      <c r="G7" s="13"/>
      <c r="H7" s="13"/>
      <c r="I7" s="13"/>
      <c r="J7" s="63"/>
      <c r="K7" s="63"/>
      <c r="L7" s="63"/>
      <c r="M7" s="63"/>
      <c r="N7" s="63"/>
      <c r="O7" s="63"/>
      <c r="P7" s="63"/>
      <c r="Q7" s="63"/>
      <c r="R7" s="63"/>
      <c r="S7" s="63"/>
      <c r="T7" s="63"/>
      <c r="U7" s="63"/>
    </row>
    <row r="8" spans="1:21" ht="18.75" x14ac:dyDescent="0.25">
      <c r="A8" s="237" t="s">
        <v>570</v>
      </c>
      <c r="B8" s="236"/>
      <c r="C8" s="417" t="s">
        <v>552</v>
      </c>
      <c r="D8" s="417"/>
      <c r="E8" s="417"/>
      <c r="F8" s="417"/>
      <c r="G8" s="417"/>
      <c r="H8" s="417"/>
      <c r="I8" s="417"/>
      <c r="J8" s="417"/>
      <c r="K8" s="417"/>
      <c r="L8" s="417"/>
      <c r="M8" s="417"/>
      <c r="N8" s="417"/>
      <c r="O8" s="236"/>
      <c r="P8" s="236"/>
      <c r="Q8" s="236"/>
      <c r="R8" s="236"/>
      <c r="S8" s="236"/>
      <c r="T8" s="236"/>
      <c r="U8" s="236"/>
    </row>
    <row r="9" spans="1:21" ht="18.75" customHeight="1" x14ac:dyDescent="0.25">
      <c r="A9" s="431" t="s">
        <v>9</v>
      </c>
      <c r="B9" s="431"/>
      <c r="C9" s="431"/>
      <c r="D9" s="431"/>
      <c r="E9" s="431"/>
      <c r="F9" s="431"/>
      <c r="G9" s="431"/>
      <c r="H9" s="431"/>
      <c r="I9" s="431"/>
      <c r="J9" s="431"/>
      <c r="K9" s="431"/>
      <c r="L9" s="431"/>
      <c r="M9" s="431"/>
      <c r="N9" s="431"/>
      <c r="O9" s="431"/>
      <c r="P9" s="431"/>
      <c r="Q9" s="431"/>
      <c r="R9" s="431"/>
      <c r="S9" s="431"/>
      <c r="T9" s="431"/>
      <c r="U9" s="431"/>
    </row>
    <row r="10" spans="1:21" ht="18.75" x14ac:dyDescent="0.25">
      <c r="A10" s="237"/>
      <c r="B10" s="237"/>
      <c r="C10" s="237"/>
      <c r="D10" s="237"/>
      <c r="E10" s="237"/>
      <c r="F10" s="237"/>
      <c r="G10" s="237"/>
      <c r="H10" s="237"/>
      <c r="I10" s="237"/>
      <c r="J10" s="238"/>
      <c r="K10" s="238"/>
      <c r="L10" s="238"/>
      <c r="M10" s="238"/>
      <c r="N10" s="238"/>
      <c r="O10" s="238"/>
      <c r="P10" s="238"/>
      <c r="Q10" s="238"/>
      <c r="R10" s="238"/>
      <c r="S10" s="238"/>
      <c r="T10" s="238"/>
      <c r="U10" s="238"/>
    </row>
    <row r="11" spans="1:21" ht="18.75" x14ac:dyDescent="0.25">
      <c r="A11" s="417" t="str">
        <f>'1. паспорт местоположение'!A12:C12</f>
        <v>N_TP1600.PR.0012</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431" t="s">
        <v>8</v>
      </c>
      <c r="B12" s="431"/>
      <c r="C12" s="431"/>
      <c r="D12" s="431"/>
      <c r="E12" s="431"/>
      <c r="F12" s="431"/>
      <c r="G12" s="431"/>
      <c r="H12" s="431"/>
      <c r="I12" s="431"/>
      <c r="J12" s="431"/>
      <c r="K12" s="431"/>
      <c r="L12" s="431"/>
      <c r="M12" s="431"/>
      <c r="N12" s="431"/>
      <c r="O12" s="431"/>
      <c r="P12" s="431"/>
      <c r="Q12" s="431"/>
      <c r="R12" s="431"/>
      <c r="S12" s="431"/>
      <c r="T12" s="431"/>
      <c r="U12" s="431"/>
    </row>
    <row r="13" spans="1:21" ht="16.5" customHeight="1" x14ac:dyDescent="0.3">
      <c r="A13" s="11"/>
      <c r="B13" s="11"/>
      <c r="C13" s="11"/>
      <c r="D13" s="11"/>
      <c r="E13" s="11"/>
      <c r="F13" s="11"/>
      <c r="G13" s="11"/>
      <c r="H13" s="11"/>
      <c r="I13" s="11"/>
      <c r="J13" s="239"/>
      <c r="K13" s="239"/>
      <c r="L13" s="239"/>
      <c r="M13" s="239"/>
      <c r="N13" s="239"/>
      <c r="O13" s="239"/>
      <c r="P13" s="239"/>
      <c r="Q13" s="239"/>
      <c r="R13" s="239"/>
      <c r="S13" s="239"/>
      <c r="T13" s="239"/>
      <c r="U13" s="239"/>
    </row>
    <row r="14" spans="1:21" ht="18.75" x14ac:dyDescent="0.25">
      <c r="A14" s="417" t="str">
        <f>'1. паспорт местоположение'!A15:C15</f>
        <v xml:space="preserve">Организация канала связи с установкой устройств ШПД на РПБ Варьёганского РЭС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row>
    <row r="16" spans="1:21"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39" x14ac:dyDescent="0.25">
      <c r="A17" s="59"/>
      <c r="L17" s="59"/>
      <c r="M17" s="59"/>
      <c r="N17" s="59"/>
      <c r="O17" s="59"/>
      <c r="P17" s="59"/>
      <c r="Q17" s="59"/>
      <c r="R17" s="59"/>
      <c r="S17" s="59"/>
      <c r="T17" s="59"/>
    </row>
    <row r="18" spans="1:39" x14ac:dyDescent="0.25">
      <c r="A18" s="424" t="s">
        <v>519</v>
      </c>
      <c r="B18" s="424"/>
      <c r="C18" s="424"/>
      <c r="D18" s="424"/>
      <c r="E18" s="424"/>
      <c r="F18" s="424"/>
      <c r="G18" s="424"/>
      <c r="H18" s="424"/>
      <c r="I18" s="424"/>
      <c r="J18" s="424"/>
      <c r="K18" s="424"/>
      <c r="L18" s="424"/>
      <c r="M18" s="424"/>
      <c r="N18" s="424"/>
      <c r="O18" s="424"/>
      <c r="P18" s="424"/>
      <c r="Q18" s="424"/>
      <c r="R18" s="424"/>
      <c r="S18" s="424"/>
      <c r="T18" s="424"/>
      <c r="U18" s="424"/>
    </row>
    <row r="19" spans="1:39" x14ac:dyDescent="0.25">
      <c r="A19" s="59"/>
      <c r="B19" s="59"/>
      <c r="C19" s="59"/>
      <c r="D19" s="59"/>
      <c r="E19" s="59"/>
      <c r="F19" s="59"/>
      <c r="L19" s="59"/>
      <c r="M19" s="59"/>
      <c r="N19" s="59"/>
      <c r="O19" s="59"/>
      <c r="P19" s="59"/>
      <c r="Q19" s="59"/>
      <c r="R19" s="59"/>
      <c r="S19" s="59"/>
      <c r="T19" s="59"/>
    </row>
    <row r="20" spans="1:39" ht="33" customHeight="1" x14ac:dyDescent="0.25">
      <c r="A20" s="420" t="s">
        <v>195</v>
      </c>
      <c r="B20" s="420" t="s">
        <v>194</v>
      </c>
      <c r="C20" s="418" t="s">
        <v>193</v>
      </c>
      <c r="D20" s="418"/>
      <c r="E20" s="423" t="s">
        <v>192</v>
      </c>
      <c r="F20" s="423"/>
      <c r="G20" s="428" t="s">
        <v>646</v>
      </c>
      <c r="H20" s="425" t="s">
        <v>572</v>
      </c>
      <c r="I20" s="426"/>
      <c r="J20" s="426"/>
      <c r="K20" s="426"/>
      <c r="L20" s="425" t="s">
        <v>573</v>
      </c>
      <c r="M20" s="426"/>
      <c r="N20" s="426"/>
      <c r="O20" s="426"/>
      <c r="P20" s="425" t="s">
        <v>574</v>
      </c>
      <c r="Q20" s="426"/>
      <c r="R20" s="426"/>
      <c r="S20" s="426"/>
      <c r="T20" s="425" t="s">
        <v>617</v>
      </c>
      <c r="U20" s="426"/>
      <c r="V20" s="426"/>
      <c r="W20" s="426"/>
      <c r="X20" s="425" t="s">
        <v>647</v>
      </c>
      <c r="Y20" s="426"/>
      <c r="Z20" s="426"/>
      <c r="AA20" s="426"/>
      <c r="AB20" s="432" t="s">
        <v>191</v>
      </c>
      <c r="AC20" s="432"/>
      <c r="AD20" s="244"/>
      <c r="AE20" s="244"/>
      <c r="AF20" s="244"/>
    </row>
    <row r="21" spans="1:39" ht="99.75" customHeight="1" x14ac:dyDescent="0.25">
      <c r="A21" s="421"/>
      <c r="B21" s="421"/>
      <c r="C21" s="418"/>
      <c r="D21" s="418"/>
      <c r="E21" s="423"/>
      <c r="F21" s="423"/>
      <c r="G21" s="429"/>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32"/>
      <c r="AC21" s="432"/>
    </row>
    <row r="22" spans="1:39" ht="89.25" customHeight="1" x14ac:dyDescent="0.3">
      <c r="A22" s="422"/>
      <c r="B22" s="422"/>
      <c r="C22" s="243" t="s">
        <v>3</v>
      </c>
      <c r="D22" s="243" t="s">
        <v>189</v>
      </c>
      <c r="E22" s="262" t="s">
        <v>648</v>
      </c>
      <c r="F22" s="262" t="s">
        <v>649</v>
      </c>
      <c r="G22" s="430"/>
      <c r="H22" s="263" t="s">
        <v>498</v>
      </c>
      <c r="I22" s="263" t="s">
        <v>499</v>
      </c>
      <c r="J22" s="263" t="s">
        <v>498</v>
      </c>
      <c r="K22" s="263" t="s">
        <v>499</v>
      </c>
      <c r="L22" s="263" t="s">
        <v>498</v>
      </c>
      <c r="M22" s="263" t="s">
        <v>499</v>
      </c>
      <c r="N22" s="263" t="s">
        <v>498</v>
      </c>
      <c r="O22" s="263" t="s">
        <v>499</v>
      </c>
      <c r="P22" s="263" t="s">
        <v>498</v>
      </c>
      <c r="Q22" s="263" t="s">
        <v>499</v>
      </c>
      <c r="R22" s="263" t="s">
        <v>498</v>
      </c>
      <c r="S22" s="263" t="s">
        <v>499</v>
      </c>
      <c r="T22" s="263" t="s">
        <v>498</v>
      </c>
      <c r="U22" s="263" t="s">
        <v>499</v>
      </c>
      <c r="V22" s="263" t="s">
        <v>498</v>
      </c>
      <c r="W22" s="263" t="s">
        <v>499</v>
      </c>
      <c r="X22" s="263" t="s">
        <v>498</v>
      </c>
      <c r="Y22" s="263" t="s">
        <v>499</v>
      </c>
      <c r="Z22" s="263" t="s">
        <v>498</v>
      </c>
      <c r="AA22" s="263" t="s">
        <v>499</v>
      </c>
      <c r="AB22" s="243" t="s">
        <v>190</v>
      </c>
      <c r="AC22" s="243" t="s">
        <v>189</v>
      </c>
      <c r="AI22" s="245"/>
      <c r="AJ22" s="245"/>
      <c r="AK22" s="245"/>
      <c r="AL22" s="245"/>
      <c r="AM22" s="59"/>
    </row>
    <row r="23" spans="1:39"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9" ht="47.25" customHeight="1" x14ac:dyDescent="0.25">
      <c r="A24" s="223">
        <v>1</v>
      </c>
      <c r="B24" s="224" t="s">
        <v>188</v>
      </c>
      <c r="C24" s="230">
        <v>25.534747433451606</v>
      </c>
      <c r="D24" s="230">
        <v>57.333082521856745</v>
      </c>
      <c r="E24" s="230">
        <v>25.534747433451606</v>
      </c>
      <c r="F24" s="230">
        <v>24.174583237890158</v>
      </c>
      <c r="G24" s="230">
        <v>0</v>
      </c>
      <c r="H24" s="230">
        <v>24.174583237890158</v>
      </c>
      <c r="I24" s="230"/>
      <c r="J24" s="230">
        <v>6.8603999999999994</v>
      </c>
      <c r="K24" s="230"/>
      <c r="L24" s="230">
        <v>0</v>
      </c>
      <c r="M24" s="230"/>
      <c r="N24" s="230">
        <v>0</v>
      </c>
      <c r="O24" s="230"/>
      <c r="P24" s="230">
        <v>0</v>
      </c>
      <c r="Q24" s="230"/>
      <c r="R24" s="230">
        <v>50.472682521856747</v>
      </c>
      <c r="S24" s="230"/>
      <c r="T24" s="230">
        <v>0</v>
      </c>
      <c r="U24" s="230"/>
      <c r="V24" s="230">
        <v>0</v>
      </c>
      <c r="W24" s="230"/>
      <c r="X24" s="230">
        <v>0</v>
      </c>
      <c r="Y24" s="230"/>
      <c r="Z24" s="230" t="s">
        <v>561</v>
      </c>
      <c r="AA24" s="230"/>
      <c r="AB24" s="230">
        <v>24.174583237890158</v>
      </c>
      <c r="AC24" s="230">
        <v>57.333082521856745</v>
      </c>
    </row>
    <row r="25" spans="1:39" ht="24" customHeight="1" x14ac:dyDescent="0.25">
      <c r="A25" s="225" t="s">
        <v>187</v>
      </c>
      <c r="B25" s="226"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561</v>
      </c>
      <c r="AA25" s="230"/>
      <c r="AB25" s="230">
        <v>0</v>
      </c>
      <c r="AC25" s="230">
        <v>0</v>
      </c>
    </row>
    <row r="26" spans="1:39" x14ac:dyDescent="0.25">
      <c r="A26" s="225" t="s">
        <v>185</v>
      </c>
      <c r="B26" s="226"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561</v>
      </c>
      <c r="AA26" s="230"/>
      <c r="AB26" s="230">
        <v>0</v>
      </c>
      <c r="AC26" s="230">
        <v>0</v>
      </c>
    </row>
    <row r="27" spans="1:39" ht="31.5" x14ac:dyDescent="0.25">
      <c r="A27" s="225" t="s">
        <v>183</v>
      </c>
      <c r="B27" s="226" t="s">
        <v>454</v>
      </c>
      <c r="C27" s="230"/>
      <c r="D27" s="230"/>
      <c r="E27" s="230"/>
      <c r="F27" s="230"/>
      <c r="G27" s="230">
        <v>0</v>
      </c>
      <c r="H27" s="230">
        <v>20.283124531575133</v>
      </c>
      <c r="I27" s="230"/>
      <c r="J27" s="230">
        <v>5.7169999999999996</v>
      </c>
      <c r="K27" s="230"/>
      <c r="L27" s="230">
        <v>0</v>
      </c>
      <c r="M27" s="230"/>
      <c r="N27" s="230">
        <v>0</v>
      </c>
      <c r="O27" s="230"/>
      <c r="P27" s="230">
        <v>0</v>
      </c>
      <c r="Q27" s="230"/>
      <c r="R27" s="230">
        <v>42.377159716039728</v>
      </c>
      <c r="S27" s="230"/>
      <c r="T27" s="230">
        <v>0</v>
      </c>
      <c r="U27" s="230"/>
      <c r="V27" s="230">
        <v>0</v>
      </c>
      <c r="W27" s="230"/>
      <c r="X27" s="230">
        <v>0</v>
      </c>
      <c r="Y27" s="230"/>
      <c r="Z27" s="230" t="s">
        <v>561</v>
      </c>
      <c r="AA27" s="230"/>
      <c r="AB27" s="230">
        <v>20.283124531575133</v>
      </c>
      <c r="AC27" s="230">
        <v>48.094159716039727</v>
      </c>
    </row>
    <row r="28" spans="1:39" x14ac:dyDescent="0.25">
      <c r="A28" s="225" t="s">
        <v>182</v>
      </c>
      <c r="B28" s="226"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9" x14ac:dyDescent="0.25">
      <c r="A29" s="225" t="s">
        <v>180</v>
      </c>
      <c r="B29" s="227" t="s">
        <v>179</v>
      </c>
      <c r="C29" s="230"/>
      <c r="D29" s="230"/>
      <c r="E29" s="230"/>
      <c r="F29" s="230"/>
      <c r="G29" s="230">
        <v>0</v>
      </c>
      <c r="H29" s="230">
        <v>3.8914587063150243</v>
      </c>
      <c r="I29" s="230"/>
      <c r="J29" s="230">
        <v>1.1433999999999997</v>
      </c>
      <c r="K29" s="230"/>
      <c r="L29" s="230">
        <v>0</v>
      </c>
      <c r="M29" s="230"/>
      <c r="N29" s="230">
        <v>0</v>
      </c>
      <c r="O29" s="230"/>
      <c r="P29" s="230">
        <v>0</v>
      </c>
      <c r="Q29" s="230"/>
      <c r="R29" s="230">
        <v>8.0955228058170192</v>
      </c>
      <c r="S29" s="230"/>
      <c r="T29" s="230">
        <v>0</v>
      </c>
      <c r="U29" s="230"/>
      <c r="V29" s="230">
        <v>0</v>
      </c>
      <c r="W29" s="230"/>
      <c r="X29" s="230">
        <v>0</v>
      </c>
      <c r="Y29" s="230"/>
      <c r="Z29" s="230" t="s">
        <v>561</v>
      </c>
      <c r="AA29" s="230"/>
      <c r="AB29" s="230">
        <v>3.8914587063150243</v>
      </c>
      <c r="AC29" s="230">
        <v>9.238922805817019</v>
      </c>
    </row>
    <row r="30" spans="1:39" ht="47.25" x14ac:dyDescent="0.25">
      <c r="A30" s="223" t="s">
        <v>64</v>
      </c>
      <c r="B30" s="224" t="s">
        <v>178</v>
      </c>
      <c r="C30" s="230">
        <v>21.416594694543008</v>
      </c>
      <c r="D30" s="230">
        <v>48.094159716039719</v>
      </c>
      <c r="E30" s="230">
        <v>21.416594694543008</v>
      </c>
      <c r="F30" s="230">
        <v>20.283124531575133</v>
      </c>
      <c r="G30" s="230">
        <v>0</v>
      </c>
      <c r="H30" s="230">
        <v>20.283124531575133</v>
      </c>
      <c r="I30" s="230"/>
      <c r="J30" s="230">
        <v>5.7169999999999996</v>
      </c>
      <c r="K30" s="230"/>
      <c r="L30" s="230">
        <v>0</v>
      </c>
      <c r="M30" s="230"/>
      <c r="N30" s="230">
        <v>0</v>
      </c>
      <c r="O30" s="230"/>
      <c r="P30" s="230">
        <v>0</v>
      </c>
      <c r="Q30" s="230"/>
      <c r="R30" s="230">
        <v>42.377159716039721</v>
      </c>
      <c r="S30" s="230"/>
      <c r="T30" s="230">
        <v>0</v>
      </c>
      <c r="U30" s="230"/>
      <c r="V30" s="230">
        <v>0</v>
      </c>
      <c r="W30" s="230"/>
      <c r="X30" s="230">
        <v>0</v>
      </c>
      <c r="Y30" s="230"/>
      <c r="Z30" s="230" t="s">
        <v>561</v>
      </c>
      <c r="AA30" s="230"/>
      <c r="AB30" s="230">
        <v>20.283124531575133</v>
      </c>
      <c r="AC30" s="230">
        <v>48.094159716039719</v>
      </c>
    </row>
    <row r="31" spans="1:39" x14ac:dyDescent="0.25">
      <c r="A31" s="223" t="s">
        <v>177</v>
      </c>
      <c r="B31" s="226" t="s">
        <v>176</v>
      </c>
      <c r="C31" s="230">
        <v>1.1334701629678747</v>
      </c>
      <c r="D31" s="230">
        <v>5.7169999999999996</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9" ht="31.5" x14ac:dyDescent="0.25">
      <c r="A32" s="223" t="s">
        <v>175</v>
      </c>
      <c r="B32" s="226" t="s">
        <v>174</v>
      </c>
      <c r="C32" s="230">
        <v>7.2042600894750732</v>
      </c>
      <c r="D32" s="230">
        <v>10.149126378177595</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3" t="s">
        <v>173</v>
      </c>
      <c r="B33" s="226" t="s">
        <v>172</v>
      </c>
      <c r="C33" s="230">
        <v>11.656403775496397</v>
      </c>
      <c r="D33" s="230">
        <v>25.693256911311998</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3" t="s">
        <v>171</v>
      </c>
      <c r="B34" s="226" t="s">
        <v>170</v>
      </c>
      <c r="C34" s="230">
        <v>1.4224606666036639</v>
      </c>
      <c r="D34" s="230">
        <v>6.534776426550132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3" t="s">
        <v>63</v>
      </c>
      <c r="B35" s="224"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25" t="s">
        <v>168</v>
      </c>
      <c r="B36" s="226" t="s">
        <v>575</v>
      </c>
      <c r="C36" s="230"/>
      <c r="D36" s="230"/>
      <c r="E36" s="230"/>
      <c r="F36" s="230"/>
      <c r="G36" s="230">
        <v>0</v>
      </c>
      <c r="H36" s="230">
        <v>0</v>
      </c>
      <c r="I36" s="231" t="s">
        <v>608</v>
      </c>
      <c r="J36" s="230">
        <v>0</v>
      </c>
      <c r="K36" s="231" t="s">
        <v>608</v>
      </c>
      <c r="L36" s="230">
        <v>0</v>
      </c>
      <c r="M36" s="231" t="s">
        <v>608</v>
      </c>
      <c r="N36" s="230">
        <v>0</v>
      </c>
      <c r="O36" s="231" t="s">
        <v>608</v>
      </c>
      <c r="P36" s="230">
        <v>0</v>
      </c>
      <c r="Q36" s="231" t="s">
        <v>608</v>
      </c>
      <c r="R36" s="230">
        <v>0</v>
      </c>
      <c r="S36" s="231" t="s">
        <v>608</v>
      </c>
      <c r="T36" s="230">
        <v>0</v>
      </c>
      <c r="U36" s="231" t="s">
        <v>608</v>
      </c>
      <c r="V36" s="230">
        <v>0</v>
      </c>
      <c r="W36" s="231" t="s">
        <v>608</v>
      </c>
      <c r="X36" s="230">
        <v>0</v>
      </c>
      <c r="Y36" s="231" t="s">
        <v>608</v>
      </c>
      <c r="Z36" s="230" t="s">
        <v>561</v>
      </c>
      <c r="AA36" s="231" t="s">
        <v>561</v>
      </c>
      <c r="AB36" s="230">
        <v>0</v>
      </c>
      <c r="AC36" s="230">
        <v>0</v>
      </c>
    </row>
    <row r="37" spans="1:29" ht="31.5" x14ac:dyDescent="0.25">
      <c r="A37" s="225" t="s">
        <v>167</v>
      </c>
      <c r="B37" s="228" t="s">
        <v>576</v>
      </c>
      <c r="C37" s="230"/>
      <c r="D37" s="230"/>
      <c r="E37" s="230"/>
      <c r="F37" s="230"/>
      <c r="G37" s="230">
        <v>0</v>
      </c>
      <c r="H37" s="230">
        <v>0</v>
      </c>
      <c r="I37" s="231" t="s">
        <v>608</v>
      </c>
      <c r="J37" s="230">
        <v>0</v>
      </c>
      <c r="K37" s="231" t="s">
        <v>608</v>
      </c>
      <c r="L37" s="230">
        <v>0</v>
      </c>
      <c r="M37" s="231" t="s">
        <v>608</v>
      </c>
      <c r="N37" s="230">
        <v>0</v>
      </c>
      <c r="O37" s="231" t="s">
        <v>608</v>
      </c>
      <c r="P37" s="230">
        <v>0</v>
      </c>
      <c r="Q37" s="231" t="s">
        <v>608</v>
      </c>
      <c r="R37" s="230">
        <v>0</v>
      </c>
      <c r="S37" s="231" t="s">
        <v>608</v>
      </c>
      <c r="T37" s="230">
        <v>0</v>
      </c>
      <c r="U37" s="231" t="s">
        <v>608</v>
      </c>
      <c r="V37" s="230">
        <v>0</v>
      </c>
      <c r="W37" s="231" t="s">
        <v>608</v>
      </c>
      <c r="X37" s="230">
        <v>0</v>
      </c>
      <c r="Y37" s="231" t="s">
        <v>608</v>
      </c>
      <c r="Z37" s="230" t="s">
        <v>561</v>
      </c>
      <c r="AA37" s="231" t="s">
        <v>561</v>
      </c>
      <c r="AB37" s="230">
        <v>0</v>
      </c>
      <c r="AC37" s="230">
        <v>0</v>
      </c>
    </row>
    <row r="38" spans="1:29" x14ac:dyDescent="0.25">
      <c r="A38" s="225" t="s">
        <v>166</v>
      </c>
      <c r="B38" s="228" t="s">
        <v>157</v>
      </c>
      <c r="C38" s="230"/>
      <c r="D38" s="230"/>
      <c r="E38" s="230"/>
      <c r="F38" s="230"/>
      <c r="G38" s="230">
        <v>0</v>
      </c>
      <c r="H38" s="230">
        <v>0</v>
      </c>
      <c r="I38" s="231" t="s">
        <v>608</v>
      </c>
      <c r="J38" s="230">
        <v>0</v>
      </c>
      <c r="K38" s="231" t="s">
        <v>608</v>
      </c>
      <c r="L38" s="230">
        <v>0</v>
      </c>
      <c r="M38" s="231" t="s">
        <v>608</v>
      </c>
      <c r="N38" s="230">
        <v>0</v>
      </c>
      <c r="O38" s="231" t="s">
        <v>608</v>
      </c>
      <c r="P38" s="230">
        <v>0</v>
      </c>
      <c r="Q38" s="231" t="s">
        <v>608</v>
      </c>
      <c r="R38" s="230">
        <v>0</v>
      </c>
      <c r="S38" s="231" t="s">
        <v>608</v>
      </c>
      <c r="T38" s="230">
        <v>0</v>
      </c>
      <c r="U38" s="231" t="s">
        <v>608</v>
      </c>
      <c r="V38" s="230">
        <v>0</v>
      </c>
      <c r="W38" s="231" t="s">
        <v>608</v>
      </c>
      <c r="X38" s="230">
        <v>0</v>
      </c>
      <c r="Y38" s="231" t="s">
        <v>608</v>
      </c>
      <c r="Z38" s="230" t="s">
        <v>561</v>
      </c>
      <c r="AA38" s="231" t="s">
        <v>561</v>
      </c>
      <c r="AB38" s="230">
        <v>0</v>
      </c>
      <c r="AC38" s="230">
        <v>0</v>
      </c>
    </row>
    <row r="39" spans="1:29" x14ac:dyDescent="0.25">
      <c r="A39" s="225" t="s">
        <v>165</v>
      </c>
      <c r="B39" s="226" t="s">
        <v>577</v>
      </c>
      <c r="C39" s="230"/>
      <c r="D39" s="230"/>
      <c r="E39" s="230"/>
      <c r="F39" s="230"/>
      <c r="G39" s="230">
        <v>0</v>
      </c>
      <c r="H39" s="230">
        <v>0</v>
      </c>
      <c r="I39" s="231" t="s">
        <v>608</v>
      </c>
      <c r="J39" s="230">
        <v>0</v>
      </c>
      <c r="K39" s="231" t="s">
        <v>608</v>
      </c>
      <c r="L39" s="230">
        <v>0</v>
      </c>
      <c r="M39" s="231" t="s">
        <v>608</v>
      </c>
      <c r="N39" s="230">
        <v>0</v>
      </c>
      <c r="O39" s="231" t="s">
        <v>608</v>
      </c>
      <c r="P39" s="230">
        <v>0</v>
      </c>
      <c r="Q39" s="231" t="s">
        <v>608</v>
      </c>
      <c r="R39" s="230">
        <v>0</v>
      </c>
      <c r="S39" s="231" t="s">
        <v>608</v>
      </c>
      <c r="T39" s="230">
        <v>0</v>
      </c>
      <c r="U39" s="231" t="s">
        <v>608</v>
      </c>
      <c r="V39" s="230">
        <v>0</v>
      </c>
      <c r="W39" s="231" t="s">
        <v>608</v>
      </c>
      <c r="X39" s="230">
        <v>0</v>
      </c>
      <c r="Y39" s="231" t="s">
        <v>608</v>
      </c>
      <c r="Z39" s="230" t="s">
        <v>561</v>
      </c>
      <c r="AA39" s="231" t="s">
        <v>561</v>
      </c>
      <c r="AB39" s="230">
        <v>0</v>
      </c>
      <c r="AC39" s="230">
        <v>0</v>
      </c>
    </row>
    <row r="40" spans="1:29" x14ac:dyDescent="0.25">
      <c r="A40" s="225" t="s">
        <v>164</v>
      </c>
      <c r="B40" s="226" t="s">
        <v>578</v>
      </c>
      <c r="C40" s="230"/>
      <c r="D40" s="230"/>
      <c r="E40" s="230"/>
      <c r="F40" s="230"/>
      <c r="G40" s="230">
        <v>0</v>
      </c>
      <c r="H40" s="230">
        <v>0</v>
      </c>
      <c r="I40" s="231" t="s">
        <v>608</v>
      </c>
      <c r="J40" s="230">
        <v>0</v>
      </c>
      <c r="K40" s="231" t="s">
        <v>608</v>
      </c>
      <c r="L40" s="230">
        <v>0</v>
      </c>
      <c r="M40" s="231" t="s">
        <v>608</v>
      </c>
      <c r="N40" s="230">
        <v>0</v>
      </c>
      <c r="O40" s="231" t="s">
        <v>608</v>
      </c>
      <c r="P40" s="230">
        <v>0</v>
      </c>
      <c r="Q40" s="231" t="s">
        <v>608</v>
      </c>
      <c r="R40" s="230">
        <v>0</v>
      </c>
      <c r="S40" s="231" t="s">
        <v>608</v>
      </c>
      <c r="T40" s="230">
        <v>0</v>
      </c>
      <c r="U40" s="231" t="s">
        <v>608</v>
      </c>
      <c r="V40" s="230">
        <v>0</v>
      </c>
      <c r="W40" s="231" t="s">
        <v>608</v>
      </c>
      <c r="X40" s="230">
        <v>0</v>
      </c>
      <c r="Y40" s="231" t="s">
        <v>608</v>
      </c>
      <c r="Z40" s="230" t="s">
        <v>561</v>
      </c>
      <c r="AA40" s="231" t="s">
        <v>561</v>
      </c>
      <c r="AB40" s="230">
        <v>0</v>
      </c>
      <c r="AC40" s="230">
        <v>0</v>
      </c>
    </row>
    <row r="41" spans="1:29" x14ac:dyDescent="0.25">
      <c r="A41" s="225" t="s">
        <v>163</v>
      </c>
      <c r="B41" s="226" t="s">
        <v>579</v>
      </c>
      <c r="C41" s="230"/>
      <c r="D41" s="230"/>
      <c r="E41" s="230"/>
      <c r="F41" s="230"/>
      <c r="G41" s="230">
        <v>0</v>
      </c>
      <c r="H41" s="230">
        <v>0</v>
      </c>
      <c r="I41" s="231" t="s">
        <v>608</v>
      </c>
      <c r="J41" s="230">
        <v>0</v>
      </c>
      <c r="K41" s="231" t="s">
        <v>608</v>
      </c>
      <c r="L41" s="230">
        <v>0</v>
      </c>
      <c r="M41" s="231" t="s">
        <v>608</v>
      </c>
      <c r="N41" s="230">
        <v>0</v>
      </c>
      <c r="O41" s="231" t="s">
        <v>608</v>
      </c>
      <c r="P41" s="230">
        <v>0</v>
      </c>
      <c r="Q41" s="231" t="s">
        <v>608</v>
      </c>
      <c r="R41" s="230">
        <v>0</v>
      </c>
      <c r="S41" s="231" t="s">
        <v>608</v>
      </c>
      <c r="T41" s="230">
        <v>0</v>
      </c>
      <c r="U41" s="231" t="s">
        <v>608</v>
      </c>
      <c r="V41" s="230">
        <v>0</v>
      </c>
      <c r="W41" s="231" t="s">
        <v>608</v>
      </c>
      <c r="X41" s="230">
        <v>0</v>
      </c>
      <c r="Y41" s="231" t="s">
        <v>608</v>
      </c>
      <c r="Z41" s="230" t="s">
        <v>561</v>
      </c>
      <c r="AA41" s="231" t="s">
        <v>561</v>
      </c>
      <c r="AB41" s="230">
        <v>0</v>
      </c>
      <c r="AC41" s="230">
        <v>0</v>
      </c>
    </row>
    <row r="42" spans="1:29" x14ac:dyDescent="0.25">
      <c r="A42" s="225" t="s">
        <v>162</v>
      </c>
      <c r="B42" s="226" t="s">
        <v>580</v>
      </c>
      <c r="C42" s="230"/>
      <c r="D42" s="230"/>
      <c r="E42" s="230"/>
      <c r="F42" s="230"/>
      <c r="G42" s="230">
        <v>0</v>
      </c>
      <c r="H42" s="230">
        <v>0</v>
      </c>
      <c r="I42" s="231" t="s">
        <v>608</v>
      </c>
      <c r="J42" s="230">
        <v>0</v>
      </c>
      <c r="K42" s="231" t="s">
        <v>608</v>
      </c>
      <c r="L42" s="230">
        <v>0</v>
      </c>
      <c r="M42" s="231" t="s">
        <v>608</v>
      </c>
      <c r="N42" s="230">
        <v>0</v>
      </c>
      <c r="O42" s="231" t="s">
        <v>608</v>
      </c>
      <c r="P42" s="230">
        <v>0</v>
      </c>
      <c r="Q42" s="231" t="s">
        <v>608</v>
      </c>
      <c r="R42" s="230">
        <v>0</v>
      </c>
      <c r="S42" s="231" t="s">
        <v>608</v>
      </c>
      <c r="T42" s="230">
        <v>0</v>
      </c>
      <c r="U42" s="231" t="s">
        <v>608</v>
      </c>
      <c r="V42" s="230">
        <v>0</v>
      </c>
      <c r="W42" s="231" t="s">
        <v>608</v>
      </c>
      <c r="X42" s="230">
        <v>0</v>
      </c>
      <c r="Y42" s="231" t="s">
        <v>608</v>
      </c>
      <c r="Z42" s="230" t="s">
        <v>561</v>
      </c>
      <c r="AA42" s="231" t="s">
        <v>561</v>
      </c>
      <c r="AB42" s="230">
        <v>0</v>
      </c>
      <c r="AC42" s="230">
        <v>0</v>
      </c>
    </row>
    <row r="43" spans="1:29" x14ac:dyDescent="0.25">
      <c r="A43" s="225" t="s">
        <v>581</v>
      </c>
      <c r="B43" s="226" t="s">
        <v>582</v>
      </c>
      <c r="C43" s="230"/>
      <c r="D43" s="230"/>
      <c r="E43" s="230"/>
      <c r="F43" s="230"/>
      <c r="G43" s="230">
        <v>0</v>
      </c>
      <c r="H43" s="230">
        <v>0</v>
      </c>
      <c r="I43" s="231" t="s">
        <v>608</v>
      </c>
      <c r="J43" s="230">
        <v>0</v>
      </c>
      <c r="K43" s="231" t="s">
        <v>608</v>
      </c>
      <c r="L43" s="230">
        <v>0</v>
      </c>
      <c r="M43" s="231" t="s">
        <v>608</v>
      </c>
      <c r="N43" s="230">
        <v>0</v>
      </c>
      <c r="O43" s="231" t="s">
        <v>608</v>
      </c>
      <c r="P43" s="230">
        <v>0</v>
      </c>
      <c r="Q43" s="231" t="s">
        <v>608</v>
      </c>
      <c r="R43" s="230">
        <v>0</v>
      </c>
      <c r="S43" s="231" t="s">
        <v>608</v>
      </c>
      <c r="T43" s="230">
        <v>0</v>
      </c>
      <c r="U43" s="231" t="s">
        <v>608</v>
      </c>
      <c r="V43" s="230">
        <v>0</v>
      </c>
      <c r="W43" s="231" t="s">
        <v>608</v>
      </c>
      <c r="X43" s="230">
        <v>0</v>
      </c>
      <c r="Y43" s="231" t="s">
        <v>608</v>
      </c>
      <c r="Z43" s="230" t="s">
        <v>561</v>
      </c>
      <c r="AA43" s="231" t="s">
        <v>561</v>
      </c>
      <c r="AB43" s="230">
        <v>0</v>
      </c>
      <c r="AC43" s="230">
        <v>0</v>
      </c>
    </row>
    <row r="44" spans="1:29" x14ac:dyDescent="0.25">
      <c r="A44" s="225" t="s">
        <v>583</v>
      </c>
      <c r="B44" s="226" t="s">
        <v>584</v>
      </c>
      <c r="C44" s="230"/>
      <c r="D44" s="230"/>
      <c r="E44" s="230"/>
      <c r="F44" s="230"/>
      <c r="G44" s="230">
        <v>0</v>
      </c>
      <c r="H44" s="230">
        <v>0</v>
      </c>
      <c r="I44" s="231" t="s">
        <v>608</v>
      </c>
      <c r="J44" s="230">
        <v>0</v>
      </c>
      <c r="K44" s="231" t="s">
        <v>608</v>
      </c>
      <c r="L44" s="230">
        <v>0</v>
      </c>
      <c r="M44" s="231" t="s">
        <v>608</v>
      </c>
      <c r="N44" s="230">
        <v>0</v>
      </c>
      <c r="O44" s="231" t="s">
        <v>608</v>
      </c>
      <c r="P44" s="230">
        <v>0</v>
      </c>
      <c r="Q44" s="231" t="s">
        <v>608</v>
      </c>
      <c r="R44" s="230">
        <v>0</v>
      </c>
      <c r="S44" s="231" t="s">
        <v>608</v>
      </c>
      <c r="T44" s="230">
        <v>0</v>
      </c>
      <c r="U44" s="231" t="s">
        <v>608</v>
      </c>
      <c r="V44" s="230">
        <v>0</v>
      </c>
      <c r="W44" s="231" t="s">
        <v>608</v>
      </c>
      <c r="X44" s="230">
        <v>0</v>
      </c>
      <c r="Y44" s="231" t="s">
        <v>608</v>
      </c>
      <c r="Z44" s="230" t="s">
        <v>561</v>
      </c>
      <c r="AA44" s="231" t="s">
        <v>561</v>
      </c>
      <c r="AB44" s="230">
        <v>0</v>
      </c>
      <c r="AC44" s="230">
        <v>0</v>
      </c>
    </row>
    <row r="45" spans="1:29" x14ac:dyDescent="0.25">
      <c r="A45" s="225" t="s">
        <v>585</v>
      </c>
      <c r="B45" s="226" t="s">
        <v>586</v>
      </c>
      <c r="C45" s="230"/>
      <c r="D45" s="230"/>
      <c r="E45" s="230"/>
      <c r="F45" s="230"/>
      <c r="G45" s="230">
        <v>0</v>
      </c>
      <c r="H45" s="230">
        <v>0</v>
      </c>
      <c r="I45" s="231" t="s">
        <v>608</v>
      </c>
      <c r="J45" s="230">
        <v>0</v>
      </c>
      <c r="K45" s="231" t="s">
        <v>608</v>
      </c>
      <c r="L45" s="230">
        <v>0</v>
      </c>
      <c r="M45" s="231" t="s">
        <v>608</v>
      </c>
      <c r="N45" s="230">
        <v>0</v>
      </c>
      <c r="O45" s="231" t="s">
        <v>608</v>
      </c>
      <c r="P45" s="230">
        <v>0</v>
      </c>
      <c r="Q45" s="231" t="s">
        <v>608</v>
      </c>
      <c r="R45" s="230">
        <v>0</v>
      </c>
      <c r="S45" s="231" t="s">
        <v>608</v>
      </c>
      <c r="T45" s="230">
        <v>0</v>
      </c>
      <c r="U45" s="231" t="s">
        <v>608</v>
      </c>
      <c r="V45" s="230">
        <v>0</v>
      </c>
      <c r="W45" s="231" t="s">
        <v>608</v>
      </c>
      <c r="X45" s="230">
        <v>0</v>
      </c>
      <c r="Y45" s="231" t="s">
        <v>608</v>
      </c>
      <c r="Z45" s="230" t="s">
        <v>561</v>
      </c>
      <c r="AA45" s="231" t="s">
        <v>561</v>
      </c>
      <c r="AB45" s="230">
        <v>0</v>
      </c>
      <c r="AC45" s="230">
        <v>0</v>
      </c>
    </row>
    <row r="46" spans="1:29" x14ac:dyDescent="0.25">
      <c r="A46" s="225" t="s">
        <v>587</v>
      </c>
      <c r="B46" s="226" t="s">
        <v>588</v>
      </c>
      <c r="C46" s="230"/>
      <c r="D46" s="230"/>
      <c r="E46" s="230"/>
      <c r="F46" s="230"/>
      <c r="G46" s="230">
        <v>0</v>
      </c>
      <c r="H46" s="230">
        <v>0</v>
      </c>
      <c r="I46" s="231" t="s">
        <v>608</v>
      </c>
      <c r="J46" s="230">
        <v>0</v>
      </c>
      <c r="K46" s="231" t="s">
        <v>608</v>
      </c>
      <c r="L46" s="230">
        <v>0</v>
      </c>
      <c r="M46" s="231" t="s">
        <v>608</v>
      </c>
      <c r="N46" s="230">
        <v>0</v>
      </c>
      <c r="O46" s="231" t="s">
        <v>608</v>
      </c>
      <c r="P46" s="230">
        <v>0</v>
      </c>
      <c r="Q46" s="231" t="s">
        <v>608</v>
      </c>
      <c r="R46" s="230">
        <v>0</v>
      </c>
      <c r="S46" s="231" t="s">
        <v>608</v>
      </c>
      <c r="T46" s="230">
        <v>0</v>
      </c>
      <c r="U46" s="231" t="s">
        <v>608</v>
      </c>
      <c r="V46" s="230">
        <v>0</v>
      </c>
      <c r="W46" s="231" t="s">
        <v>608</v>
      </c>
      <c r="X46" s="230">
        <v>0</v>
      </c>
      <c r="Y46" s="231" t="s">
        <v>608</v>
      </c>
      <c r="Z46" s="230" t="s">
        <v>561</v>
      </c>
      <c r="AA46" s="231" t="s">
        <v>561</v>
      </c>
      <c r="AB46" s="230">
        <v>0</v>
      </c>
      <c r="AC46" s="230">
        <v>0</v>
      </c>
    </row>
    <row r="47" spans="1:29" x14ac:dyDescent="0.25">
      <c r="A47" s="223" t="s">
        <v>62</v>
      </c>
      <c r="B47" s="224" t="s">
        <v>161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x14ac:dyDescent="0.25">
      <c r="A48" s="225" t="s">
        <v>160</v>
      </c>
      <c r="B48" s="226" t="s">
        <v>575</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561</v>
      </c>
      <c r="AA48" s="230"/>
      <c r="AB48" s="230">
        <v>0</v>
      </c>
      <c r="AC48" s="230">
        <v>0</v>
      </c>
    </row>
    <row r="49" spans="1:29" ht="31.5" x14ac:dyDescent="0.25">
      <c r="A49" s="225" t="s">
        <v>159</v>
      </c>
      <c r="B49" s="228" t="s">
        <v>576</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561</v>
      </c>
      <c r="AA49" s="230"/>
      <c r="AB49" s="230">
        <v>0</v>
      </c>
      <c r="AC49" s="230">
        <v>0</v>
      </c>
    </row>
    <row r="50" spans="1:29" x14ac:dyDescent="0.25">
      <c r="A50" s="225" t="s">
        <v>158</v>
      </c>
      <c r="B50" s="228"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561</v>
      </c>
      <c r="AA50" s="230"/>
      <c r="AB50" s="230">
        <v>0</v>
      </c>
      <c r="AC50" s="230">
        <v>0</v>
      </c>
    </row>
    <row r="51" spans="1:29" ht="35.25" customHeight="1" x14ac:dyDescent="0.25">
      <c r="A51" s="225" t="s">
        <v>156</v>
      </c>
      <c r="B51" s="226"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561</v>
      </c>
      <c r="AA51" s="230"/>
      <c r="AB51" s="230">
        <v>0</v>
      </c>
      <c r="AC51" s="230">
        <v>0</v>
      </c>
    </row>
    <row r="52" spans="1:29" ht="31.5" x14ac:dyDescent="0.25">
      <c r="A52" s="225" t="s">
        <v>154</v>
      </c>
      <c r="B52" s="226"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561</v>
      </c>
      <c r="AA52" s="230"/>
      <c r="AB52" s="230">
        <v>0</v>
      </c>
      <c r="AC52" s="230">
        <v>0</v>
      </c>
    </row>
    <row r="53" spans="1:29" x14ac:dyDescent="0.25">
      <c r="A53" s="225" t="s">
        <v>152</v>
      </c>
      <c r="B53" s="226"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561</v>
      </c>
      <c r="AA53" s="230"/>
      <c r="AB53" s="230">
        <v>0</v>
      </c>
      <c r="AC53" s="230">
        <v>0</v>
      </c>
    </row>
    <row r="54" spans="1:29" x14ac:dyDescent="0.25">
      <c r="A54" s="225" t="s">
        <v>150</v>
      </c>
      <c r="B54" s="226" t="s">
        <v>578</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561</v>
      </c>
      <c r="AA54" s="230"/>
      <c r="AB54" s="230">
        <v>0</v>
      </c>
      <c r="AC54" s="230">
        <v>0</v>
      </c>
    </row>
    <row r="55" spans="1:29" x14ac:dyDescent="0.25">
      <c r="A55" s="225" t="s">
        <v>589</v>
      </c>
      <c r="B55" s="226" t="s">
        <v>579</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561</v>
      </c>
      <c r="AA55" s="230"/>
      <c r="AB55" s="230">
        <v>0</v>
      </c>
      <c r="AC55" s="230">
        <v>0</v>
      </c>
    </row>
    <row r="56" spans="1:29" x14ac:dyDescent="0.25">
      <c r="A56" s="225" t="s">
        <v>590</v>
      </c>
      <c r="B56" s="226" t="s">
        <v>580</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561</v>
      </c>
      <c r="AA56" s="230"/>
      <c r="AB56" s="230">
        <v>0</v>
      </c>
      <c r="AC56" s="230">
        <v>0</v>
      </c>
    </row>
    <row r="57" spans="1:29" x14ac:dyDescent="0.25">
      <c r="A57" s="225" t="s">
        <v>591</v>
      </c>
      <c r="B57" s="226" t="s">
        <v>582</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561</v>
      </c>
      <c r="AA57" s="230"/>
      <c r="AB57" s="230">
        <v>0</v>
      </c>
      <c r="AC57" s="230">
        <v>0</v>
      </c>
    </row>
    <row r="58" spans="1:29" ht="36.75" customHeight="1" x14ac:dyDescent="0.25">
      <c r="A58" s="225" t="s">
        <v>592</v>
      </c>
      <c r="B58" s="226" t="s">
        <v>584</v>
      </c>
      <c r="C58" s="230">
        <v>1</v>
      </c>
      <c r="D58" s="230">
        <v>8</v>
      </c>
      <c r="E58" s="230"/>
      <c r="F58" s="230"/>
      <c r="G58" s="230">
        <v>0</v>
      </c>
      <c r="H58" s="230">
        <v>1</v>
      </c>
      <c r="I58" s="230"/>
      <c r="J58" s="230">
        <v>0</v>
      </c>
      <c r="K58" s="230"/>
      <c r="L58" s="230">
        <v>0</v>
      </c>
      <c r="M58" s="230"/>
      <c r="N58" s="230">
        <v>0</v>
      </c>
      <c r="O58" s="230"/>
      <c r="P58" s="230">
        <v>0</v>
      </c>
      <c r="Q58" s="230"/>
      <c r="R58" s="230">
        <v>8</v>
      </c>
      <c r="S58" s="230"/>
      <c r="T58" s="230">
        <v>0</v>
      </c>
      <c r="U58" s="230"/>
      <c r="V58" s="230">
        <v>0</v>
      </c>
      <c r="W58" s="230"/>
      <c r="X58" s="230">
        <v>0</v>
      </c>
      <c r="Y58" s="230"/>
      <c r="Z58" s="230" t="s">
        <v>561</v>
      </c>
      <c r="AA58" s="230"/>
      <c r="AB58" s="230">
        <v>1</v>
      </c>
      <c r="AC58" s="230">
        <v>8</v>
      </c>
    </row>
    <row r="59" spans="1:29" x14ac:dyDescent="0.25">
      <c r="A59" s="225" t="s">
        <v>593</v>
      </c>
      <c r="B59" s="226" t="s">
        <v>586</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561</v>
      </c>
      <c r="AA59" s="230"/>
      <c r="AB59" s="230">
        <v>0</v>
      </c>
      <c r="AC59" s="230">
        <v>0</v>
      </c>
    </row>
    <row r="60" spans="1:29" x14ac:dyDescent="0.25">
      <c r="A60" s="225" t="s">
        <v>594</v>
      </c>
      <c r="B60" s="226" t="s">
        <v>588</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561</v>
      </c>
      <c r="AA60" s="230"/>
      <c r="AB60" s="230">
        <v>0</v>
      </c>
      <c r="AC60" s="230">
        <v>0</v>
      </c>
    </row>
    <row r="61" spans="1:29" ht="31.5" x14ac:dyDescent="0.25">
      <c r="A61" s="223" t="s">
        <v>60</v>
      </c>
      <c r="B61" s="224"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25" t="s">
        <v>148</v>
      </c>
      <c r="B62" s="226" t="s">
        <v>147</v>
      </c>
      <c r="C62" s="230">
        <v>21.416594694543008</v>
      </c>
      <c r="D62" s="230">
        <v>48.094159716039719</v>
      </c>
      <c r="E62" s="230"/>
      <c r="F62" s="230"/>
      <c r="G62" s="230">
        <v>0</v>
      </c>
      <c r="H62" s="230">
        <v>21.416594694543008</v>
      </c>
      <c r="I62" s="230"/>
      <c r="J62" s="230">
        <v>0</v>
      </c>
      <c r="K62" s="230"/>
      <c r="L62" s="230">
        <v>0</v>
      </c>
      <c r="M62" s="230"/>
      <c r="N62" s="230">
        <v>0</v>
      </c>
      <c r="O62" s="230"/>
      <c r="P62" s="230">
        <v>0</v>
      </c>
      <c r="Q62" s="230"/>
      <c r="R62" s="230">
        <v>48.094159716039719</v>
      </c>
      <c r="S62" s="230"/>
      <c r="T62" s="230">
        <v>0</v>
      </c>
      <c r="U62" s="230"/>
      <c r="V62" s="230">
        <v>0</v>
      </c>
      <c r="W62" s="230"/>
      <c r="X62" s="230">
        <v>0</v>
      </c>
      <c r="Y62" s="230"/>
      <c r="Z62" s="230" t="s">
        <v>561</v>
      </c>
      <c r="AA62" s="230"/>
      <c r="AB62" s="230">
        <v>21.416594694543008</v>
      </c>
      <c r="AC62" s="230">
        <v>48.094159716039719</v>
      </c>
    </row>
    <row r="63" spans="1:29" x14ac:dyDescent="0.25">
      <c r="A63" s="225" t="s">
        <v>146</v>
      </c>
      <c r="B63" s="228"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561</v>
      </c>
      <c r="AA63" s="230"/>
      <c r="AB63" s="230">
        <v>0</v>
      </c>
      <c r="AC63" s="230">
        <v>0</v>
      </c>
    </row>
    <row r="64" spans="1:29" x14ac:dyDescent="0.25">
      <c r="A64" s="225" t="s">
        <v>145</v>
      </c>
      <c r="B64" s="226"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561</v>
      </c>
      <c r="AA64" s="230"/>
      <c r="AB64" s="230">
        <v>0</v>
      </c>
      <c r="AC64" s="230">
        <v>0</v>
      </c>
    </row>
    <row r="65" spans="1:29" x14ac:dyDescent="0.25">
      <c r="A65" s="225" t="s">
        <v>144</v>
      </c>
      <c r="B65" s="228"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561</v>
      </c>
      <c r="AA65" s="230"/>
      <c r="AB65" s="230">
        <v>0</v>
      </c>
      <c r="AC65" s="230">
        <v>0</v>
      </c>
    </row>
    <row r="66" spans="1:29" ht="54" customHeight="1" x14ac:dyDescent="0.25">
      <c r="A66" s="225" t="s">
        <v>143</v>
      </c>
      <c r="B66" s="228"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561</v>
      </c>
      <c r="AA66" s="230"/>
      <c r="AB66" s="230">
        <v>0</v>
      </c>
      <c r="AC66" s="230">
        <v>0</v>
      </c>
    </row>
    <row r="67" spans="1:29" x14ac:dyDescent="0.25">
      <c r="A67" s="225" t="s">
        <v>142</v>
      </c>
      <c r="B67" s="226" t="s">
        <v>578</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561</v>
      </c>
      <c r="AA67" s="230"/>
      <c r="AB67" s="230">
        <v>0</v>
      </c>
      <c r="AC67" s="230">
        <v>0</v>
      </c>
    </row>
    <row r="68" spans="1:29" ht="50.25" customHeight="1" x14ac:dyDescent="0.25">
      <c r="A68" s="225" t="s">
        <v>595</v>
      </c>
      <c r="B68" s="226" t="s">
        <v>579</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561</v>
      </c>
      <c r="AA68" s="230"/>
      <c r="AB68" s="230">
        <v>0</v>
      </c>
      <c r="AC68" s="230">
        <v>0</v>
      </c>
    </row>
    <row r="69" spans="1:29" x14ac:dyDescent="0.25">
      <c r="A69" s="225" t="s">
        <v>596</v>
      </c>
      <c r="B69" s="226" t="s">
        <v>580</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561</v>
      </c>
      <c r="AA69" s="230"/>
      <c r="AB69" s="230">
        <v>0</v>
      </c>
      <c r="AC69" s="230">
        <v>0</v>
      </c>
    </row>
    <row r="70" spans="1:29" ht="36.75" customHeight="1" x14ac:dyDescent="0.25">
      <c r="A70" s="225" t="s">
        <v>597</v>
      </c>
      <c r="B70" s="226" t="s">
        <v>582</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561</v>
      </c>
      <c r="AA70" s="230"/>
      <c r="AB70" s="230">
        <v>0</v>
      </c>
      <c r="AC70" s="230">
        <v>0</v>
      </c>
    </row>
    <row r="71" spans="1:29" x14ac:dyDescent="0.25">
      <c r="A71" s="225" t="s">
        <v>598</v>
      </c>
      <c r="B71" s="226" t="s">
        <v>584</v>
      </c>
      <c r="C71" s="230"/>
      <c r="D71" s="230"/>
      <c r="E71" s="230"/>
      <c r="F71" s="230"/>
      <c r="G71" s="230">
        <v>0</v>
      </c>
      <c r="H71" s="230">
        <v>1</v>
      </c>
      <c r="I71" s="230"/>
      <c r="J71" s="230">
        <v>0</v>
      </c>
      <c r="K71" s="230"/>
      <c r="L71" s="230">
        <v>0</v>
      </c>
      <c r="M71" s="230"/>
      <c r="N71" s="230">
        <v>0</v>
      </c>
      <c r="O71" s="230"/>
      <c r="P71" s="230">
        <v>0</v>
      </c>
      <c r="Q71" s="230"/>
      <c r="R71" s="230">
        <v>8</v>
      </c>
      <c r="S71" s="230"/>
      <c r="T71" s="230">
        <v>0</v>
      </c>
      <c r="U71" s="230"/>
      <c r="V71" s="230">
        <v>0</v>
      </c>
      <c r="W71" s="230"/>
      <c r="X71" s="230">
        <v>0</v>
      </c>
      <c r="Y71" s="230"/>
      <c r="Z71" s="230" t="s">
        <v>561</v>
      </c>
      <c r="AA71" s="230"/>
      <c r="AB71" s="230">
        <v>1</v>
      </c>
      <c r="AC71" s="230">
        <v>8</v>
      </c>
    </row>
    <row r="72" spans="1:29" ht="51" customHeight="1" x14ac:dyDescent="0.25">
      <c r="A72" s="225" t="s">
        <v>599</v>
      </c>
      <c r="B72" s="226" t="s">
        <v>586</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561</v>
      </c>
      <c r="AA72" s="230"/>
      <c r="AB72" s="230">
        <v>0</v>
      </c>
      <c r="AC72" s="230">
        <v>0</v>
      </c>
    </row>
    <row r="73" spans="1:29" ht="32.25" customHeight="1" x14ac:dyDescent="0.25">
      <c r="A73" s="225" t="s">
        <v>600</v>
      </c>
      <c r="B73" s="226" t="s">
        <v>588</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561</v>
      </c>
      <c r="AA73" s="230"/>
      <c r="AB73" s="230">
        <v>0</v>
      </c>
      <c r="AC73" s="230">
        <v>0</v>
      </c>
    </row>
    <row r="74" spans="1:29" ht="51.75" customHeight="1" x14ac:dyDescent="0.25">
      <c r="A74" s="223" t="s">
        <v>59</v>
      </c>
      <c r="B74" s="229"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561</v>
      </c>
      <c r="AA74" s="230"/>
      <c r="AB74" s="230">
        <v>0</v>
      </c>
      <c r="AC74" s="230">
        <v>0</v>
      </c>
    </row>
    <row r="75" spans="1:29" ht="21.75" customHeight="1" x14ac:dyDescent="0.25">
      <c r="A75" s="223" t="s">
        <v>57</v>
      </c>
      <c r="B75" s="224"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25" t="s">
        <v>231</v>
      </c>
      <c r="B76" s="226" t="s">
        <v>575</v>
      </c>
      <c r="C76" s="233"/>
      <c r="D76" s="233"/>
      <c r="E76" s="234"/>
      <c r="F76" s="234"/>
      <c r="G76" s="230">
        <v>0</v>
      </c>
      <c r="H76" s="230">
        <v>0</v>
      </c>
      <c r="I76" s="234"/>
      <c r="J76" s="230">
        <v>0</v>
      </c>
      <c r="K76" s="233"/>
      <c r="L76" s="230">
        <v>0</v>
      </c>
      <c r="M76" s="233"/>
      <c r="N76" s="230">
        <v>0</v>
      </c>
      <c r="O76" s="233"/>
      <c r="P76" s="230">
        <v>0</v>
      </c>
      <c r="Q76" s="233"/>
      <c r="R76" s="230">
        <v>0</v>
      </c>
      <c r="S76" s="233"/>
      <c r="T76" s="230">
        <v>0</v>
      </c>
      <c r="U76" s="233"/>
      <c r="V76" s="230">
        <v>0</v>
      </c>
      <c r="W76" s="233"/>
      <c r="X76" s="230">
        <v>0</v>
      </c>
      <c r="Y76" s="233"/>
      <c r="Z76" s="230" t="s">
        <v>561</v>
      </c>
      <c r="AA76" s="233"/>
      <c r="AB76" s="230">
        <v>0</v>
      </c>
      <c r="AC76" s="230">
        <v>0</v>
      </c>
    </row>
    <row r="77" spans="1:29" ht="18.75" customHeight="1" x14ac:dyDescent="0.25">
      <c r="A77" s="225" t="s">
        <v>232</v>
      </c>
      <c r="B77" s="228" t="s">
        <v>576</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561</v>
      </c>
      <c r="AA77" s="230"/>
      <c r="AB77" s="230">
        <v>0</v>
      </c>
      <c r="AC77" s="230">
        <v>0</v>
      </c>
    </row>
    <row r="78" spans="1:29" x14ac:dyDescent="0.25">
      <c r="A78" s="225" t="s">
        <v>233</v>
      </c>
      <c r="B78" s="228"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561</v>
      </c>
      <c r="AA78" s="230"/>
      <c r="AB78" s="230">
        <v>0</v>
      </c>
      <c r="AC78" s="230">
        <v>0</v>
      </c>
    </row>
    <row r="79" spans="1:29" x14ac:dyDescent="0.25">
      <c r="A79" s="225" t="s">
        <v>234</v>
      </c>
      <c r="B79" s="226" t="s">
        <v>601</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561</v>
      </c>
      <c r="AA79" s="230"/>
      <c r="AB79" s="230">
        <v>0</v>
      </c>
      <c r="AC79" s="230">
        <v>0</v>
      </c>
    </row>
    <row r="80" spans="1:29" x14ac:dyDescent="0.25">
      <c r="A80" s="225" t="s">
        <v>235</v>
      </c>
      <c r="B80" s="226" t="s">
        <v>578</v>
      </c>
      <c r="C80" s="233"/>
      <c r="D80" s="233"/>
      <c r="E80" s="234"/>
      <c r="F80" s="234"/>
      <c r="G80" s="230">
        <v>0</v>
      </c>
      <c r="H80" s="230">
        <v>0</v>
      </c>
      <c r="I80" s="234"/>
      <c r="J80" s="230">
        <v>0</v>
      </c>
      <c r="K80" s="233"/>
      <c r="L80" s="230">
        <v>0</v>
      </c>
      <c r="M80" s="233"/>
      <c r="N80" s="230">
        <v>0</v>
      </c>
      <c r="O80" s="233"/>
      <c r="P80" s="230">
        <v>0</v>
      </c>
      <c r="Q80" s="233"/>
      <c r="R80" s="230">
        <v>0</v>
      </c>
      <c r="S80" s="233"/>
      <c r="T80" s="230">
        <v>0</v>
      </c>
      <c r="U80" s="233"/>
      <c r="V80" s="230">
        <v>0</v>
      </c>
      <c r="W80" s="233"/>
      <c r="X80" s="230">
        <v>0</v>
      </c>
      <c r="Y80" s="233"/>
      <c r="Z80" s="230" t="s">
        <v>561</v>
      </c>
      <c r="AA80" s="233"/>
      <c r="AB80" s="230">
        <v>0</v>
      </c>
      <c r="AC80" s="230">
        <v>0</v>
      </c>
    </row>
    <row r="81" spans="1:29" x14ac:dyDescent="0.25">
      <c r="A81" s="225" t="s">
        <v>602</v>
      </c>
      <c r="B81" s="226" t="s">
        <v>579</v>
      </c>
      <c r="C81" s="233"/>
      <c r="D81" s="233"/>
      <c r="E81" s="234"/>
      <c r="F81" s="234"/>
      <c r="G81" s="230">
        <v>0</v>
      </c>
      <c r="H81" s="230">
        <v>0</v>
      </c>
      <c r="I81" s="234"/>
      <c r="J81" s="230">
        <v>0</v>
      </c>
      <c r="K81" s="233"/>
      <c r="L81" s="230">
        <v>0</v>
      </c>
      <c r="M81" s="233"/>
      <c r="N81" s="230">
        <v>0</v>
      </c>
      <c r="O81" s="233"/>
      <c r="P81" s="230">
        <v>0</v>
      </c>
      <c r="Q81" s="233"/>
      <c r="R81" s="230">
        <v>0</v>
      </c>
      <c r="S81" s="233"/>
      <c r="T81" s="230">
        <v>0</v>
      </c>
      <c r="U81" s="233"/>
      <c r="V81" s="230">
        <v>0</v>
      </c>
      <c r="W81" s="233"/>
      <c r="X81" s="230">
        <v>0</v>
      </c>
      <c r="Y81" s="233"/>
      <c r="Z81" s="230" t="s">
        <v>561</v>
      </c>
      <c r="AA81" s="233"/>
      <c r="AB81" s="230">
        <v>0</v>
      </c>
      <c r="AC81" s="230">
        <v>0</v>
      </c>
    </row>
    <row r="82" spans="1:29" x14ac:dyDescent="0.25">
      <c r="A82" s="225" t="s">
        <v>603</v>
      </c>
      <c r="B82" s="226" t="s">
        <v>580</v>
      </c>
      <c r="C82" s="233"/>
      <c r="D82" s="233"/>
      <c r="E82" s="234"/>
      <c r="F82" s="234"/>
      <c r="G82" s="230">
        <v>0</v>
      </c>
      <c r="H82" s="230">
        <v>0</v>
      </c>
      <c r="I82" s="234"/>
      <c r="J82" s="230">
        <v>0</v>
      </c>
      <c r="K82" s="233"/>
      <c r="L82" s="230">
        <v>0</v>
      </c>
      <c r="M82" s="233"/>
      <c r="N82" s="230">
        <v>0</v>
      </c>
      <c r="O82" s="233"/>
      <c r="P82" s="230">
        <v>0</v>
      </c>
      <c r="Q82" s="233"/>
      <c r="R82" s="230">
        <v>0</v>
      </c>
      <c r="S82" s="233"/>
      <c r="T82" s="230">
        <v>0</v>
      </c>
      <c r="U82" s="233"/>
      <c r="V82" s="230">
        <v>0</v>
      </c>
      <c r="W82" s="233"/>
      <c r="X82" s="230">
        <v>0</v>
      </c>
      <c r="Y82" s="233"/>
      <c r="Z82" s="230" t="s">
        <v>561</v>
      </c>
      <c r="AA82" s="233"/>
      <c r="AB82" s="230">
        <v>0</v>
      </c>
      <c r="AC82" s="230">
        <v>0</v>
      </c>
    </row>
    <row r="83" spans="1:29" x14ac:dyDescent="0.25">
      <c r="A83" s="225" t="s">
        <v>604</v>
      </c>
      <c r="B83" s="226" t="s">
        <v>582</v>
      </c>
      <c r="C83" s="233"/>
      <c r="D83" s="233"/>
      <c r="E83" s="234"/>
      <c r="F83" s="234"/>
      <c r="G83" s="230">
        <v>0</v>
      </c>
      <c r="H83" s="230">
        <v>0</v>
      </c>
      <c r="I83" s="234"/>
      <c r="J83" s="230">
        <v>0</v>
      </c>
      <c r="K83" s="233"/>
      <c r="L83" s="230">
        <v>0</v>
      </c>
      <c r="M83" s="233"/>
      <c r="N83" s="230">
        <v>0</v>
      </c>
      <c r="O83" s="233"/>
      <c r="P83" s="230">
        <v>0</v>
      </c>
      <c r="Q83" s="233"/>
      <c r="R83" s="230">
        <v>0</v>
      </c>
      <c r="S83" s="233"/>
      <c r="T83" s="230">
        <v>0</v>
      </c>
      <c r="U83" s="233"/>
      <c r="V83" s="230">
        <v>0</v>
      </c>
      <c r="W83" s="233"/>
      <c r="X83" s="230">
        <v>0</v>
      </c>
      <c r="Y83" s="233"/>
      <c r="Z83" s="230" t="s">
        <v>561</v>
      </c>
      <c r="AA83" s="233"/>
      <c r="AB83" s="230">
        <v>0</v>
      </c>
      <c r="AC83" s="230">
        <v>0</v>
      </c>
    </row>
    <row r="84" spans="1:29" x14ac:dyDescent="0.25">
      <c r="A84" s="225" t="s">
        <v>605</v>
      </c>
      <c r="B84" s="226" t="s">
        <v>584</v>
      </c>
      <c r="C84" s="233"/>
      <c r="D84" s="233"/>
      <c r="E84" s="234"/>
      <c r="F84" s="234"/>
      <c r="G84" s="230">
        <v>0</v>
      </c>
      <c r="H84" s="230">
        <v>0</v>
      </c>
      <c r="I84" s="234"/>
      <c r="J84" s="230">
        <v>0</v>
      </c>
      <c r="K84" s="233"/>
      <c r="L84" s="230">
        <v>1</v>
      </c>
      <c r="M84" s="233"/>
      <c r="N84" s="230">
        <v>0</v>
      </c>
      <c r="O84" s="233"/>
      <c r="P84" s="230">
        <v>0</v>
      </c>
      <c r="Q84" s="233"/>
      <c r="R84" s="230">
        <v>8</v>
      </c>
      <c r="S84" s="233"/>
      <c r="T84" s="230">
        <v>0</v>
      </c>
      <c r="U84" s="233"/>
      <c r="V84" s="230">
        <v>0</v>
      </c>
      <c r="W84" s="233"/>
      <c r="X84" s="230">
        <v>0</v>
      </c>
      <c r="Y84" s="233"/>
      <c r="Z84" s="230" t="s">
        <v>561</v>
      </c>
      <c r="AA84" s="233"/>
      <c r="AB84" s="230">
        <v>1</v>
      </c>
      <c r="AC84" s="230">
        <v>8</v>
      </c>
    </row>
    <row r="85" spans="1:29" x14ac:dyDescent="0.25">
      <c r="A85" s="225" t="s">
        <v>606</v>
      </c>
      <c r="B85" s="226" t="s">
        <v>586</v>
      </c>
      <c r="C85" s="232"/>
      <c r="D85" s="233"/>
      <c r="E85" s="234"/>
      <c r="F85" s="234"/>
      <c r="G85" s="230">
        <v>0</v>
      </c>
      <c r="H85" s="230">
        <v>0</v>
      </c>
      <c r="I85" s="234"/>
      <c r="J85" s="230">
        <v>0</v>
      </c>
      <c r="K85" s="233"/>
      <c r="L85" s="230">
        <v>0</v>
      </c>
      <c r="M85" s="233"/>
      <c r="N85" s="230">
        <v>0</v>
      </c>
      <c r="O85" s="233"/>
      <c r="P85" s="230">
        <v>0</v>
      </c>
      <c r="Q85" s="233"/>
      <c r="R85" s="230">
        <v>0</v>
      </c>
      <c r="S85" s="233"/>
      <c r="T85" s="230">
        <v>0</v>
      </c>
      <c r="U85" s="233"/>
      <c r="V85" s="230">
        <v>0</v>
      </c>
      <c r="W85" s="233"/>
      <c r="X85" s="230">
        <v>0</v>
      </c>
      <c r="Y85" s="233"/>
      <c r="Z85" s="230" t="s">
        <v>561</v>
      </c>
      <c r="AA85" s="233"/>
      <c r="AB85" s="230">
        <v>0</v>
      </c>
      <c r="AC85" s="230">
        <v>0</v>
      </c>
    </row>
    <row r="86" spans="1:29" x14ac:dyDescent="0.25">
      <c r="A86" s="225" t="s">
        <v>607</v>
      </c>
      <c r="B86" s="226" t="s">
        <v>588</v>
      </c>
      <c r="C86" s="235"/>
      <c r="D86" s="233"/>
      <c r="E86" s="234"/>
      <c r="F86" s="234"/>
      <c r="G86" s="230">
        <v>0</v>
      </c>
      <c r="H86" s="230">
        <v>0</v>
      </c>
      <c r="I86" s="234"/>
      <c r="J86" s="230">
        <v>0</v>
      </c>
      <c r="K86" s="233"/>
      <c r="L86" s="230">
        <v>0</v>
      </c>
      <c r="M86" s="233"/>
      <c r="N86" s="230">
        <v>0</v>
      </c>
      <c r="O86" s="233"/>
      <c r="P86" s="230">
        <v>0</v>
      </c>
      <c r="Q86" s="233"/>
      <c r="R86" s="230">
        <v>0</v>
      </c>
      <c r="S86" s="233"/>
      <c r="T86" s="230">
        <v>0</v>
      </c>
      <c r="U86" s="233"/>
      <c r="V86" s="230">
        <v>0</v>
      </c>
      <c r="W86" s="233"/>
      <c r="X86" s="230">
        <v>0</v>
      </c>
      <c r="Y86" s="233"/>
      <c r="Z86" s="230" t="s">
        <v>561</v>
      </c>
      <c r="AA86" s="233"/>
      <c r="AB86" s="230">
        <v>0</v>
      </c>
      <c r="AC86" s="230">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J21:K21"/>
    <mergeCell ref="P21:Q21"/>
    <mergeCell ref="R21:S21"/>
    <mergeCell ref="X20:AA20"/>
    <mergeCell ref="AB20:AC21"/>
    <mergeCell ref="T21:U21"/>
    <mergeCell ref="V21:W21"/>
    <mergeCell ref="X21:Y21"/>
    <mergeCell ref="Z21:AA21"/>
    <mergeCell ref="A4:U4"/>
    <mergeCell ref="A12:U12"/>
    <mergeCell ref="A9:U9"/>
    <mergeCell ref="A11:U11"/>
    <mergeCell ref="A6:U6"/>
    <mergeCell ref="C8:N8"/>
    <mergeCell ref="A14:U14"/>
    <mergeCell ref="C20:D21"/>
    <mergeCell ref="A16:U16"/>
    <mergeCell ref="A15:U15"/>
    <mergeCell ref="A20:A22"/>
    <mergeCell ref="E20:F21"/>
    <mergeCell ref="A18:U18"/>
    <mergeCell ref="L20:O20"/>
    <mergeCell ref="L21:M21"/>
    <mergeCell ref="B20:B22"/>
    <mergeCell ref="P20:S20"/>
    <mergeCell ref="T20:W20"/>
    <mergeCell ref="N21:O21"/>
    <mergeCell ref="G20:G22"/>
    <mergeCell ref="H21:I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3" zoomScale="85" zoomScaleSheetLayoutView="85" workbookViewId="0">
      <selection activeCell="A16" sqref="A16:AV16"/>
    </sheetView>
  </sheetViews>
  <sheetFormatPr defaultRowHeight="15" x14ac:dyDescent="0.25"/>
  <cols>
    <col min="1" max="1" width="11" style="19" customWidth="1"/>
    <col min="2" max="2" width="29.140625" style="19" customWidth="1"/>
    <col min="3" max="3" width="16.140625" style="19" customWidth="1"/>
    <col min="4" max="4" width="15.140625" style="19" customWidth="1"/>
    <col min="5" max="12" width="7.7109375" style="19" customWidth="1"/>
    <col min="13" max="13" width="10.7109375" style="19" customWidth="1"/>
    <col min="14" max="14" width="69.42578125" style="19" customWidth="1"/>
    <col min="15" max="15" width="15.140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0.28515625" style="19" customWidth="1"/>
    <col min="24" max="24" width="17.42578125" style="19" customWidth="1"/>
    <col min="25" max="25" width="15.140625" style="19" customWidth="1"/>
    <col min="26" max="26" width="7.7109375" style="19" customWidth="1"/>
    <col min="27" max="27" width="10.7109375" style="19" customWidth="1"/>
    <col min="28" max="29" width="19.85546875" style="19" customWidth="1"/>
    <col min="30" max="30" width="13" style="19" customWidth="1"/>
    <col min="31" max="31" width="15.85546875" style="19" customWidth="1"/>
    <col min="32" max="32" width="14.28515625" style="19" customWidth="1"/>
    <col min="33" max="33" width="16.28515625" style="19" customWidth="1"/>
    <col min="34" max="34" width="10.7109375" style="19" customWidth="1"/>
    <col min="35" max="35" width="10.85546875" style="19" customWidth="1"/>
    <col min="36" max="36" width="11.7109375" style="19" customWidth="1"/>
    <col min="37" max="37" width="17.285156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2" t="s">
        <v>566</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8.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8.75" x14ac:dyDescent="0.25">
      <c r="A12" s="292" t="str">
        <f>'1. паспорт местоположение'!A12:C12</f>
        <v>N_TP1600.PR.0012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8.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8.75" x14ac:dyDescent="0.25">
      <c r="A15" s="292" t="str">
        <f>'1. паспорт местоположение'!A15:C15</f>
        <v xml:space="preserve">Организация канала связи с установкой устройств ШПД на РПБ Варьёганского РЭС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3" t="s">
        <v>532</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53</v>
      </c>
      <c r="B22" s="437" t="s">
        <v>25</v>
      </c>
      <c r="C22" s="434" t="s">
        <v>52</v>
      </c>
      <c r="D22" s="434" t="s">
        <v>51</v>
      </c>
      <c r="E22" s="440" t="s">
        <v>543</v>
      </c>
      <c r="F22" s="441"/>
      <c r="G22" s="441"/>
      <c r="H22" s="441"/>
      <c r="I22" s="441"/>
      <c r="J22" s="441"/>
      <c r="K22" s="441"/>
      <c r="L22" s="442"/>
      <c r="M22" s="434" t="s">
        <v>50</v>
      </c>
      <c r="N22" s="434" t="s">
        <v>49</v>
      </c>
      <c r="O22" s="434" t="s">
        <v>48</v>
      </c>
      <c r="P22" s="443" t="s">
        <v>266</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2" customFormat="1" ht="64.5" customHeight="1" x14ac:dyDescent="0.25">
      <c r="A23" s="435"/>
      <c r="B23" s="438"/>
      <c r="C23" s="435"/>
      <c r="D23" s="435"/>
      <c r="E23" s="449" t="s">
        <v>24</v>
      </c>
      <c r="F23" s="451" t="s">
        <v>140</v>
      </c>
      <c r="G23" s="451" t="s">
        <v>139</v>
      </c>
      <c r="H23" s="451" t="s">
        <v>138</v>
      </c>
      <c r="I23" s="455" t="s">
        <v>451</v>
      </c>
      <c r="J23" s="455" t="s">
        <v>452</v>
      </c>
      <c r="K23" s="455" t="s">
        <v>453</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63" t="s">
        <v>14</v>
      </c>
      <c r="AG24" s="163" t="s">
        <v>13</v>
      </c>
      <c r="AH24" s="164" t="s">
        <v>3</v>
      </c>
      <c r="AI24" s="164" t="s">
        <v>12</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c r="O25" s="21">
        <f t="shared" ref="O25" si="6">N25+1</f>
        <v>1</v>
      </c>
      <c r="P25" s="21">
        <f t="shared" ref="P25" si="7">O25+1</f>
        <v>2</v>
      </c>
      <c r="Q25" s="21">
        <f t="shared" ref="Q25" si="8">P25+1</f>
        <v>3</v>
      </c>
      <c r="R25" s="21">
        <f t="shared" ref="R25" si="9">Q25+1</f>
        <v>4</v>
      </c>
      <c r="S25" s="21">
        <f t="shared" ref="S25" si="10">R25+1</f>
        <v>5</v>
      </c>
      <c r="T25" s="21">
        <f t="shared" ref="T25" si="11">S25+1</f>
        <v>6</v>
      </c>
      <c r="U25" s="21">
        <f t="shared" ref="U25" si="12">T25+1</f>
        <v>7</v>
      </c>
      <c r="V25" s="21">
        <f t="shared" ref="V25" si="13">U25+1</f>
        <v>8</v>
      </c>
      <c r="W25" s="21">
        <f t="shared" ref="W25" si="14">V25+1</f>
        <v>9</v>
      </c>
      <c r="X25" s="21">
        <f t="shared" ref="X25" si="15">W25+1</f>
        <v>10</v>
      </c>
      <c r="Y25" s="21">
        <f t="shared" ref="Y25" si="16">X25+1</f>
        <v>11</v>
      </c>
      <c r="Z25" s="21">
        <f t="shared" ref="Z25" si="17">Y25+1</f>
        <v>12</v>
      </c>
      <c r="AA25" s="21">
        <f t="shared" ref="AA25" si="18">Z25+1</f>
        <v>13</v>
      </c>
      <c r="AB25" s="21">
        <f t="shared" ref="AB25" si="19">AA25+1</f>
        <v>14</v>
      </c>
      <c r="AC25" s="21">
        <f t="shared" ref="AC25" si="20">AB25+1</f>
        <v>15</v>
      </c>
      <c r="AD25" s="21">
        <f t="shared" ref="AD25" si="21">AC25+1</f>
        <v>16</v>
      </c>
      <c r="AE25" s="21">
        <f t="shared" ref="AE25" si="22">AD25+1</f>
        <v>17</v>
      </c>
      <c r="AF25" s="21">
        <f t="shared" ref="AF25" si="23">AE25+1</f>
        <v>18</v>
      </c>
      <c r="AG25" s="21">
        <f t="shared" ref="AG25" si="24">AF25+1</f>
        <v>19</v>
      </c>
      <c r="AH25" s="21">
        <f t="shared" ref="AH25" si="25">AG25+1</f>
        <v>20</v>
      </c>
      <c r="AI25" s="21">
        <f t="shared" ref="AI25" si="26">AH25+1</f>
        <v>21</v>
      </c>
      <c r="AJ25" s="21">
        <f t="shared" ref="AJ25" si="27">AI25+1</f>
        <v>22</v>
      </c>
      <c r="AK25" s="21">
        <f t="shared" ref="AK25" si="28">AJ25+1</f>
        <v>23</v>
      </c>
      <c r="AL25" s="21">
        <f t="shared" ref="AL25" si="29">AK25+1</f>
        <v>24</v>
      </c>
      <c r="AM25" s="21">
        <f t="shared" ref="AM25" si="30">AL25+1</f>
        <v>25</v>
      </c>
      <c r="AN25" s="21">
        <f t="shared" ref="AN25" si="31">AM25+1</f>
        <v>26</v>
      </c>
      <c r="AO25" s="21">
        <f t="shared" ref="AO25" si="32">AN25+1</f>
        <v>27</v>
      </c>
      <c r="AP25" s="21">
        <f t="shared" ref="AP25" si="33">AO25+1</f>
        <v>28</v>
      </c>
      <c r="AQ25" s="21">
        <f t="shared" ref="AQ25" si="34">AP25+1</f>
        <v>29</v>
      </c>
      <c r="AR25" s="21">
        <f t="shared" ref="AR25" si="35">AQ25+1</f>
        <v>30</v>
      </c>
      <c r="AS25" s="21">
        <f t="shared" ref="AS25" si="36">AR25+1</f>
        <v>31</v>
      </c>
      <c r="AT25" s="21">
        <f t="shared" ref="AT25" si="37">AS25+1</f>
        <v>32</v>
      </c>
      <c r="AU25" s="21">
        <f t="shared" ref="AU25" si="38">AT25+1</f>
        <v>33</v>
      </c>
      <c r="AV25" s="21">
        <f t="shared" ref="AV25" si="39">AU25+1</f>
        <v>34</v>
      </c>
    </row>
    <row r="26" spans="1:48" s="20" customFormat="1" ht="45" x14ac:dyDescent="0.2">
      <c r="A26" s="252" t="s">
        <v>620</v>
      </c>
      <c r="B26" s="253" t="s">
        <v>622</v>
      </c>
      <c r="C26" s="254" t="s">
        <v>623</v>
      </c>
      <c r="D26" s="255" t="s">
        <v>624</v>
      </c>
      <c r="E26" s="256" t="s">
        <v>395</v>
      </c>
      <c r="F26" s="256" t="s">
        <v>395</v>
      </c>
      <c r="G26" s="256" t="s">
        <v>395</v>
      </c>
      <c r="H26" s="256" t="s">
        <v>395</v>
      </c>
      <c r="I26" s="256" t="s">
        <v>395</v>
      </c>
      <c r="J26" s="256" t="s">
        <v>395</v>
      </c>
      <c r="K26" s="256" t="s">
        <v>395</v>
      </c>
      <c r="L26" s="256" t="s">
        <v>395</v>
      </c>
      <c r="M26" s="254" t="s">
        <v>625</v>
      </c>
      <c r="N26" s="257" t="s">
        <v>621</v>
      </c>
      <c r="O26" s="254" t="s">
        <v>552</v>
      </c>
      <c r="P26" s="258">
        <v>5722</v>
      </c>
      <c r="Q26" s="254" t="s">
        <v>626</v>
      </c>
      <c r="R26" s="258">
        <v>5722</v>
      </c>
      <c r="S26" s="254" t="s">
        <v>627</v>
      </c>
      <c r="T26" s="254" t="s">
        <v>628</v>
      </c>
      <c r="U26" s="254">
        <v>5</v>
      </c>
      <c r="V26" s="254">
        <v>5</v>
      </c>
      <c r="W26" s="254" t="s">
        <v>629</v>
      </c>
      <c r="X26" s="258">
        <v>5717</v>
      </c>
      <c r="Y26" s="259"/>
      <c r="Z26" s="254">
        <v>1</v>
      </c>
      <c r="AA26" s="258">
        <v>5717</v>
      </c>
      <c r="AB26" s="258">
        <v>5717</v>
      </c>
      <c r="AC26" s="254" t="s">
        <v>629</v>
      </c>
      <c r="AD26" s="258">
        <v>6860</v>
      </c>
      <c r="AE26" s="258">
        <v>6860</v>
      </c>
      <c r="AF26" s="255" t="s">
        <v>634</v>
      </c>
      <c r="AG26" s="254" t="s">
        <v>635</v>
      </c>
      <c r="AH26" s="254" t="s">
        <v>636</v>
      </c>
      <c r="AI26" s="254" t="s">
        <v>637</v>
      </c>
      <c r="AJ26" s="254" t="s">
        <v>638</v>
      </c>
      <c r="AK26" s="254" t="s">
        <v>639</v>
      </c>
      <c r="AL26" s="259"/>
      <c r="AM26" s="259"/>
      <c r="AN26" s="260"/>
      <c r="AO26" s="259"/>
      <c r="AP26" s="254" t="s">
        <v>640</v>
      </c>
      <c r="AQ26" s="254" t="s">
        <v>641</v>
      </c>
      <c r="AR26" s="254" t="s">
        <v>640</v>
      </c>
      <c r="AS26" s="254" t="s">
        <v>641</v>
      </c>
      <c r="AT26" s="254" t="s">
        <v>642</v>
      </c>
      <c r="AU26" s="259"/>
      <c r="AV26" s="259"/>
    </row>
    <row r="27" spans="1:48" ht="30"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54" t="s">
        <v>630</v>
      </c>
      <c r="X27" s="258">
        <v>5722</v>
      </c>
      <c r="Y27" s="261"/>
      <c r="Z27" s="254"/>
      <c r="AA27" s="258">
        <v>5722</v>
      </c>
      <c r="AB27" s="258"/>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x14ac:dyDescent="0.25">
      <c r="A28" s="261"/>
      <c r="B28" s="261"/>
      <c r="C28" s="261"/>
      <c r="D28" s="261"/>
      <c r="E28" s="261"/>
      <c r="F28" s="261"/>
      <c r="G28" s="261"/>
      <c r="H28" s="261"/>
      <c r="I28" s="261"/>
      <c r="J28" s="261"/>
      <c r="K28" s="261"/>
      <c r="L28" s="261"/>
      <c r="M28" s="261"/>
      <c r="N28" s="261"/>
      <c r="O28" s="261"/>
      <c r="P28" s="261"/>
      <c r="Q28" s="261"/>
      <c r="R28" s="261"/>
      <c r="S28" s="261"/>
      <c r="T28" s="261"/>
      <c r="U28" s="261"/>
      <c r="V28" s="261"/>
      <c r="W28" s="254" t="s">
        <v>631</v>
      </c>
      <c r="X28" s="258">
        <v>5722</v>
      </c>
      <c r="Y28" s="261"/>
      <c r="Z28" s="254"/>
      <c r="AA28" s="258">
        <v>5722</v>
      </c>
      <c r="AB28" s="258"/>
      <c r="AC28" s="261"/>
      <c r="AD28" s="261"/>
      <c r="AE28" s="261"/>
      <c r="AF28" s="261"/>
      <c r="AG28" s="261"/>
      <c r="AH28" s="261"/>
      <c r="AI28" s="261"/>
      <c r="AJ28" s="261"/>
      <c r="AK28" s="261"/>
      <c r="AL28" s="261"/>
      <c r="AM28" s="261"/>
      <c r="AN28" s="261"/>
      <c r="AO28" s="261"/>
      <c r="AP28" s="261"/>
      <c r="AQ28" s="261"/>
      <c r="AR28" s="261"/>
      <c r="AS28" s="261"/>
      <c r="AT28" s="261"/>
      <c r="AU28" s="261"/>
      <c r="AV28" s="261"/>
    </row>
    <row r="29" spans="1:48" x14ac:dyDescent="0.25">
      <c r="A29" s="261"/>
      <c r="B29" s="261"/>
      <c r="C29" s="261"/>
      <c r="D29" s="261"/>
      <c r="E29" s="261"/>
      <c r="F29" s="261"/>
      <c r="G29" s="261"/>
      <c r="H29" s="261"/>
      <c r="I29" s="261"/>
      <c r="J29" s="261"/>
      <c r="K29" s="261"/>
      <c r="L29" s="261"/>
      <c r="M29" s="261"/>
      <c r="N29" s="261"/>
      <c r="O29" s="261"/>
      <c r="P29" s="261"/>
      <c r="Q29" s="261"/>
      <c r="R29" s="261"/>
      <c r="S29" s="261"/>
      <c r="T29" s="261"/>
      <c r="U29" s="261"/>
      <c r="V29" s="261"/>
      <c r="W29" s="254" t="s">
        <v>632</v>
      </c>
      <c r="X29" s="258">
        <v>5721</v>
      </c>
      <c r="Y29" s="261"/>
      <c r="Z29" s="254"/>
      <c r="AA29" s="258">
        <v>5721</v>
      </c>
      <c r="AB29" s="258"/>
      <c r="AC29" s="261"/>
      <c r="AD29" s="261"/>
      <c r="AE29" s="261"/>
      <c r="AF29" s="261"/>
      <c r="AG29" s="261"/>
      <c r="AH29" s="261"/>
      <c r="AI29" s="261"/>
      <c r="AJ29" s="261"/>
      <c r="AK29" s="261"/>
      <c r="AL29" s="261"/>
      <c r="AM29" s="261"/>
      <c r="AN29" s="261"/>
      <c r="AO29" s="261"/>
      <c r="AP29" s="261"/>
      <c r="AQ29" s="261"/>
      <c r="AR29" s="261"/>
      <c r="AS29" s="261"/>
      <c r="AT29" s="261"/>
      <c r="AU29" s="261"/>
      <c r="AV29" s="261"/>
    </row>
    <row r="30" spans="1:48" x14ac:dyDescent="0.25">
      <c r="A30" s="261"/>
      <c r="B30" s="261"/>
      <c r="C30" s="261"/>
      <c r="D30" s="261"/>
      <c r="E30" s="261"/>
      <c r="F30" s="261"/>
      <c r="G30" s="261"/>
      <c r="H30" s="261"/>
      <c r="I30" s="261"/>
      <c r="J30" s="261"/>
      <c r="K30" s="261"/>
      <c r="L30" s="261"/>
      <c r="M30" s="261"/>
      <c r="N30" s="261"/>
      <c r="O30" s="261"/>
      <c r="P30" s="261"/>
      <c r="Q30" s="261"/>
      <c r="R30" s="261"/>
      <c r="S30" s="261"/>
      <c r="T30" s="261"/>
      <c r="U30" s="261"/>
      <c r="V30" s="261"/>
      <c r="W30" s="254" t="s">
        <v>633</v>
      </c>
      <c r="X30" s="258">
        <v>5722</v>
      </c>
      <c r="Y30" s="261"/>
      <c r="Z30" s="254"/>
      <c r="AA30" s="258">
        <v>5722</v>
      </c>
      <c r="AB30" s="258"/>
      <c r="AC30" s="261"/>
      <c r="AD30" s="261"/>
      <c r="AE30" s="261"/>
      <c r="AF30" s="261"/>
      <c r="AG30" s="261"/>
      <c r="AH30" s="261"/>
      <c r="AI30" s="261"/>
      <c r="AJ30" s="261"/>
      <c r="AK30" s="261"/>
      <c r="AL30" s="261"/>
      <c r="AM30" s="261"/>
      <c r="AN30" s="261"/>
      <c r="AO30" s="261"/>
      <c r="AP30" s="261"/>
      <c r="AQ30" s="261"/>
      <c r="AR30" s="261"/>
      <c r="AS30" s="261"/>
      <c r="AT30" s="261"/>
      <c r="AU30" s="261"/>
      <c r="AV30"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0" zoomScale="90" zoomScaleNormal="90" zoomScaleSheetLayoutView="90" workbookViewId="0">
      <selection activeCell="B66" sqref="B66"/>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4" t="s">
        <v>70</v>
      </c>
    </row>
    <row r="2" spans="1:8" ht="18.75" x14ac:dyDescent="0.3">
      <c r="B2" s="15" t="s">
        <v>11</v>
      </c>
    </row>
    <row r="3" spans="1:8" ht="18.75" x14ac:dyDescent="0.3">
      <c r="B3" s="15" t="s">
        <v>551</v>
      </c>
    </row>
    <row r="4" spans="1:8" x14ac:dyDescent="0.25">
      <c r="B4" s="37"/>
    </row>
    <row r="5" spans="1:8" ht="18.75" x14ac:dyDescent="0.3">
      <c r="A5" s="458" t="str">
        <f>'1. паспорт местоположение'!A5:C5</f>
        <v>Год раскрытия информации: 2025 год</v>
      </c>
      <c r="B5" s="458"/>
      <c r="C5" s="64"/>
      <c r="D5" s="64"/>
      <c r="E5" s="64"/>
      <c r="F5" s="64"/>
      <c r="G5" s="64"/>
      <c r="H5" s="64"/>
    </row>
    <row r="6" spans="1:8" ht="18.75" x14ac:dyDescent="0.3">
      <c r="A6" s="168"/>
      <c r="B6" s="168"/>
      <c r="C6" s="168"/>
      <c r="D6" s="168"/>
      <c r="E6" s="168"/>
      <c r="F6" s="168"/>
      <c r="G6" s="168"/>
      <c r="H6" s="168"/>
    </row>
    <row r="7" spans="1:8" ht="18.75" x14ac:dyDescent="0.25">
      <c r="A7" s="296" t="s">
        <v>10</v>
      </c>
      <c r="B7" s="296"/>
      <c r="C7" s="167"/>
      <c r="D7" s="167"/>
      <c r="E7" s="167"/>
      <c r="F7" s="167"/>
      <c r="G7" s="167"/>
      <c r="H7" s="167"/>
    </row>
    <row r="8" spans="1:8" ht="18.75" x14ac:dyDescent="0.25">
      <c r="A8" s="167"/>
      <c r="B8" s="167"/>
      <c r="C8" s="167"/>
      <c r="D8" s="167"/>
      <c r="E8" s="167"/>
      <c r="F8" s="167"/>
      <c r="G8" s="167"/>
      <c r="H8" s="167"/>
    </row>
    <row r="9" spans="1:8" ht="18.75" x14ac:dyDescent="0.25">
      <c r="A9" s="292" t="s">
        <v>566</v>
      </c>
      <c r="B9" s="292"/>
      <c r="C9" s="165"/>
      <c r="D9" s="165"/>
      <c r="E9" s="165"/>
      <c r="F9" s="165"/>
      <c r="G9" s="165"/>
      <c r="H9" s="165"/>
    </row>
    <row r="10" spans="1:8" ht="18.75" x14ac:dyDescent="0.25">
      <c r="A10" s="293" t="s">
        <v>9</v>
      </c>
      <c r="B10" s="293"/>
      <c r="C10" s="166"/>
      <c r="D10" s="166"/>
      <c r="E10" s="166"/>
      <c r="F10" s="166"/>
      <c r="G10" s="166"/>
      <c r="H10" s="166"/>
    </row>
    <row r="11" spans="1:8" ht="18.75" x14ac:dyDescent="0.25">
      <c r="A11" s="174"/>
      <c r="B11" s="174"/>
      <c r="C11" s="167"/>
      <c r="D11" s="167"/>
      <c r="E11" s="167"/>
      <c r="F11" s="167"/>
      <c r="G11" s="167"/>
      <c r="H11" s="167"/>
    </row>
    <row r="12" spans="1:8" ht="30.75" customHeight="1" x14ac:dyDescent="0.25">
      <c r="A12" s="292" t="str">
        <f>'1. паспорт местоположение'!A12:C12</f>
        <v>N_TP1600.PR.0012</v>
      </c>
      <c r="B12" s="292"/>
      <c r="C12" s="165"/>
      <c r="D12" s="165"/>
      <c r="E12" s="165"/>
      <c r="F12" s="165"/>
      <c r="G12" s="165"/>
      <c r="H12" s="165"/>
    </row>
    <row r="13" spans="1:8" ht="18.75" x14ac:dyDescent="0.25">
      <c r="A13" s="293" t="s">
        <v>8</v>
      </c>
      <c r="B13" s="293"/>
      <c r="C13" s="166"/>
      <c r="D13" s="166"/>
      <c r="E13" s="166"/>
      <c r="F13" s="166"/>
      <c r="G13" s="166"/>
      <c r="H13" s="166"/>
    </row>
    <row r="14" spans="1:8" ht="18.75" x14ac:dyDescent="0.25">
      <c r="A14" s="11"/>
      <c r="B14" s="11"/>
      <c r="C14" s="11"/>
      <c r="D14" s="11"/>
      <c r="E14" s="11"/>
      <c r="F14" s="11"/>
      <c r="G14" s="11"/>
      <c r="H14" s="11"/>
    </row>
    <row r="15" spans="1:8" ht="18.75" x14ac:dyDescent="0.25">
      <c r="A15" s="292" t="str">
        <f>'1. паспорт местоположение'!A15:C15</f>
        <v xml:space="preserve">Организация канала связи с установкой устройств ШПД на РПБ Варьёганского РЭС </v>
      </c>
      <c r="B15" s="292"/>
      <c r="C15" s="165"/>
      <c r="D15" s="165"/>
      <c r="E15" s="165"/>
      <c r="F15" s="165"/>
      <c r="G15" s="165"/>
      <c r="H15" s="165"/>
    </row>
    <row r="16" spans="1:8" ht="18.75" x14ac:dyDescent="0.25">
      <c r="A16" s="293" t="s">
        <v>7</v>
      </c>
      <c r="B16" s="293"/>
      <c r="C16" s="166"/>
      <c r="D16" s="166"/>
      <c r="E16" s="166"/>
      <c r="F16" s="166"/>
      <c r="G16" s="166"/>
      <c r="H16" s="166"/>
    </row>
    <row r="17" spans="1:2" x14ac:dyDescent="0.25">
      <c r="B17" s="135"/>
    </row>
    <row r="18" spans="1:2" ht="33.75" customHeight="1" x14ac:dyDescent="0.25">
      <c r="A18" s="462" t="s">
        <v>533</v>
      </c>
      <c r="B18" s="463"/>
    </row>
    <row r="19" spans="1:2" x14ac:dyDescent="0.25">
      <c r="B19" s="37"/>
    </row>
    <row r="20" spans="1:2" ht="16.5" thickBot="1" x14ac:dyDescent="0.3">
      <c r="B20" s="194"/>
    </row>
    <row r="21" spans="1:2" ht="30.75" thickBot="1" x14ac:dyDescent="0.3">
      <c r="A21" s="136" t="s">
        <v>402</v>
      </c>
      <c r="B21" s="137" t="str">
        <f>A15</f>
        <v xml:space="preserve">Организация канала связи с установкой устройств ШПД на РПБ Варьёганского РЭС </v>
      </c>
    </row>
    <row r="22" spans="1:2" ht="16.5" thickBot="1" x14ac:dyDescent="0.3">
      <c r="A22" s="136" t="s">
        <v>403</v>
      </c>
      <c r="B22" s="137"/>
    </row>
    <row r="23" spans="1:2" ht="16.5" thickBot="1" x14ac:dyDescent="0.3">
      <c r="A23" s="136" t="s">
        <v>368</v>
      </c>
      <c r="B23" s="138" t="s">
        <v>571</v>
      </c>
    </row>
    <row r="24" spans="1:2" ht="16.5" thickBot="1" x14ac:dyDescent="0.3">
      <c r="A24" s="136" t="s">
        <v>404</v>
      </c>
      <c r="B24" s="138"/>
    </row>
    <row r="25" spans="1:2" ht="16.5" thickBot="1" x14ac:dyDescent="0.3">
      <c r="A25" s="139" t="s">
        <v>405</v>
      </c>
      <c r="B25" s="137">
        <v>2027</v>
      </c>
    </row>
    <row r="26" spans="1:2" ht="16.5" thickBot="1" x14ac:dyDescent="0.3">
      <c r="A26" s="140" t="s">
        <v>406</v>
      </c>
      <c r="B26" s="141" t="s">
        <v>645</v>
      </c>
    </row>
    <row r="27" spans="1:2" ht="29.25" thickBot="1" x14ac:dyDescent="0.3">
      <c r="A27" s="148" t="s">
        <v>653</v>
      </c>
      <c r="B27" s="241">
        <v>57.333082521856745</v>
      </c>
    </row>
    <row r="28" spans="1:2" ht="16.5" thickBot="1" x14ac:dyDescent="0.3">
      <c r="A28" s="143" t="s">
        <v>407</v>
      </c>
      <c r="B28" s="241" t="s">
        <v>652</v>
      </c>
    </row>
    <row r="29" spans="1:2" ht="29.25" thickBot="1" x14ac:dyDescent="0.3">
      <c r="A29" s="149" t="s">
        <v>408</v>
      </c>
      <c r="B29" s="143">
        <v>6.86</v>
      </c>
    </row>
    <row r="30" spans="1:2" ht="29.25" thickBot="1" x14ac:dyDescent="0.3">
      <c r="A30" s="149" t="s">
        <v>409</v>
      </c>
      <c r="B30" s="247">
        <f>B32+B37+B42</f>
        <v>6.8604000000000003</v>
      </c>
    </row>
    <row r="31" spans="1:2" ht="16.5" thickBot="1" x14ac:dyDescent="0.3">
      <c r="A31" s="143" t="s">
        <v>410</v>
      </c>
      <c r="B31" s="143"/>
    </row>
    <row r="32" spans="1:2" s="251" customFormat="1" ht="29.25" thickBot="1" x14ac:dyDescent="0.3">
      <c r="A32" s="149" t="s">
        <v>411</v>
      </c>
      <c r="B32" s="246">
        <f>B33</f>
        <v>6.8604000000000003</v>
      </c>
    </row>
    <row r="33" spans="1:2" ht="30.75" thickBot="1" x14ac:dyDescent="0.3">
      <c r="A33" s="249" t="s">
        <v>619</v>
      </c>
      <c r="B33" s="250">
        <v>6.8604000000000003</v>
      </c>
    </row>
    <row r="34" spans="1:2" ht="16.5" thickBot="1" x14ac:dyDescent="0.3">
      <c r="A34" s="143" t="s">
        <v>413</v>
      </c>
      <c r="B34" s="248">
        <f>B33/B27</f>
        <v>0.11965866299591778</v>
      </c>
    </row>
    <row r="35" spans="1:2" ht="16.5" thickBot="1" x14ac:dyDescent="0.3">
      <c r="A35" s="143" t="s">
        <v>414</v>
      </c>
      <c r="B35" s="247">
        <v>0</v>
      </c>
    </row>
    <row r="36" spans="1:2" ht="16.5" thickBot="1" x14ac:dyDescent="0.3">
      <c r="A36" s="143" t="s">
        <v>415</v>
      </c>
      <c r="B36" s="247">
        <v>0</v>
      </c>
    </row>
    <row r="37" spans="1:2" s="251" customFormat="1" ht="29.25" thickBot="1" x14ac:dyDescent="0.3">
      <c r="A37" s="149" t="s">
        <v>416</v>
      </c>
      <c r="B37" s="246">
        <v>0</v>
      </c>
    </row>
    <row r="38" spans="1:2" ht="16.5" thickBot="1" x14ac:dyDescent="0.3">
      <c r="A38" s="143" t="s">
        <v>412</v>
      </c>
      <c r="B38" s="143" t="s">
        <v>654</v>
      </c>
    </row>
    <row r="39" spans="1:2" ht="16.5" thickBot="1" x14ac:dyDescent="0.3">
      <c r="A39" s="143" t="s">
        <v>413</v>
      </c>
      <c r="B39" s="143"/>
    </row>
    <row r="40" spans="1:2" ht="16.5" thickBot="1" x14ac:dyDescent="0.3">
      <c r="A40" s="143" t="s">
        <v>414</v>
      </c>
      <c r="B40" s="143"/>
    </row>
    <row r="41" spans="1:2" ht="16.5" thickBot="1" x14ac:dyDescent="0.3">
      <c r="A41" s="143" t="s">
        <v>415</v>
      </c>
      <c r="B41" s="143"/>
    </row>
    <row r="42" spans="1:2" s="251" customFormat="1" ht="29.25" thickBot="1" x14ac:dyDescent="0.3">
      <c r="A42" s="149" t="s">
        <v>417</v>
      </c>
      <c r="B42" s="246">
        <v>0</v>
      </c>
    </row>
    <row r="43" spans="1:2" ht="16.5" thickBot="1" x14ac:dyDescent="0.3">
      <c r="A43" s="143" t="s">
        <v>412</v>
      </c>
      <c r="B43" s="143" t="s">
        <v>654</v>
      </c>
    </row>
    <row r="44" spans="1:2" ht="16.5" thickBot="1" x14ac:dyDescent="0.3">
      <c r="A44" s="143" t="s">
        <v>413</v>
      </c>
      <c r="B44" s="143"/>
    </row>
    <row r="45" spans="1:2" ht="16.5" thickBot="1" x14ac:dyDescent="0.3">
      <c r="A45" s="143" t="s">
        <v>414</v>
      </c>
      <c r="B45" s="143"/>
    </row>
    <row r="46" spans="1:2" ht="16.5" thickBot="1" x14ac:dyDescent="0.3">
      <c r="A46" s="143" t="s">
        <v>415</v>
      </c>
      <c r="B46" s="143"/>
    </row>
    <row r="47" spans="1:2" ht="29.25" thickBot="1" x14ac:dyDescent="0.3">
      <c r="A47" s="142" t="s">
        <v>418</v>
      </c>
      <c r="B47" s="280">
        <f>B34</f>
        <v>0.11965866299591778</v>
      </c>
    </row>
    <row r="48" spans="1:2" ht="16.5" thickBot="1" x14ac:dyDescent="0.3">
      <c r="A48" s="144" t="s">
        <v>410</v>
      </c>
      <c r="B48" s="150"/>
    </row>
    <row r="49" spans="1:2" ht="16.5" thickBot="1" x14ac:dyDescent="0.3">
      <c r="A49" s="144" t="s">
        <v>419</v>
      </c>
      <c r="B49" s="143" t="s">
        <v>654</v>
      </c>
    </row>
    <row r="50" spans="1:2" ht="16.5" thickBot="1" x14ac:dyDescent="0.3">
      <c r="A50" s="144" t="s">
        <v>420</v>
      </c>
      <c r="B50" s="143" t="s">
        <v>654</v>
      </c>
    </row>
    <row r="51" spans="1:2" ht="16.5" thickBot="1" x14ac:dyDescent="0.3">
      <c r="A51" s="144" t="s">
        <v>421</v>
      </c>
      <c r="B51" s="279">
        <v>1</v>
      </c>
    </row>
    <row r="52" spans="1:2" ht="16.5" thickBot="1" x14ac:dyDescent="0.3">
      <c r="A52" s="139" t="s">
        <v>422</v>
      </c>
      <c r="B52" s="278">
        <f>B53/B27</f>
        <v>0</v>
      </c>
    </row>
    <row r="53" spans="1:2" ht="16.5" thickBot="1" x14ac:dyDescent="0.3">
      <c r="A53" s="139" t="s">
        <v>423</v>
      </c>
      <c r="B53" s="151">
        <v>0</v>
      </c>
    </row>
    <row r="54" spans="1:2" ht="16.5" thickBot="1" x14ac:dyDescent="0.3">
      <c r="A54" s="139" t="s">
        <v>424</v>
      </c>
      <c r="B54" s="278">
        <f>B55/(B27/1.2)</f>
        <v>0</v>
      </c>
    </row>
    <row r="55" spans="1:2" ht="16.5" thickBot="1" x14ac:dyDescent="0.3">
      <c r="A55" s="140" t="s">
        <v>425</v>
      </c>
      <c r="B55" s="141">
        <v>0</v>
      </c>
    </row>
    <row r="56" spans="1:2" x14ac:dyDescent="0.25">
      <c r="A56" s="142" t="s">
        <v>426</v>
      </c>
      <c r="B56" s="144"/>
    </row>
    <row r="57" spans="1:2" x14ac:dyDescent="0.25">
      <c r="A57" s="146" t="s">
        <v>427</v>
      </c>
      <c r="B57" s="146" t="s">
        <v>609</v>
      </c>
    </row>
    <row r="58" spans="1:2" x14ac:dyDescent="0.25">
      <c r="A58" s="146" t="s">
        <v>428</v>
      </c>
      <c r="B58" s="146" t="s">
        <v>618</v>
      </c>
    </row>
    <row r="59" spans="1:2" x14ac:dyDescent="0.25">
      <c r="A59" s="146" t="s">
        <v>429</v>
      </c>
      <c r="B59" s="146"/>
    </row>
    <row r="60" spans="1:2" x14ac:dyDescent="0.25">
      <c r="A60" s="146" t="s">
        <v>430</v>
      </c>
      <c r="B60" s="146"/>
    </row>
    <row r="61" spans="1:2" ht="16.5" thickBot="1" x14ac:dyDescent="0.3">
      <c r="A61" s="147" t="s">
        <v>431</v>
      </c>
      <c r="B61" s="147"/>
    </row>
    <row r="62" spans="1:2" ht="30.75" thickBot="1" x14ac:dyDescent="0.3">
      <c r="A62" s="144" t="s">
        <v>432</v>
      </c>
      <c r="B62" s="145" t="s">
        <v>654</v>
      </c>
    </row>
    <row r="63" spans="1:2" ht="29.25" thickBot="1" x14ac:dyDescent="0.3">
      <c r="A63" s="139" t="s">
        <v>433</v>
      </c>
      <c r="B63" s="145" t="s">
        <v>654</v>
      </c>
    </row>
    <row r="64" spans="1:2" ht="16.5" thickBot="1" x14ac:dyDescent="0.3">
      <c r="A64" s="144" t="s">
        <v>410</v>
      </c>
      <c r="B64" s="152"/>
    </row>
    <row r="65" spans="1:2" ht="16.5" thickBot="1" x14ac:dyDescent="0.3">
      <c r="A65" s="144" t="s">
        <v>434</v>
      </c>
      <c r="B65" s="145" t="s">
        <v>654</v>
      </c>
    </row>
    <row r="66" spans="1:2" ht="16.5" thickBot="1" x14ac:dyDescent="0.3">
      <c r="A66" s="144" t="s">
        <v>435</v>
      </c>
      <c r="B66" s="145" t="s">
        <v>654</v>
      </c>
    </row>
    <row r="67" spans="1:2" ht="30.75" thickBot="1" x14ac:dyDescent="0.3">
      <c r="A67" s="153" t="s">
        <v>436</v>
      </c>
      <c r="B67" s="169" t="s">
        <v>610</v>
      </c>
    </row>
    <row r="68" spans="1:2" ht="16.5" thickBot="1" x14ac:dyDescent="0.3">
      <c r="A68" s="139" t="s">
        <v>437</v>
      </c>
      <c r="B68" s="151" t="s">
        <v>651</v>
      </c>
    </row>
    <row r="69" spans="1:2" ht="16.5" thickBot="1" x14ac:dyDescent="0.3">
      <c r="A69" s="146" t="s">
        <v>438</v>
      </c>
      <c r="B69" s="154"/>
    </row>
    <row r="70" spans="1:2" ht="16.5" thickBot="1" x14ac:dyDescent="0.3">
      <c r="A70" s="146" t="s">
        <v>439</v>
      </c>
      <c r="B70" s="154"/>
    </row>
    <row r="71" spans="1:2" ht="16.5" thickBot="1" x14ac:dyDescent="0.3">
      <c r="A71" s="146" t="s">
        <v>440</v>
      </c>
      <c r="B71" s="154"/>
    </row>
    <row r="72" spans="1:2" ht="29.25" thickBot="1" x14ac:dyDescent="0.3">
      <c r="A72" s="155" t="s">
        <v>441</v>
      </c>
      <c r="B72" s="152" t="s">
        <v>611</v>
      </c>
    </row>
    <row r="73" spans="1:2" ht="28.5" x14ac:dyDescent="0.25">
      <c r="A73" s="142" t="s">
        <v>442</v>
      </c>
      <c r="B73" s="459" t="s">
        <v>612</v>
      </c>
    </row>
    <row r="74" spans="1:2" x14ac:dyDescent="0.25">
      <c r="A74" s="146" t="s">
        <v>443</v>
      </c>
      <c r="B74" s="460"/>
    </row>
    <row r="75" spans="1:2" x14ac:dyDescent="0.25">
      <c r="A75" s="146" t="s">
        <v>444</v>
      </c>
      <c r="B75" s="460"/>
    </row>
    <row r="76" spans="1:2" x14ac:dyDescent="0.25">
      <c r="A76" s="146" t="s">
        <v>445</v>
      </c>
      <c r="B76" s="460"/>
    </row>
    <row r="77" spans="1:2" x14ac:dyDescent="0.25">
      <c r="A77" s="146" t="s">
        <v>446</v>
      </c>
      <c r="B77" s="460"/>
    </row>
    <row r="78" spans="1:2" ht="16.5" thickBot="1" x14ac:dyDescent="0.3">
      <c r="A78" s="156" t="s">
        <v>447</v>
      </c>
      <c r="B78" s="461"/>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2025-12-10T11:03:08Z</dcterms:modified>
</cp:coreProperties>
</file>