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4\"/>
    </mc:Choice>
  </mc:AlternateContent>
  <bookViews>
    <workbookView xWindow="0" yWindow="0" windowWidth="29010" windowHeight="6510"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T26" i="17" l="1"/>
  <c r="Q26" i="17"/>
  <c r="O26" i="17"/>
  <c r="S26" i="17" s="1"/>
  <c r="J26" i="17"/>
  <c r="F26" i="17"/>
  <c r="I26" i="17" s="1"/>
  <c r="X26" i="17" l="1"/>
  <c r="W26" i="17"/>
  <c r="B32" i="22" l="1"/>
  <c r="B30" i="22" s="1"/>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<sst xmlns="http://schemas.openxmlformats.org/spreadsheetml/2006/main" count="1158" uniqueCount="588">
  <si>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</si>
  <si>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</si>
  <si>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</si>
  <si>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</si>
  <si>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</si>
  <si>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</si>
  <si>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</si>
  <si>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</si>
  <si>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</si>
  <si>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</si>
  <si>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</si>
  <si>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</si>
  <si>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</si>
  <si>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</si>
  <si>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</si>
  <si>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</si>
  <si>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</si>
  <si>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</si>
  <si>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</si>
  <si>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</si>
  <si>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</si>
  <si>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</si>
  <si>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</si>
  <si>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</si>
  <si>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</si>
  <si>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</si>
  <si>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</si>
  <si>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</si>
  <si>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</si>
  <si>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</si>
  <si>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</si>
  <si>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</si>
  <si>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</si>
  <si>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</si>
  <si>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</si>
  <si>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</si>
  <si>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</si>
  <si>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</si>
  <si>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</si>
  <si>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</si>
  <si>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</si>
  <si>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</si>
  <si>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</si>
  <si>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</si>
  <si>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</si>
  <si>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</si>
  <si>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</si>
  <si>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</si>
  <si>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</si>
  <si>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</si>
  <si>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</si>
  <si>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</si>
  <si>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</si>
  <si>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</si>
  <si>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</si>
  <si>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</si>
  <si>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</si>
  <si>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</si>
  <si>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</si>
  <si>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</si>
  <si>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</si>
  <si>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</si>
  <si>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</si>
  <si>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</si>
  <si>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</si>
  <si>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</si>
  <si>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</si>
  <si>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</si>
  <si>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</si>
  <si>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</si>
  <si>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</si>
  <si>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</si>
  <si>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</si>
  <si>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</si>
  <si>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</si>
  <si>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</si>
  <si>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</si>
  <si>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</si>
  <si>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</si>
  <si>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</si>
  <si>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</si>
  <si>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</si>
  <si>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</si>
  <si>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</si>
  <si>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</si>
  <si>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</si>
  <si>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</si>
  <si>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</si>
  <si>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</si>
  <si>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</si>
  <si>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</si>
  <si>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</si>
  <si>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</si>
  <si>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</si>
  <si>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</si>
  <si>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</si>
  <si>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</si>
  <si>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</si>
  <si>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</si>
  <si>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</si>
  <si>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</si>
  <si>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</si>
  <si>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</si>
  <si>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</si>
  <si>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</si>
  <si>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</si>
  <si>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</si>
  <si>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</si>
  <si>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</si>
  <si>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</si>
  <si>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</si>
  <si>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</si>
  <si>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</si>
  <si>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</si>
  <si>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</si>
  <si>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</si>
  <si>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</si>
  <si>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</si>
  <si>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</si>
  <si>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</si>
  <si>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</si>
  <si>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</si>
  <si>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</si>
  <si>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</si>
  <si>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</si>
  <si>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</si>
  <si>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</si>
  <si>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</si>
  <si>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</si>
  <si>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</si>
  <si>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</si>
  <si>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</si>
  <si>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</si>
  <si>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</si>
  <si>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</si>
  <si>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</si>
  <si>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</si>
  <si>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</si>
  <si>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</si>
  <si>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</si>
  <si>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</si>
  <si>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</si>
  <si>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</si>
  <si>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</si>
  <si>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</si>
  <si>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</si>
  <si>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</si>
  <si>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</si>
  <si>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</si>
  <si>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</si>
  <si>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</si>
  <si>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</si>
  <si>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</si>
  <si>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</si>
  <si>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</si>
  <si>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</si>
  <si>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</si>
  <si>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</si>
  <si>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</si>
  <si>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</si>
  <si>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</si>
  <si>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</si>
  <si>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</si>
  <si>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</si>
  <si>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</si>
  <si>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</si>
  <si>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</si>
  <si>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</si>
  <si>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</si>
  <si>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</si>
  <si>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</si>
  <si>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</si>
  <si>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</si>
  <si>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</si>
  <si>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</si>
  <si>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</si>
  <si>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</si>
  <si>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</si>
  <si>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</si>
  <si>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</si>
  <si>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</si>
  <si>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</si>
  <si>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</si>
  <si>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</si>
  <si>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</si>
  <si>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</si>
  <si>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</si>
  <si>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</si>
  <si>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</si>
  <si>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</si>
  <si>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</si>
  <si>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</si>
  <si>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</si>
  <si>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</si>
  <si>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</si>
  <si>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</si>
  <si>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</si>
  <si>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</si>
  <si>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</si>
  <si>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</si>
  <si>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</si>
  <si>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</si>
  <si>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</si>
  <si>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</si>
  <si>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</si>
  <si>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</si>
  <si>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</si>
  <si>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</si>
  <si>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</si>
  <si>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</si>
  <si>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</si>
  <si>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</si>
  <si>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</si>
  <si>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</si>
  <si>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</si>
  <si>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</si>
  <si>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</si>
  <si>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</si>
  <si>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</si>
  <si>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</si>
  <si>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</si>
  <si>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</si>
  <si>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</si>
  <si>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</si>
  <si>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</si>
  <si>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</si>
  <si>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</si>
  <si>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</si>
  <si>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</si>
  <si>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</si>
  <si>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</si>
  <si>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</si>
  <si>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</si>
  <si>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</si>
  <si>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</si>
  <si>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</si>
  <si>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</si>
  <si>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</si>
  <si>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</si>
  <si>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</si>
  <si>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</si>
  <si>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</si>
  <si>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</si>
  <si>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</si>
  <si>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</si>
  <si>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</si>
  <si>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</si>
  <si>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</si>
  <si>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</si>
  <si>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</si>
  <si>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</si>
  <si>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</si>
  <si>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</si>
  <si>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</si>
  <si>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</si>
  <si>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</si>
  <si>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</si>
  <si>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</si>
  <si>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</si>
  <si>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</si>
  <si>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</si>
  <si>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</si>
  <si>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</si>
  <si>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</si>
  <si>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</si>
  <si>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</si>
  <si>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</si>
  <si>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</si>
  <si>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</si>
  <si>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</si>
  <si>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</si>
  <si>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</si>
  <si>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</si>
  <si>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</si>
  <si>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</si>
  <si>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</si>
  <si>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</si>
  <si>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</si>
  <si>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</si>
  <si>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</si>
  <si>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</si>
  <si>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</si>
  <si>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</si>
  <si>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</si>
  <si>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</si>
  <si>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</si>
  <si>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</si>
  <si>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</si>
  <si>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</si>
  <si>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</si>
  <si>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</si>
  <si>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</si>
  <si>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</si>
  <si>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</si>
  <si>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</si>
  <si>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</si>
  <si>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</si>
  <si>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</si>
  <si>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</si>
  <si>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</si>
  <si>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</si>
  <si>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</si>
  <si>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</si>
  <si>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</si>
  <si>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</si>
  <si>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</si>
  <si>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</si>
  <si>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</si>
  <si>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</si>
  <si>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</si>
  <si>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</si>
  <si>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</si>
  <si>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</si>
  <si>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</si>
  <si>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</si>
  <si>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</si>
  <si>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</si>
  <si>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</si>
  <si>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</si>
  <si>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</si>
  <si>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</si>
  <si>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</si>
  <si>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</si>
  <si>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</si>
  <si>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</si>
  <si>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</si>
  <si>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</si>
  <si>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</si>
  <si>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</si>
  <si>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</si>
  <si>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</si>
  <si>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</si>
  <si>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</si>
  <si>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</si>
  <si>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</si>
  <si>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</si>
  <si>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</si>
  <si>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</si>
  <si>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</si>
  <si>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</si>
  <si>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</si>
  <si>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</si>
  <si>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</si>
  <si>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</si>
  <si>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</si>
  <si>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</si>
  <si>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</si>
  <si>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</si>
  <si>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</si>
  <si>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</si>
  <si>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</si>
  <si>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</si>
  <si>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</si>
  <si>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</si>
  <si>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</si>
  <si>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</si>
  <si>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</si>
  <si>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</si>
  <si>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</si>
  <si>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</si>
  <si>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</si>
  <si>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</si>
  <si>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</si>
  <si>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</si>
  <si>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</si>
  <si>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</si>
  <si>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</si>
  <si>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</si>
  <si>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</si>
  <si>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</si>
  <si>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</si>
  <si>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</si>
  <si>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</si>
  <si>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</si>
  <si>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</si>
  <si>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</si>
  <si>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</si>
  <si>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</si>
  <si>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</si>
  <si>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</si>
  <si>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</si>
  <si>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</si>
  <si>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</si>
  <si>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</si>
  <si>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</si>
  <si>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</si>
  <si>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</si>
  <si>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</si>
  <si>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</si>
  <si>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</si>
  <si>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</si>
  <si>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</si>
  <si>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</si>
  <si>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</si>
  <si>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</si>
  <si>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</si>
  <si>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</si>
  <si>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</si>
  <si>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</si>
  <si>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</si>
  <si>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</si>
  <si>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</si>
  <si>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</si>
  <si>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</si>
  <si>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</si>
  <si>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</si>
  <si>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</si>
  <si>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</si>
  <si>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</si>
  <si>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</si>
  <si>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</si>
  <si>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</si>
  <si>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</si>
  <si>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</si>
  <si>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</si>
  <si>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</si>
  <si>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</si>
  <si>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</si>
  <si>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</si>
  <si>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</si>
  <si>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</si>
  <si>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</si>
  <si>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</si>
  <si>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</si>
  <si>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</si>
  <si>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</si>
  <si>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</si>
  <si>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</si>
  <si>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</si>
  <si>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</si>
  <si>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</si>
  <si>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</si>
  <si>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</si>
  <si>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</si>
  <si>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</si>
  <si>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</si>
  <si>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</si>
  <si>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</si>
  <si>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</si>
  <si>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</si>
  <si>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</si>
  <si>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</si>
  <si>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</si>
  <si>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</si>
  <si>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</si>
  <si>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</si>
  <si>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</si>
  <si>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</si>
  <si>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</si>
  <si>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</si>
  <si>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</si>
  <si>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</si>
  <si>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</si>
  <si>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</si>
  <si>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</si>
  <si>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</si>
  <si>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</si>
  <si>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</si>
  <si>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</si>
  <si>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</si>
  <si>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</si>
  <si>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</si>
  <si>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</si>
  <si>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</si>
  <si>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</si>
  <si>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</si>
  <si>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</si>
  <si>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</si>
  <si>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</si>
  <si>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</si>
  <si>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</si>
  <si>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</si>
  <si>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</si>
  <si>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</si>
  <si>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</si>
  <si>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</si>
  <si>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</si>
  <si>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</si>
  <si>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</si>
  <si>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</si>
  <si>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</si>
  <si>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</si>
  <si>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</si>
  <si>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</si>
  <si>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</si>
  <si>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</si>
  <si>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</si>
  <si>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</si>
  <si>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</si>
  <si>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</si>
  <si>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</si>
  <si>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</si>
  <si>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</si>
  <si>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</si>
  <si>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</si>
  <si>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</si>
  <si>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</si>
  <si>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</si>
  <si>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</si>
  <si>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</si>
  <si>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</si>
  <si>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</si>
  <si>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</si>
  <si>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</si>
  <si>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</si>
  <si>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</si>
  <si>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</si>
  <si>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</si>
  <si>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</si>
  <si>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</si>
  <si>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</si>
  <si>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</si>
  <si>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N_TP1600.PR.0114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</si>
  <si>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</si>
  <si>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</si>
  <si>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</si>
  <si>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</si>
  <si>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</si>
  <si>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</si>
  <si>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</si>
  <si>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</si>
  <si>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</si>
  <si>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</si>
  <si>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</si>
  <si>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</si>
  <si>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</si>
  <si>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</si>
  <si>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</si>
  <si>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</si>
  <si>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</si>
  <si>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</si>
  <si>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</si>
  <si>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</si>
  <si>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</si>
  <si>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</si>
  <si>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</si>
  <si>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</si>
  <si>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</si>
  <si>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</si>
  <si>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</si>
  <si>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</si>
  <si>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</si>
  <si>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</si>
  <si>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</si>
  <si>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</si>
  <si>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</si>
  <si>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</si>
  <si>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</si>
  <si>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</si>
  <si>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</si>
  <si>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</si>
  <si>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</si>
  <si>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</si>
  <si>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</si>
  <si>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5 982,77 тыс. руб/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</si>
  <si>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</si>
  <si>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</si>
  <si>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</si>
  <si>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</si>
  <si>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</si>
  <si>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</si>
  <si>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</si>
  <si>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</si>
  <si>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</si>
  <si>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</si>
  <si>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</si>
  <si>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</si>
  <si>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</si>
  <si>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</si>
  <si>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</si>
  <si>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</si>
  <si>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</si>
  <si>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</si>
  <si>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</si>
  <si>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</si>
  <si>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</si>
  <si>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</si>
  <si>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</si>
  <si>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</si>
  <si>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5 600 465,76 руб. с НДС.</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</si>
  <si>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</si>
  <si>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</si>
  <si>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</si>
  <si>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</si>
  <si>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</si>
  <si>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</si>
  <si>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В связи с утратой статуса значимости объекта критической информационной инфраструктуры проект исключен</t>
  </si>
  <si>
    <t>проект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</si>
</sst>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 numFmtId="171" formatCode="000000"/>
    <numFmt numFmtId="172" formatCode="0.0000"/>
    <numFmt numFmtId="173" formatCode="0.000000000"/>
    <numFmt numFmtId="174" formatCode="0.00000000"/>
    <numFmt numFmtId="175" formatCode="0.000000"/>
    <numFmt numFmtId="176" formatCode="#,##0.0000000"/>
    <numFmt numFmtId="17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5"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7" fontId="41" fillId="0" borderId="44" xfId="2" applyNumberFormat="1" applyFont="1" applyFill="1" applyBorder="1" applyAlignment="1">
      <alignment horizontal="justify" vertical="top" wrapText="1"/>
    </xf>
    <xf numFmtId="177" fontId="42" fillId="0" borderId="44" xfId="2" applyNumberFormat="1" applyFont="1" applyFill="1" applyBorder="1" applyAlignment="1">
      <alignment horizontal="justify" vertical="top" wrapText="1"/>
    </xf>
    <xf numFmtId="177" fontId="41" fillId="25" borderId="44"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64"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7" zoomScaleSheetLayoutView="100" workbookViewId="0">
      <selection activeCell="C31" sqref="C31"/>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A1" s="205"/>
      <c r="C1" s="207" t="s">
        <v>70</v>
      </c>
    </row>
    <row r="2" spans="1:22" s="206" customFormat="1" ht="18.75" customHeight="1" x14ac:dyDescent="0.3">
      <c r="A2" s="205"/>
      <c r="C2" s="208" t="s">
        <v>11</v>
      </c>
    </row>
    <row r="3" spans="1:22" s="206" customFormat="1" ht="18.75" x14ac:dyDescent="0.3">
      <c r="A3" s="209"/>
      <c r="C3" s="208" t="s">
        <v>69</v>
      </c>
    </row>
    <row r="4" spans="1:22" s="206" customFormat="1" ht="18.75" x14ac:dyDescent="0.3">
      <c r="A4" s="209"/>
      <c r="H4" s="208"/>
    </row>
    <row r="5" spans="1:22" s="206" customFormat="1" ht="15.75" x14ac:dyDescent="0.25">
      <c r="A5" s="285" t="s">
        <v>581</v>
      </c>
      <c r="B5" s="285"/>
      <c r="C5" s="285"/>
      <c r="D5" s="210"/>
      <c r="E5" s="210"/>
      <c r="F5" s="210"/>
      <c r="G5" s="210"/>
      <c r="H5" s="210"/>
      <c r="I5" s="210"/>
      <c r="J5" s="210"/>
    </row>
    <row r="6" spans="1:22" s="206" customFormat="1" ht="18.75" x14ac:dyDescent="0.3">
      <c r="A6" s="209"/>
      <c r="H6" s="208"/>
    </row>
    <row r="7" spans="1:22" s="206" customFormat="1" ht="18.75" x14ac:dyDescent="0.2">
      <c r="A7" s="289" t="s">
        <v>10</v>
      </c>
      <c r="B7" s="289"/>
      <c r="C7" s="289"/>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90" t="s">
        <v>496</v>
      </c>
      <c r="B9" s="290"/>
      <c r="C9" s="290"/>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86" t="s">
        <v>9</v>
      </c>
      <c r="B10" s="286"/>
      <c r="C10" s="286"/>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91" t="s">
        <v>512</v>
      </c>
      <c r="B12" s="291"/>
      <c r="C12" s="291"/>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86" t="s">
        <v>8</v>
      </c>
      <c r="B13" s="286"/>
      <c r="C13" s="286"/>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88" t="s">
        <v>510</v>
      </c>
      <c r="B15" s="288"/>
      <c r="C15" s="288"/>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86" t="s">
        <v>7</v>
      </c>
      <c r="B16" s="286"/>
      <c r="C16" s="286"/>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87" t="s">
        <v>478</v>
      </c>
      <c r="B18" s="288"/>
      <c r="C18" s="28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327</v>
      </c>
      <c r="C22" s="222" t="s">
        <v>555</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497</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82"/>
      <c r="B24" s="283"/>
      <c r="C24" s="284"/>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425</v>
      </c>
      <c r="C25" s="222" t="s">
        <v>498</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499</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549</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426</v>
      </c>
      <c r="C28" s="222" t="s">
        <v>500</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427</v>
      </c>
      <c r="C29" s="222" t="s">
        <v>500</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428</v>
      </c>
      <c r="C30" s="222" t="s">
        <v>500</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429</v>
      </c>
      <c r="C31" s="222" t="s">
        <v>500</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430</v>
      </c>
      <c r="C32" s="222" t="s">
        <v>500</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431</v>
      </c>
      <c r="C33" s="222" t="s">
        <v>501</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447</v>
      </c>
      <c r="B34" s="228" t="s">
        <v>432</v>
      </c>
      <c r="C34" s="222" t="s">
        <v>500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435</v>
      </c>
      <c r="B35" s="228" t="s">
        <v>73</v>
      </c>
      <c r="C35" s="222" t="s">
        <v>500</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448</v>
      </c>
      <c r="B36" s="228" t="s">
        <v>433</v>
      </c>
      <c r="C36" s="222" t="s">
        <v>500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436</v>
      </c>
      <c r="B37" s="228" t="s">
        <v>434</v>
      </c>
      <c r="C37" s="222" t="s">
        <v>338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449</v>
      </c>
      <c r="B38" s="228" t="s">
        <v>239</v>
      </c>
      <c r="C38" s="222" t="s">
        <v>500</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82"/>
      <c r="B39" s="283"/>
      <c r="C39" s="28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437</v>
      </c>
      <c r="B40" s="228" t="s">
        <v>491</v>
      </c>
      <c r="C40" s="231">
        <v>6406.1615999999995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450</v>
      </c>
      <c r="B41" s="228" t="s">
        <v>473</v>
      </c>
      <c r="C41" s="222" t="s">
        <v>502</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438</v>
      </c>
      <c r="B42" s="228" t="s">
        <v>488</v>
      </c>
      <c r="C42" s="222" t="s">
        <v>502</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453</v>
      </c>
      <c r="B43" s="228" t="s">
        <v>454</v>
      </c>
      <c r="C43" s="222" t="s">
        <v>503</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439</v>
      </c>
      <c r="B44" s="228" t="s">
        <v>479</v>
      </c>
      <c r="C44" s="222" t="s">
        <v>503</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474</v>
      </c>
      <c r="B45" s="228" t="s">
        <v>480</v>
      </c>
      <c r="C45" s="222" t="s">
        <v>503</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440</v>
      </c>
      <c r="B46" s="228" t="s">
        <v>481</v>
      </c>
      <c r="C46" s="232"/>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82"/>
      <c r="B47" s="283"/>
      <c r="C47" s="28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475</v>
      </c>
      <c r="B48" s="228" t="s">
        <v>489</v>
      </c>
      <c r="C48" s="234">
        <v>0</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441</v>
      </c>
      <c r="B49" s="228" t="s">
        <v>490</v>
      </c>
      <c r="C49" s="234">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N_TP1600.PR.0114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Проектирование реконструкции  ПС 110/35/6 кВ  Гидронамыв (замена оборудования СДТУ и ССПИ)</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452</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6</v>
      </c>
      <c r="B19" s="292" t="s">
        <v>109</v>
      </c>
      <c r="C19" s="296" t="s">
        <v>344</v>
      </c>
      <c r="D19" s="292" t="s">
        <v>343</v>
      </c>
      <c r="E19" s="292" t="s">
        <v>108</v>
      </c>
      <c r="F19" s="292" t="s">
        <v>107</v>
      </c>
      <c r="G19" s="292" t="s">
        <v>339</v>
      </c>
      <c r="H19" s="292" t="s">
        <v>106</v>
      </c>
      <c r="I19" s="292" t="s">
        <v>105</v>
      </c>
      <c r="J19" s="292" t="s">
        <v>104</v>
      </c>
      <c r="K19" s="292" t="s">
        <v>103</v>
      </c>
      <c r="L19" s="292" t="s">
        <v>102</v>
      </c>
      <c r="M19" s="292" t="s">
        <v>101</v>
      </c>
      <c r="N19" s="292" t="s">
        <v>100</v>
      </c>
      <c r="O19" s="292" t="s">
        <v>99</v>
      </c>
      <c r="P19" s="292" t="s">
        <v>98</v>
      </c>
      <c r="Q19" s="292" t="s">
        <v>342</v>
      </c>
      <c r="R19" s="292"/>
      <c r="S19" s="298" t="s">
        <v>444</v>
      </c>
      <c r="T19" s="4"/>
      <c r="U19" s="4"/>
      <c r="V19" s="4"/>
      <c r="W19" s="4"/>
      <c r="X19" s="4"/>
      <c r="Y19" s="4"/>
    </row>
    <row r="20" spans="1:28" s="3" customFormat="1" ht="180.75" customHeight="1" x14ac:dyDescent="0.2">
      <c r="A20" s="292"/>
      <c r="B20" s="292"/>
      <c r="C20" s="297"/>
      <c r="D20" s="292"/>
      <c r="E20" s="292"/>
      <c r="F20" s="292"/>
      <c r="G20" s="292"/>
      <c r="H20" s="292"/>
      <c r="I20" s="292"/>
      <c r="J20" s="292"/>
      <c r="K20" s="292"/>
      <c r="L20" s="292"/>
      <c r="M20" s="292"/>
      <c r="N20" s="292"/>
      <c r="O20" s="292"/>
      <c r="P20" s="292"/>
      <c r="Q20" s="39" t="s">
        <v>340</v>
      </c>
      <c r="R20" s="40" t="s">
        <v>341</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445</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446</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5"/>
      <c r="B29" s="44" t="s">
        <v>337</v>
      </c>
      <c r="C29" s="44"/>
      <c r="D29" s="44"/>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18" t="str">
        <f>'2. паспорт  ТП'!A8:S8</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18" t="str">
        <f>'2. паспорт  ТП'!A11:S11</f>
        <v>N_TP1600.PR.0114</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12" x14ac:dyDescent="0.2">
      <c r="A16" s="318" t="str">
        <f>'2. паспорт  ТП'!A14:S14</f>
        <v>Проектирование реконструкции  ПС 110/35/6 кВ  Гидронамыв (замена оборудования СДТУ и ССПИ)</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20" t="s">
        <v>457</v>
      </c>
      <c r="B19" s="320"/>
      <c r="C19" s="320"/>
      <c r="D19" s="320"/>
      <c r="E19" s="320"/>
      <c r="F19" s="320"/>
      <c r="G19" s="320"/>
      <c r="H19" s="320"/>
      <c r="I19" s="320"/>
      <c r="J19" s="320"/>
      <c r="K19" s="320"/>
      <c r="L19" s="320"/>
      <c r="M19" s="320"/>
      <c r="N19" s="320"/>
      <c r="O19" s="320"/>
      <c r="P19" s="320"/>
      <c r="Q19" s="320"/>
      <c r="R19" s="320"/>
      <c r="S19" s="320"/>
      <c r="T19" s="320"/>
    </row>
    <row r="20" spans="1:113"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2" t="s">
        <v>6</v>
      </c>
      <c r="B21" s="305" t="s">
        <v>230</v>
      </c>
      <c r="C21" s="306"/>
      <c r="D21" s="309" t="s">
        <v>131</v>
      </c>
      <c r="E21" s="305" t="s">
        <v>486</v>
      </c>
      <c r="F21" s="306"/>
      <c r="G21" s="305" t="s">
        <v>249</v>
      </c>
      <c r="H21" s="306"/>
      <c r="I21" s="305" t="s">
        <v>130</v>
      </c>
      <c r="J21" s="306"/>
      <c r="K21" s="309" t="s">
        <v>129</v>
      </c>
      <c r="L21" s="305" t="s">
        <v>128</v>
      </c>
      <c r="M21" s="306"/>
      <c r="N21" s="305" t="s">
        <v>482</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8" t="s">
        <v>124</v>
      </c>
      <c r="R22" s="88" t="s">
        <v>456</v>
      </c>
      <c r="S22" s="88" t="s">
        <v>123</v>
      </c>
      <c r="T22" s="88" t="s">
        <v>122</v>
      </c>
    </row>
    <row r="23" spans="1:113" ht="51.75" customHeight="1" x14ac:dyDescent="0.25">
      <c r="A23" s="314"/>
      <c r="B23" s="181" t="s">
        <v>120</v>
      </c>
      <c r="C23" s="181" t="s">
        <v>121</v>
      </c>
      <c r="D23" s="31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3"/>
      <c r="R25" s="58"/>
      <c r="S25" s="18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4" t="s">
        <v>492</v>
      </c>
      <c r="C29" s="304"/>
      <c r="D29" s="304"/>
      <c r="E29" s="304"/>
      <c r="F29" s="304"/>
      <c r="G29" s="304"/>
      <c r="H29" s="304"/>
      <c r="I29" s="304"/>
      <c r="J29" s="304"/>
      <c r="K29" s="304"/>
      <c r="L29" s="304"/>
      <c r="M29" s="304"/>
      <c r="N29" s="304"/>
      <c r="O29" s="304"/>
      <c r="P29" s="304"/>
      <c r="Q29" s="304"/>
      <c r="R29" s="30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496</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
        <v>512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
        <v>510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459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466</v>
      </c>
      <c r="C21" s="326"/>
      <c r="D21" s="325" t="s">
        <v>468</v>
      </c>
      <c r="E21" s="326"/>
      <c r="F21" s="315" t="s">
        <v>103</v>
      </c>
      <c r="G21" s="317"/>
      <c r="H21" s="317"/>
      <c r="I21" s="316"/>
      <c r="J21" s="322" t="s">
        <v>469</v>
      </c>
      <c r="K21" s="325" t="s">
        <v>470</v>
      </c>
      <c r="L21" s="326"/>
      <c r="M21" s="325" t="s">
        <v>471</v>
      </c>
      <c r="N21" s="326"/>
      <c r="O21" s="325" t="s">
        <v>458</v>
      </c>
      <c r="P21" s="326"/>
      <c r="Q21" s="325" t="s">
        <v>136</v>
      </c>
      <c r="R21" s="326"/>
      <c r="S21" s="322" t="s">
        <v>135</v>
      </c>
      <c r="T21" s="322" t="s">
        <v>472</v>
      </c>
      <c r="U21" s="322" t="s">
        <v>467</v>
      </c>
      <c r="V21" s="325" t="s">
        <v>134</v>
      </c>
      <c r="W21" s="326"/>
      <c r="X21" s="315" t="s">
        <v>126</v>
      </c>
      <c r="Y21" s="317"/>
      <c r="Z21" s="315" t="s">
        <v>125</v>
      </c>
      <c r="AA21" s="317"/>
    </row>
    <row r="22" spans="1:27" ht="216" customHeight="1" x14ac:dyDescent="0.25">
      <c r="A22" s="323"/>
      <c r="B22" s="327"/>
      <c r="C22" s="328"/>
      <c r="D22" s="327"/>
      <c r="E22" s="328"/>
      <c r="F22" s="315" t="s">
        <v>133</v>
      </c>
      <c r="G22" s="316"/>
      <c r="H22" s="315" t="s">
        <v>132</v>
      </c>
      <c r="I22" s="316"/>
      <c r="J22" s="324"/>
      <c r="K22" s="327"/>
      <c r="L22" s="328"/>
      <c r="M22" s="327"/>
      <c r="N22" s="328"/>
      <c r="O22" s="327"/>
      <c r="P22" s="328"/>
      <c r="Q22" s="327"/>
      <c r="R22" s="328"/>
      <c r="S22" s="324"/>
      <c r="T22" s="324"/>
      <c r="U22" s="324"/>
      <c r="V22" s="327"/>
      <c r="W22" s="328"/>
      <c r="X22" s="88" t="s">
        <v>124</v>
      </c>
      <c r="Y22" s="88" t="s">
        <v>456</v>
      </c>
      <c r="Z22" s="88" t="s">
        <v>123</v>
      </c>
      <c r="AA22" s="88" t="s">
        <v>122</v>
      </c>
    </row>
    <row r="23" spans="1:27" ht="60" customHeight="1" x14ac:dyDescent="0.25">
      <c r="A23" s="324"/>
      <c r="B23" s="180" t="s">
        <v>120</v>
      </c>
      <c r="C23" s="18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'3.1. паспорт Техсостояние ПС'!A6:T6</f>
        <v>Год раскрытия информации: 2025 год</v>
      </c>
      <c r="B5" s="293"/>
      <c r="C5" s="29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'3.1. паспорт Техсостояние ПС'!A10:T10</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N_TP1600.PR.0114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8.75" x14ac:dyDescent="0.2">
      <c r="A15" s="320" t="s">
        <v>507</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451</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464</v>
      </c>
      <c r="C22" s="34"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0"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19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192" t="s">
        <v>554</v>
      </c>
      <c r="D25" s="23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1" t="s">
        <v>504</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465</v>
      </c>
      <c r="C27" s="34"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t="s">
        <v>503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t="s">
        <v>503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3.8554687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7"/>
      <c r="AB6" s="17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9"/>
      <c r="AB9" s="17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7"/>
      <c r="AB10" s="177"/>
    </row>
    <row r="11" spans="1:28" ht="15.75" x14ac:dyDescent="0.25">
      <c r="A11" s="295" t="str">
        <f>'1. паспорт местоположение'!A12:C12</f>
        <v>N_TP1600.PR.0114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9"/>
      <c r="AB12" s="17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295" t="str">
        <f>'1. паспорт местоположение'!A15:C15</f>
        <v>Проектирование реконструкции  ПС 110/35/6 кВ  Гидронамыв (замена оборудования СДТУ и ССПИ)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6"/>
      <c r="AB16" s="18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6"/>
      <c r="AB17" s="18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6"/>
      <c r="AB18" s="18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6"/>
      <c r="AB19" s="18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7"/>
      <c r="AB20" s="18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7"/>
      <c r="AB21" s="18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8"/>
      <c r="AB22" s="188"/>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85" t="s">
        <v>240</v>
      </c>
      <c r="B24" s="86" t="s">
        <v>247</v>
      </c>
      <c r="C24" s="85" t="s">
        <v>329</v>
      </c>
      <c r="D24" s="85" t="s">
        <v>241</v>
      </c>
      <c r="E24" s="85" t="s">
        <v>330</v>
      </c>
      <c r="F24" s="85" t="s">
        <v>332</v>
      </c>
      <c r="G24" s="85" t="s">
        <v>331</v>
      </c>
      <c r="H24" s="85" t="s">
        <v>242</v>
      </c>
      <c r="I24" s="85" t="s">
        <v>333</v>
      </c>
      <c r="J24" s="85" t="s">
        <v>248</v>
      </c>
      <c r="K24" s="86" t="s">
        <v>246</v>
      </c>
      <c r="L24" s="86" t="s">
        <v>243</v>
      </c>
      <c r="M24" s="87" t="s">
        <v>255</v>
      </c>
      <c r="N24" s="86" t="s">
        <v>494</v>
      </c>
      <c r="O24" s="85" t="s">
        <v>253</v>
      </c>
      <c r="P24" s="85" t="s">
        <v>254</v>
      </c>
      <c r="Q24" s="85" t="s">
        <v>252</v>
      </c>
      <c r="R24" s="85" t="s">
        <v>242</v>
      </c>
      <c r="S24" s="85" t="s">
        <v>251</v>
      </c>
      <c r="T24" s="85" t="s">
        <v>250</v>
      </c>
      <c r="U24" s="85" t="s">
        <v>328</v>
      </c>
      <c r="V24" s="85" t="s">
        <v>252</v>
      </c>
      <c r="W24" s="100" t="s">
        <v>245</v>
      </c>
      <c r="X24" s="100" t="s">
        <v>257</v>
      </c>
      <c r="Y24" s="100" t="s">
        <v>258</v>
      </c>
      <c r="Z24" s="102" t="s">
        <v>256</v>
      </c>
    </row>
    <row r="25" spans="1:28" ht="16.5" customHeight="1" x14ac:dyDescent="0.25">
      <c r="A25" s="85">
        <v>1</v>
      </c>
      <c r="B25" s="86">
        <v>2</v>
      </c>
      <c r="C25" s="85">
        <v>3</v>
      </c>
      <c r="D25" s="86">
        <v>4</v>
      </c>
      <c r="E25" s="85">
        <v>5</v>
      </c>
      <c r="F25" s="86">
        <v>6</v>
      </c>
      <c r="G25" s="85">
        <v>7</v>
      </c>
      <c r="H25" s="86">
        <v>8</v>
      </c>
      <c r="I25" s="85">
        <v>9</v>
      </c>
      <c r="J25" s="86">
        <v>10</v>
      </c>
      <c r="K25" s="189">
        <v>11</v>
      </c>
      <c r="L25" s="86">
        <v>12</v>
      </c>
      <c r="M25" s="189">
        <v>13</v>
      </c>
      <c r="N25" s="86">
        <v>14</v>
      </c>
      <c r="O25" s="189">
        <v>15</v>
      </c>
      <c r="P25" s="86">
        <v>16</v>
      </c>
      <c r="Q25" s="189">
        <v>17</v>
      </c>
      <c r="R25" s="86">
        <v>18</v>
      </c>
      <c r="S25" s="189">
        <v>19</v>
      </c>
      <c r="T25" s="86">
        <v>20</v>
      </c>
      <c r="U25" s="189">
        <v>21</v>
      </c>
      <c r="V25" s="86">
        <v>22</v>
      </c>
      <c r="W25" s="189">
        <v>23</v>
      </c>
      <c r="X25" s="86">
        <v>24</v>
      </c>
      <c r="Y25" s="189">
        <v>25</v>
      </c>
      <c r="Z25" s="86">
        <v>26</v>
      </c>
    </row>
    <row r="26" spans="1:28" ht="45.75" customHeight="1" x14ac:dyDescent="0.25">
      <c r="A26" s="256">
        <v>2020</v>
      </c>
      <c r="B26" s="80" t="s">
        <v>580</v>
      </c>
      <c r="C26" s="257">
        <v>0.2</v>
      </c>
      <c r="D26" s="81">
        <v>0</v>
      </c>
      <c r="E26" s="81"/>
      <c r="F26" s="257">
        <f>C26*D26</f>
        <v>0</v>
      </c>
      <c r="G26" s="81"/>
      <c r="H26" s="81">
        <v>226773</v>
      </c>
      <c r="I26" s="258">
        <f>F26/H26</f>
        <v>0</v>
      </c>
      <c r="J26" s="258">
        <f>D26/H26</f>
        <v>0</v>
      </c>
      <c r="K26" s="259">
        <v>6.8495104150620104E+20</v>
      </c>
      <c r="L26" s="80"/>
      <c r="M26" s="82">
        <v>2023</v>
      </c>
      <c r="N26" s="82">
        <v>0</v>
      </c>
      <c r="O26" s="82">
        <f>P26*D26</f>
        <v>0</v>
      </c>
      <c r="P26" s="82"/>
      <c r="Q26" s="82">
        <f>P26/R26</f>
        <v>0</v>
      </c>
      <c r="R26" s="82">
        <v>226773</v>
      </c>
      <c r="S26" s="260">
        <f>O26/R26</f>
        <v>0</v>
      </c>
      <c r="T26" s="261">
        <f>D26/R26</f>
        <v>0</v>
      </c>
      <c r="U26" s="262"/>
      <c r="V26" s="262"/>
      <c r="W26" s="263">
        <f>S26-I26</f>
        <v>0</v>
      </c>
      <c r="X26" s="263">
        <f>T26-J26</f>
        <v>0</v>
      </c>
      <c r="Y26" s="80"/>
      <c r="Z26" s="80"/>
    </row>
    <row r="27" spans="1:28" x14ac:dyDescent="0.25">
      <c r="A27" s="80"/>
      <c r="B27" s="80"/>
      <c r="C27" s="80"/>
      <c r="D27" s="80"/>
      <c r="E27" s="80"/>
      <c r="F27" s="81"/>
      <c r="G27" s="81"/>
      <c r="H27" s="80"/>
      <c r="I27" s="81"/>
      <c r="J27" s="81"/>
      <c r="K27" s="82"/>
      <c r="L27" s="80"/>
      <c r="M27" s="82"/>
      <c r="N27" s="80"/>
      <c r="O27" s="80"/>
      <c r="P27" s="80"/>
      <c r="Q27" s="80"/>
      <c r="R27" s="80"/>
      <c r="S27" s="80"/>
      <c r="T27" s="80"/>
      <c r="U27" s="80"/>
      <c r="V27" s="80"/>
      <c r="W27" s="80"/>
      <c r="X27" s="80"/>
      <c r="Y27" s="80"/>
      <c r="Z27" s="80"/>
    </row>
    <row r="28" spans="1:28" x14ac:dyDescent="0.25">
      <c r="A28" s="80"/>
      <c r="B28" s="80"/>
      <c r="C28" s="80"/>
      <c r="D28" s="80"/>
      <c r="E28" s="80"/>
      <c r="F28" s="81"/>
      <c r="G28" s="81"/>
      <c r="H28" s="80"/>
      <c r="I28" s="81"/>
      <c r="J28" s="81"/>
      <c r="K28" s="82"/>
      <c r="L28" s="83"/>
      <c r="M28" s="82"/>
      <c r="N28" s="82"/>
      <c r="O28" s="82"/>
      <c r="P28" s="82"/>
      <c r="Q28" s="82"/>
      <c r="R28" s="82"/>
      <c r="S28" s="82"/>
      <c r="T28" s="82"/>
      <c r="U28" s="82"/>
      <c r="V28" s="82"/>
      <c r="W28" s="82"/>
      <c r="X28" s="82"/>
      <c r="Y28" s="82"/>
      <c r="Z28" s="82"/>
    </row>
    <row r="29" spans="1:28" x14ac:dyDescent="0.25">
      <c r="A29" s="80"/>
      <c r="B29" s="80"/>
      <c r="C29" s="80"/>
      <c r="D29" s="80"/>
      <c r="E29" s="80"/>
      <c r="F29" s="81"/>
      <c r="G29" s="81"/>
      <c r="H29" s="80"/>
      <c r="I29" s="81"/>
      <c r="J29" s="81"/>
      <c r="K29" s="82"/>
      <c r="L29" s="83"/>
      <c r="M29" s="80"/>
      <c r="N29" s="80"/>
      <c r="O29" s="80"/>
      <c r="P29" s="80"/>
      <c r="Q29" s="80"/>
      <c r="R29" s="80"/>
      <c r="S29" s="80"/>
      <c r="T29" s="80"/>
      <c r="U29" s="80"/>
      <c r="V29" s="80"/>
      <c r="W29" s="80"/>
      <c r="X29" s="80"/>
      <c r="Y29" s="80"/>
      <c r="Z29" s="80"/>
    </row>
    <row r="30" spans="1:28" x14ac:dyDescent="0.25">
      <c r="A30" s="80"/>
      <c r="B30" s="80"/>
      <c r="C30" s="80"/>
      <c r="D30" s="80"/>
      <c r="E30" s="80"/>
      <c r="F30" s="81"/>
      <c r="G30" s="81"/>
      <c r="H30" s="80"/>
      <c r="I30" s="81"/>
      <c r="J30" s="81"/>
      <c r="K30" s="82"/>
      <c r="L30" s="83"/>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3"/>
      <c r="M31" s="80"/>
      <c r="N31" s="80"/>
      <c r="O31" s="80"/>
      <c r="P31" s="80"/>
      <c r="Q31" s="80"/>
      <c r="R31" s="80"/>
      <c r="S31" s="80"/>
      <c r="T31" s="80"/>
      <c r="U31" s="80"/>
      <c r="V31" s="80"/>
      <c r="W31" s="80"/>
      <c r="X31" s="80"/>
      <c r="Y31" s="80"/>
      <c r="Z31" s="80"/>
    </row>
    <row r="32" spans="1:28" x14ac:dyDescent="0.25">
      <c r="A32" s="84"/>
      <c r="B32" s="84"/>
      <c r="C32" s="81"/>
      <c r="D32" s="81"/>
      <c r="E32" s="81"/>
      <c r="F32" s="81"/>
      <c r="G32" s="81"/>
      <c r="H32" s="81"/>
      <c r="I32" s="81"/>
      <c r="J32" s="81"/>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'3.4. Паспорт надежность'!A8:Z8</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'3.4. Паспорт надежность'!A11:Z11</f>
        <v>N_TP1600.PR.0114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295" t="str">
        <f>'3.4. Паспорт надежность'!A14:Z14</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460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8" t="s">
        <v>87</v>
      </c>
      <c r="F19" s="339"/>
      <c r="G19" s="339"/>
      <c r="H19" s="339"/>
      <c r="I19" s="340"/>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BC10" sqref="BC10"/>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'3.4. Паспорт надежность'!A8:Z8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'3.4. Паспорт надежность'!A11:Z11</f>
        <v>N_TP1600.PR.0114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5" t="str">
        <f>'4. паспортбюджет'!A15:O15</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461</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4"/>
      <c r="AN24" s="104"/>
      <c r="AO24" s="132"/>
      <c r="AP24" s="132"/>
      <c r="AQ24" s="132"/>
      <c r="AR24" s="132"/>
      <c r="AS24" s="110"/>
    </row>
    <row r="25" spans="1:45" ht="12.75" customHeight="1" x14ac:dyDescent="0.25">
      <c r="A25" s="386" t="s">
        <v>323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5"/>
      <c r="AN25" s="407" t="s">
        <v>322</v>
      </c>
      <c r="AO25" s="407"/>
      <c r="AP25" s="407"/>
      <c r="AQ25" s="405"/>
      <c r="AR25" s="405"/>
      <c r="AS25" s="110"/>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5"/>
      <c r="AN26" s="396" t="s">
        <v>320</v>
      </c>
      <c r="AO26" s="397"/>
      <c r="AP26" s="398"/>
      <c r="AQ26" s="388"/>
      <c r="AR26" s="389"/>
      <c r="AS26" s="110"/>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5"/>
      <c r="AN27" s="396" t="s">
        <v>318</v>
      </c>
      <c r="AO27" s="397"/>
      <c r="AP27" s="398"/>
      <c r="AQ27" s="388"/>
      <c r="AR27" s="389"/>
      <c r="AS27" s="110"/>
    </row>
    <row r="28" spans="1:45" ht="27.75" customHeight="1" thickBot="1" x14ac:dyDescent="0.3">
      <c r="A28" s="399" t="s">
        <v>317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5"/>
      <c r="AN28" s="402" t="s">
        <v>316</v>
      </c>
      <c r="AO28" s="403"/>
      <c r="AP28" s="404"/>
      <c r="AQ28" s="388"/>
      <c r="AR28" s="389"/>
      <c r="AS28" s="110"/>
    </row>
    <row r="29" spans="1:45" ht="17.25" customHeight="1" x14ac:dyDescent="0.25">
      <c r="A29" s="390" t="s">
        <v>315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5"/>
      <c r="AN29" s="393"/>
      <c r="AO29" s="394"/>
      <c r="AP29" s="394"/>
      <c r="AQ29" s="388"/>
      <c r="AR29" s="395"/>
      <c r="AS29" s="110"/>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5"/>
      <c r="AS30" s="110"/>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5"/>
      <c r="AN31" s="105"/>
      <c r="AO31" s="131"/>
      <c r="AP31" s="131"/>
      <c r="AQ31" s="131"/>
      <c r="AR31" s="131"/>
      <c r="AS31" s="110"/>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5"/>
      <c r="AN32" s="105"/>
      <c r="AO32" s="105"/>
      <c r="AP32" s="105"/>
      <c r="AQ32" s="105"/>
      <c r="AR32" s="105"/>
      <c r="AS32" s="110"/>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5"/>
      <c r="AN33" s="105"/>
      <c r="AO33" s="105"/>
      <c r="AP33" s="105"/>
      <c r="AQ33" s="105"/>
      <c r="AR33" s="105"/>
      <c r="AS33" s="110"/>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5"/>
      <c r="AN34" s="105"/>
      <c r="AO34" s="105"/>
      <c r="AP34" s="105"/>
      <c r="AQ34" s="105"/>
      <c r="AR34" s="105"/>
      <c r="AS34" s="11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5"/>
      <c r="AN35" s="105"/>
      <c r="AO35" s="105"/>
      <c r="AP35" s="105"/>
      <c r="AQ35" s="105"/>
      <c r="AR35" s="105"/>
      <c r="AS35" s="110"/>
    </row>
    <row r="36" spans="1:45" ht="17.25" customHeight="1" thickBot="1" x14ac:dyDescent="0.3">
      <c r="A36" s="370" t="s">
        <v>276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5"/>
      <c r="AN36" s="105"/>
      <c r="AO36" s="105"/>
      <c r="AP36" s="105"/>
      <c r="AQ36" s="105"/>
      <c r="AR36" s="105"/>
      <c r="AS36" s="11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5"/>
      <c r="AN37" s="105"/>
      <c r="AO37" s="105"/>
      <c r="AP37" s="105"/>
      <c r="AQ37" s="105"/>
      <c r="AR37" s="105"/>
      <c r="AS37" s="110"/>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5"/>
      <c r="AN38" s="105"/>
      <c r="AO38" s="105"/>
      <c r="AP38" s="105"/>
      <c r="AQ38" s="105"/>
      <c r="AR38" s="105"/>
      <c r="AS38" s="110"/>
    </row>
    <row r="39" spans="1:45" ht="17.25" customHeight="1" thickBot="1" x14ac:dyDescent="0.3">
      <c r="A39" s="370" t="s">
        <v>309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5"/>
      <c r="AN39" s="105"/>
      <c r="AO39" s="105"/>
      <c r="AP39" s="105"/>
      <c r="AQ39" s="105"/>
      <c r="AR39" s="105"/>
      <c r="AS39" s="110"/>
    </row>
    <row r="40" spans="1:45" ht="17.25" customHeight="1" x14ac:dyDescent="0.25">
      <c r="A40" s="386" t="s">
        <v>308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5"/>
      <c r="AN40" s="105"/>
      <c r="AO40" s="105"/>
      <c r="AP40" s="105"/>
      <c r="AQ40" s="105"/>
      <c r="AR40" s="105"/>
      <c r="AS40" s="110"/>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5"/>
      <c r="AN41" s="105"/>
      <c r="AO41" s="105"/>
      <c r="AP41" s="105"/>
      <c r="AQ41" s="105"/>
      <c r="AR41" s="105"/>
      <c r="AS41" s="110"/>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5"/>
      <c r="AN42" s="105"/>
      <c r="AO42" s="105"/>
      <c r="AP42" s="105"/>
      <c r="AQ42" s="105"/>
      <c r="AR42" s="105"/>
      <c r="AS42" s="110"/>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5"/>
      <c r="AN43" s="105"/>
      <c r="AO43" s="105"/>
      <c r="AP43" s="105"/>
      <c r="AQ43" s="105"/>
      <c r="AR43" s="105"/>
      <c r="AS43" s="110"/>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5"/>
      <c r="AN44" s="105"/>
      <c r="AO44" s="105"/>
      <c r="AP44" s="105"/>
      <c r="AQ44" s="105"/>
      <c r="AR44" s="105"/>
      <c r="AS44" s="110"/>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5"/>
      <c r="AN45" s="105"/>
      <c r="AO45" s="105"/>
      <c r="AP45" s="105"/>
      <c r="AQ45" s="105"/>
      <c r="AR45" s="105"/>
      <c r="AS45" s="110"/>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110"/>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282</v>
      </c>
      <c r="AN47" s="369"/>
      <c r="AO47" s="118" t="s">
        <v>281</v>
      </c>
      <c r="AP47" s="118" t="s">
        <v>280</v>
      </c>
      <c r="AQ47" s="110"/>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2"/>
      <c r="AP48" s="122"/>
      <c r="AQ48" s="110"/>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2"/>
      <c r="AP49" s="122"/>
      <c r="AQ49" s="110"/>
    </row>
    <row r="50" spans="1:43" ht="12" customHeight="1" thickBot="1" x14ac:dyDescent="0.3">
      <c r="A50" s="370" t="s">
        <v>298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282</v>
      </c>
      <c r="AN52" s="369"/>
      <c r="AO52" s="118" t="s">
        <v>281</v>
      </c>
      <c r="AP52" s="118" t="s">
        <v>280</v>
      </c>
      <c r="AQ52" s="110"/>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6"/>
      <c r="AP53" s="126"/>
      <c r="AQ53" s="110"/>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2"/>
      <c r="AP54" s="122"/>
      <c r="AQ54" s="110"/>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2"/>
      <c r="AP55" s="122"/>
      <c r="AQ55" s="110"/>
    </row>
    <row r="56" spans="1:43" ht="12" customHeight="1" thickBot="1" x14ac:dyDescent="0.3">
      <c r="A56" s="370" t="s">
        <v>293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282</v>
      </c>
      <c r="AN58" s="369"/>
      <c r="AO58" s="118" t="s">
        <v>281</v>
      </c>
      <c r="AP58" s="118" t="s">
        <v>280</v>
      </c>
      <c r="AQ58" s="110"/>
    </row>
    <row r="59" spans="1:43" ht="12.75" customHeight="1" x14ac:dyDescent="0.25">
      <c r="A59" s="373" t="s">
        <v>291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4"/>
      <c r="AP59" s="124"/>
      <c r="AQ59" s="116"/>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2"/>
      <c r="AP60" s="122"/>
      <c r="AQ60" s="110"/>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2"/>
      <c r="AP61" s="122"/>
      <c r="AQ61" s="110"/>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2"/>
      <c r="AP62" s="122"/>
      <c r="AQ62" s="11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2"/>
      <c r="AP63" s="122"/>
      <c r="AQ63" s="11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2"/>
      <c r="AP64" s="122"/>
      <c r="AQ64" s="110"/>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2"/>
      <c r="AP65" s="122"/>
      <c r="AQ65" s="110"/>
    </row>
    <row r="66" spans="1:43" ht="27.75" customHeight="1" x14ac:dyDescent="0.25">
      <c r="A66" s="356" t="s">
        <v>286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2"/>
      <c r="AP67" s="122"/>
      <c r="AQ67" s="110"/>
    </row>
    <row r="68" spans="1:43" ht="25.5" customHeight="1" x14ac:dyDescent="0.25">
      <c r="A68" s="356" t="s">
        <v>279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2"/>
      <c r="AP69" s="122"/>
      <c r="AQ69" s="110"/>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3"/>
      <c r="AP70" s="123"/>
      <c r="AQ70" s="116"/>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2"/>
      <c r="AP71" s="122"/>
      <c r="AQ71" s="110"/>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282</v>
      </c>
      <c r="AN74" s="369"/>
      <c r="AO74" s="118" t="s">
        <v>281</v>
      </c>
      <c r="AP74" s="118" t="s">
        <v>280</v>
      </c>
      <c r="AQ74" s="110"/>
    </row>
    <row r="75" spans="1:43" ht="25.5" customHeight="1" x14ac:dyDescent="0.25">
      <c r="A75" s="356" t="s">
        <v>279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4"/>
      <c r="AP75" s="114"/>
      <c r="AQ75" s="116"/>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7"/>
      <c r="AP76" s="117"/>
      <c r="AQ76" s="110"/>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7"/>
      <c r="AP77" s="117"/>
      <c r="AQ77" s="110"/>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7"/>
      <c r="AP78" s="117"/>
      <c r="AQ78" s="110"/>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7"/>
      <c r="AP79" s="117"/>
      <c r="AQ79" s="110"/>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7"/>
      <c r="AP80" s="117"/>
      <c r="AQ80" s="110"/>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7"/>
      <c r="AP81" s="117"/>
      <c r="AQ81" s="110"/>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7"/>
      <c r="AP82" s="117"/>
      <c r="AQ82" s="110"/>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4"/>
      <c r="AP83" s="114"/>
      <c r="AQ83" s="116"/>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4"/>
      <c r="AP84" s="114"/>
      <c r="AQ84" s="116"/>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7"/>
      <c r="AP85" s="117"/>
      <c r="AQ85" s="104"/>
    </row>
    <row r="86" spans="1:45" ht="27.75" customHeight="1" x14ac:dyDescent="0.25">
      <c r="A86" s="356" t="s">
        <v>268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4"/>
      <c r="AP86" s="114"/>
      <c r="AQ86" s="116"/>
    </row>
    <row r="87" spans="1:45" x14ac:dyDescent="0.25">
      <c r="A87" s="356" t="s">
        <v>267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4"/>
      <c r="AP87" s="114"/>
      <c r="AQ87" s="116"/>
    </row>
    <row r="88" spans="1:45" ht="14.25" customHeight="1" x14ac:dyDescent="0.25">
      <c r="A88" s="345" t="s">
        <v>266</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265</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K58" sqref="K58:K59"/>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'5. анализ эконом эфф'!A9:AR9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'5. анализ эконом эфф'!A12:AR12</f>
        <v>N_TP1600.PR.0114</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19"/>
      <c r="B14" s="319"/>
      <c r="C14" s="319"/>
      <c r="D14" s="319"/>
      <c r="E14" s="319"/>
      <c r="F14" s="319"/>
      <c r="G14" s="319"/>
      <c r="H14" s="319"/>
      <c r="I14" s="319"/>
      <c r="J14" s="319"/>
      <c r="K14" s="319"/>
      <c r="L14" s="319"/>
    </row>
    <row r="15" spans="1:44" x14ac:dyDescent="0.25">
      <c r="A15" s="295" t="str">
        <f>'5. анализ эконом эфф'!A15:AR15</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row>
    <row r="16" spans="1:44" x14ac:dyDescent="0.25">
      <c r="A16" s="299" t="s">
        <v>7</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18" t="s">
        <v>462</v>
      </c>
      <c r="B19" s="418"/>
      <c r="C19" s="418"/>
      <c r="D19" s="418"/>
      <c r="E19" s="418"/>
      <c r="F19" s="418"/>
      <c r="G19" s="418"/>
      <c r="H19" s="418"/>
      <c r="I19" s="418"/>
      <c r="J19" s="418"/>
      <c r="K19" s="418"/>
      <c r="L19" s="418"/>
    </row>
    <row r="20" spans="1:12" x14ac:dyDescent="0.25">
      <c r="A20" s="64"/>
      <c r="B20" s="64"/>
      <c r="C20" s="77"/>
      <c r="D20" s="77"/>
      <c r="E20" s="77"/>
      <c r="F20" s="77"/>
      <c r="G20" s="77"/>
      <c r="H20" s="77"/>
      <c r="I20" s="77"/>
      <c r="J20" s="77"/>
      <c r="K20" s="77"/>
      <c r="L20" s="77"/>
    </row>
    <row r="21" spans="1:12" ht="28.5" customHeight="1" x14ac:dyDescent="0.25">
      <c r="A21" s="408" t="s">
        <v>229</v>
      </c>
      <c r="B21" s="408" t="s">
        <v>228</v>
      </c>
      <c r="C21" s="414" t="s">
        <v>392</v>
      </c>
      <c r="D21" s="414"/>
      <c r="E21" s="414"/>
      <c r="F21" s="414"/>
      <c r="G21" s="414"/>
      <c r="H21" s="414"/>
      <c r="I21" s="409" t="s">
        <v>227</v>
      </c>
      <c r="J21" s="411" t="s">
        <v>394</v>
      </c>
      <c r="K21" s="408" t="s">
        <v>226</v>
      </c>
      <c r="L21" s="410" t="s">
        <v>393</v>
      </c>
    </row>
    <row r="22" spans="1:12" ht="58.5" customHeight="1" x14ac:dyDescent="0.25">
      <c r="A22" s="408"/>
      <c r="B22" s="408"/>
      <c r="C22" s="415" t="s">
        <v>3</v>
      </c>
      <c r="D22" s="415"/>
      <c r="E22" s="164"/>
      <c r="F22" s="165"/>
      <c r="G22" s="416" t="s">
        <v>2</v>
      </c>
      <c r="H22" s="417"/>
      <c r="I22" s="409"/>
      <c r="J22" s="412"/>
      <c r="K22" s="408"/>
      <c r="L22" s="410"/>
    </row>
    <row r="23" spans="1:12" ht="47.25" x14ac:dyDescent="0.25">
      <c r="A23" s="408"/>
      <c r="B23" s="408"/>
      <c r="C23" s="76" t="s">
        <v>225</v>
      </c>
      <c r="D23" s="76" t="s">
        <v>224</v>
      </c>
      <c r="E23" s="76" t="s">
        <v>225</v>
      </c>
      <c r="F23" s="76" t="s">
        <v>224</v>
      </c>
      <c r="G23" s="76" t="s">
        <v>225</v>
      </c>
      <c r="H23" s="76" t="s">
        <v>224</v>
      </c>
      <c r="I23" s="409"/>
      <c r="J23" s="413"/>
      <c r="K23" s="408"/>
      <c r="L23" s="41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3">
        <v>1</v>
      </c>
      <c r="B25" s="74" t="s">
        <v>223</v>
      </c>
      <c r="C25" s="266"/>
      <c r="D25" s="266"/>
      <c r="E25" s="267"/>
      <c r="F25" s="267"/>
      <c r="G25" s="266"/>
      <c r="H25" s="266"/>
      <c r="I25" s="267"/>
      <c r="J25" s="267"/>
      <c r="K25" s="268"/>
      <c r="L25" s="84"/>
    </row>
    <row r="26" spans="1:12" ht="21.75" customHeight="1" x14ac:dyDescent="0.25">
      <c r="A26" s="73" t="s">
        <v>222</v>
      </c>
      <c r="B26" s="75" t="s">
        <v>399</v>
      </c>
      <c r="C26" s="266" t="s">
        <v>500</v>
      </c>
      <c r="D26" s="266"/>
      <c r="E26" s="267"/>
      <c r="F26" s="267"/>
      <c r="G26" s="266" t="s">
        <v>500</v>
      </c>
      <c r="H26" s="266" t="s">
        <v>500</v>
      </c>
      <c r="I26" s="267"/>
      <c r="J26" s="267"/>
      <c r="K26" s="268"/>
      <c r="L26" s="71"/>
    </row>
    <row r="27" spans="1:12" s="65" customFormat="1" ht="39" customHeight="1" x14ac:dyDescent="0.25">
      <c r="A27" s="73" t="s">
        <v>221</v>
      </c>
      <c r="B27" s="75" t="s">
        <v>401</v>
      </c>
      <c r="C27" s="266" t="s">
        <v>500</v>
      </c>
      <c r="D27" s="266"/>
      <c r="E27" s="267"/>
      <c r="F27" s="267"/>
      <c r="G27" s="266" t="s">
        <v>500</v>
      </c>
      <c r="H27" s="266" t="s">
        <v>500</v>
      </c>
      <c r="I27" s="267"/>
      <c r="J27" s="267"/>
      <c r="K27" s="268"/>
      <c r="L27" s="71"/>
    </row>
    <row r="28" spans="1:12" s="65" customFormat="1" ht="70.5" customHeight="1" x14ac:dyDescent="0.25">
      <c r="A28" s="73" t="s">
        <v>400</v>
      </c>
      <c r="B28" s="75" t="s">
        <v>405</v>
      </c>
      <c r="C28" s="266" t="s">
        <v>500</v>
      </c>
      <c r="D28" s="266"/>
      <c r="E28" s="267"/>
      <c r="F28" s="267"/>
      <c r="G28" s="266" t="s">
        <v>500</v>
      </c>
      <c r="H28" s="266" t="s">
        <v>500</v>
      </c>
      <c r="I28" s="267"/>
      <c r="J28" s="267"/>
      <c r="K28" s="268"/>
      <c r="L28" s="71"/>
    </row>
    <row r="29" spans="1:12" s="65" customFormat="1" ht="54" customHeight="1" x14ac:dyDescent="0.25">
      <c r="A29" s="73" t="s">
        <v>220</v>
      </c>
      <c r="B29" s="75" t="s">
        <v>404</v>
      </c>
      <c r="C29" s="266" t="s">
        <v>500</v>
      </c>
      <c r="D29" s="266"/>
      <c r="E29" s="267"/>
      <c r="F29" s="267"/>
      <c r="G29" s="266" t="s">
        <v>500</v>
      </c>
      <c r="H29" s="266" t="s">
        <v>500</v>
      </c>
      <c r="I29" s="267"/>
      <c r="J29" s="267"/>
      <c r="K29" s="268"/>
      <c r="L29" s="71"/>
    </row>
    <row r="30" spans="1:12" s="65" customFormat="1" ht="42" customHeight="1" x14ac:dyDescent="0.25">
      <c r="A30" s="73" t="s">
        <v>219</v>
      </c>
      <c r="B30" s="75" t="s">
        <v>406</v>
      </c>
      <c r="C30" s="266" t="s">
        <v>500</v>
      </c>
      <c r="D30" s="266"/>
      <c r="E30" s="267"/>
      <c r="F30" s="267"/>
      <c r="G30" s="266" t="s">
        <v>500</v>
      </c>
      <c r="H30" s="266" t="s">
        <v>500</v>
      </c>
      <c r="I30" s="267"/>
      <c r="J30" s="267"/>
      <c r="K30" s="268"/>
      <c r="L30" s="71"/>
    </row>
    <row r="31" spans="1:12" s="65" customFormat="1" ht="37.5" customHeight="1" x14ac:dyDescent="0.25">
      <c r="A31" s="73" t="s">
        <v>218</v>
      </c>
      <c r="B31" s="72" t="s">
        <v>402</v>
      </c>
      <c r="C31" s="269">
        <v>45200</v>
      </c>
      <c r="D31" s="269">
        <v>45230</v>
      </c>
      <c r="E31" s="267"/>
      <c r="F31" s="267"/>
      <c r="G31" s="269">
        <v>45200</v>
      </c>
      <c r="H31" s="269">
        <v>45230</v>
      </c>
      <c r="I31" s="270">
        <v>1</v>
      </c>
      <c r="J31" s="270">
        <v>1</v>
      </c>
      <c r="K31" s="268"/>
      <c r="L31" s="71"/>
    </row>
    <row r="32" spans="1:12" s="65" customFormat="1" ht="31.5" x14ac:dyDescent="0.25">
      <c r="A32" s="73" t="s">
        <v>216</v>
      </c>
      <c r="B32" s="72" t="s">
        <v>407</v>
      </c>
      <c r="C32" s="269">
        <v>45307</v>
      </c>
      <c r="D32" s="269">
        <v>45580</v>
      </c>
      <c r="E32" s="267"/>
      <c r="F32" s="267"/>
      <c r="G32" s="277" t="s">
        <v>503</v>
      </c>
      <c r="H32" s="277" t="s">
        <v>503</v>
      </c>
      <c r="I32" s="267"/>
      <c r="J32" s="267"/>
      <c r="K32" s="268"/>
      <c r="L32" s="71"/>
    </row>
    <row r="33" spans="1:12" s="65" customFormat="1" ht="37.5" customHeight="1" x14ac:dyDescent="0.25">
      <c r="A33" s="73" t="s">
        <v>418</v>
      </c>
      <c r="B33" s="72" t="s">
        <v>334</v>
      </c>
      <c r="C33" s="266" t="s">
        <v>500</v>
      </c>
      <c r="D33" s="266"/>
      <c r="E33" s="267"/>
      <c r="F33" s="267"/>
      <c r="G33" s="277" t="s">
        <v>503</v>
      </c>
      <c r="H33" s="266"/>
      <c r="I33" s="267"/>
      <c r="J33" s="267"/>
      <c r="K33" s="268"/>
      <c r="L33" s="71"/>
    </row>
    <row r="34" spans="1:12" s="65" customFormat="1" ht="47.25" customHeight="1" x14ac:dyDescent="0.25">
      <c r="A34" s="73" t="s">
        <v>419</v>
      </c>
      <c r="B34" s="72" t="s">
        <v>411</v>
      </c>
      <c r="C34" s="266" t="s">
        <v>500</v>
      </c>
      <c r="D34" s="266"/>
      <c r="E34" s="271"/>
      <c r="F34" s="271"/>
      <c r="G34" s="277" t="s">
        <v>503</v>
      </c>
      <c r="H34" s="266"/>
      <c r="I34" s="271"/>
      <c r="J34" s="271"/>
      <c r="K34" s="271"/>
      <c r="L34" s="71"/>
    </row>
    <row r="35" spans="1:12" s="65" customFormat="1" ht="49.5" customHeight="1" x14ac:dyDescent="0.25">
      <c r="A35" s="73" t="s">
        <v>420</v>
      </c>
      <c r="B35" s="72" t="s">
        <v>217</v>
      </c>
      <c r="C35" s="272">
        <v>45667</v>
      </c>
      <c r="D35" s="272">
        <v>45688</v>
      </c>
      <c r="E35" s="271"/>
      <c r="F35" s="271"/>
      <c r="G35" s="277" t="s">
        <v>503</v>
      </c>
      <c r="H35" s="277" t="s">
        <v>503</v>
      </c>
      <c r="I35" s="271"/>
      <c r="J35" s="271"/>
      <c r="K35" s="271"/>
      <c r="L35" s="71"/>
    </row>
    <row r="36" spans="1:12" ht="37.5" customHeight="1" x14ac:dyDescent="0.25">
      <c r="A36" s="73" t="s">
        <v>421</v>
      </c>
      <c r="B36" s="72" t="s">
        <v>403</v>
      </c>
      <c r="C36" s="273" t="s">
        <v>500</v>
      </c>
      <c r="D36" s="273"/>
      <c r="E36" s="274"/>
      <c r="F36" s="275"/>
      <c r="G36" s="277" t="s">
        <v>503</v>
      </c>
      <c r="H36" s="273"/>
      <c r="I36" s="276"/>
      <c r="J36" s="276"/>
      <c r="K36" s="268"/>
      <c r="L36" s="71"/>
    </row>
    <row r="37" spans="1:12" x14ac:dyDescent="0.25">
      <c r="A37" s="73" t="s">
        <v>422</v>
      </c>
      <c r="B37" s="72" t="s">
        <v>215</v>
      </c>
      <c r="C37" s="272">
        <v>45519</v>
      </c>
      <c r="D37" s="272">
        <v>45657</v>
      </c>
      <c r="E37" s="274"/>
      <c r="F37" s="275"/>
      <c r="G37" s="277" t="s">
        <v>503</v>
      </c>
      <c r="H37" s="277" t="s">
        <v>503</v>
      </c>
      <c r="I37" s="276"/>
      <c r="J37" s="276"/>
      <c r="K37" s="268"/>
      <c r="L37" s="71"/>
    </row>
    <row r="38" spans="1:12" x14ac:dyDescent="0.25">
      <c r="A38" s="73" t="s">
        <v>423</v>
      </c>
      <c r="B38" s="74" t="s">
        <v>214</v>
      </c>
      <c r="C38" s="277"/>
      <c r="D38" s="268"/>
      <c r="E38" s="268"/>
      <c r="F38" s="268"/>
      <c r="G38" s="278"/>
      <c r="H38" s="278"/>
      <c r="I38" s="268"/>
      <c r="J38" s="268"/>
      <c r="K38" s="268"/>
      <c r="L38" s="71"/>
    </row>
    <row r="39" spans="1:12" ht="63" x14ac:dyDescent="0.25">
      <c r="A39" s="73">
        <v>2</v>
      </c>
      <c r="B39" s="72" t="s">
        <v>408</v>
      </c>
      <c r="C39" s="277" t="s">
        <v>503</v>
      </c>
      <c r="D39" s="277" t="s">
        <v>503</v>
      </c>
      <c r="E39" s="277" t="s">
        <v>503</v>
      </c>
      <c r="F39" s="277" t="s">
        <v>503</v>
      </c>
      <c r="G39" s="277" t="s">
        <v>503</v>
      </c>
      <c r="H39" s="277" t="s">
        <v>503</v>
      </c>
      <c r="I39" s="268"/>
      <c r="J39" s="268"/>
      <c r="K39" s="268"/>
      <c r="L39" s="71"/>
    </row>
    <row r="40" spans="1:12" ht="33.75" customHeight="1" x14ac:dyDescent="0.25">
      <c r="A40" s="73" t="s">
        <v>213</v>
      </c>
      <c r="B40" s="72" t="s">
        <v>410</v>
      </c>
      <c r="C40" s="277" t="s">
        <v>503</v>
      </c>
      <c r="D40" s="277" t="s">
        <v>503</v>
      </c>
      <c r="E40" s="277" t="s">
        <v>503</v>
      </c>
      <c r="F40" s="277" t="s">
        <v>503</v>
      </c>
      <c r="G40" s="277" t="s">
        <v>503</v>
      </c>
      <c r="H40" s="277" t="s">
        <v>503</v>
      </c>
      <c r="I40" s="268"/>
      <c r="J40" s="268"/>
      <c r="K40" s="268"/>
      <c r="L40" s="71"/>
    </row>
    <row r="41" spans="1:12" ht="63" customHeight="1" x14ac:dyDescent="0.25">
      <c r="A41" s="73" t="s">
        <v>212</v>
      </c>
      <c r="B41" s="74" t="s">
        <v>493</v>
      </c>
      <c r="C41" s="277"/>
      <c r="D41" s="268"/>
      <c r="E41" s="268"/>
      <c r="F41" s="268"/>
      <c r="G41" s="278"/>
      <c r="H41" s="278"/>
      <c r="I41" s="268"/>
      <c r="J41" s="268"/>
      <c r="K41" s="268"/>
      <c r="L41" s="71"/>
    </row>
    <row r="42" spans="1:12" ht="58.5" customHeight="1" x14ac:dyDescent="0.25">
      <c r="A42" s="73">
        <v>3</v>
      </c>
      <c r="B42" s="72" t="s">
        <v>409</v>
      </c>
      <c r="C42" s="277" t="s">
        <v>503</v>
      </c>
      <c r="D42" s="277" t="s">
        <v>503</v>
      </c>
      <c r="E42" s="268"/>
      <c r="F42" s="268"/>
      <c r="G42" s="278" t="s">
        <v>500</v>
      </c>
      <c r="H42" s="278" t="s">
        <v>500</v>
      </c>
      <c r="I42" s="268"/>
      <c r="J42" s="268"/>
      <c r="K42" s="268"/>
      <c r="L42" s="71"/>
    </row>
    <row r="43" spans="1:12" ht="34.5" customHeight="1" x14ac:dyDescent="0.25">
      <c r="A43" s="73" t="s">
        <v>211</v>
      </c>
      <c r="B43" s="72" t="s">
        <v>209</v>
      </c>
      <c r="C43" s="277" t="s">
        <v>503</v>
      </c>
      <c r="D43" s="277" t="s">
        <v>503</v>
      </c>
      <c r="E43" s="277" t="s">
        <v>503</v>
      </c>
      <c r="F43" s="277" t="s">
        <v>503</v>
      </c>
      <c r="G43" s="277" t="s">
        <v>503</v>
      </c>
      <c r="H43" s="277" t="s">
        <v>503</v>
      </c>
      <c r="I43" s="268"/>
      <c r="J43" s="268"/>
      <c r="K43" s="268"/>
      <c r="L43" s="71"/>
    </row>
    <row r="44" spans="1:12" ht="24.75" customHeight="1" x14ac:dyDescent="0.25">
      <c r="A44" s="73" t="s">
        <v>210</v>
      </c>
      <c r="B44" s="72" t="s">
        <v>207</v>
      </c>
      <c r="C44" s="277" t="s">
        <v>503</v>
      </c>
      <c r="D44" s="277" t="s">
        <v>503</v>
      </c>
      <c r="E44" s="277" t="s">
        <v>503</v>
      </c>
      <c r="F44" s="277" t="s">
        <v>503</v>
      </c>
      <c r="G44" s="277" t="s">
        <v>503</v>
      </c>
      <c r="H44" s="277" t="s">
        <v>503</v>
      </c>
      <c r="I44" s="268"/>
      <c r="J44" s="268"/>
      <c r="K44" s="268"/>
      <c r="L44" s="71"/>
    </row>
    <row r="45" spans="1:12" ht="90.75" customHeight="1" x14ac:dyDescent="0.25">
      <c r="A45" s="73" t="s">
        <v>208</v>
      </c>
      <c r="B45" s="72" t="s">
        <v>414</v>
      </c>
      <c r="C45" s="277" t="s">
        <v>503</v>
      </c>
      <c r="D45" s="277" t="s">
        <v>503</v>
      </c>
      <c r="E45" s="268"/>
      <c r="F45" s="268"/>
      <c r="G45" s="278" t="s">
        <v>500</v>
      </c>
      <c r="H45" s="278" t="s">
        <v>500</v>
      </c>
      <c r="I45" s="268"/>
      <c r="J45" s="268"/>
      <c r="K45" s="268"/>
      <c r="L45" s="71"/>
    </row>
    <row r="46" spans="1:12" ht="167.25" customHeight="1" x14ac:dyDescent="0.25">
      <c r="A46" s="73" t="s">
        <v>206</v>
      </c>
      <c r="B46" s="72" t="s">
        <v>412</v>
      </c>
      <c r="C46" s="277" t="s">
        <v>503</v>
      </c>
      <c r="D46" s="277" t="s">
        <v>503</v>
      </c>
      <c r="E46" s="268"/>
      <c r="F46" s="268"/>
      <c r="G46" s="278" t="s">
        <v>500</v>
      </c>
      <c r="H46" s="278" t="s">
        <v>500</v>
      </c>
      <c r="I46" s="268"/>
      <c r="J46" s="268"/>
      <c r="K46" s="268"/>
      <c r="L46" s="71"/>
    </row>
    <row r="47" spans="1:12" ht="30.75" customHeight="1" x14ac:dyDescent="0.25">
      <c r="A47" s="73" t="s">
        <v>204</v>
      </c>
      <c r="B47" s="72" t="s">
        <v>205</v>
      </c>
      <c r="C47" s="277" t="s">
        <v>503</v>
      </c>
      <c r="D47" s="277" t="s">
        <v>503</v>
      </c>
      <c r="E47" s="277" t="s">
        <v>503</v>
      </c>
      <c r="F47" s="277" t="s">
        <v>503</v>
      </c>
      <c r="G47" s="277" t="s">
        <v>503</v>
      </c>
      <c r="H47" s="277" t="s">
        <v>503</v>
      </c>
      <c r="I47" s="268"/>
      <c r="J47" s="268"/>
      <c r="K47" s="268"/>
      <c r="L47" s="71"/>
    </row>
    <row r="48" spans="1:12" ht="37.5" customHeight="1" x14ac:dyDescent="0.25">
      <c r="A48" s="73" t="s">
        <v>424</v>
      </c>
      <c r="B48" s="74" t="s">
        <v>203</v>
      </c>
      <c r="C48" s="277"/>
      <c r="D48" s="277"/>
      <c r="E48" s="277"/>
      <c r="F48" s="277"/>
      <c r="G48" s="277"/>
      <c r="H48" s="277"/>
      <c r="I48" s="268"/>
      <c r="J48" s="268"/>
      <c r="K48" s="268"/>
      <c r="L48" s="71"/>
    </row>
    <row r="49" spans="1:12" ht="35.25" customHeight="1" x14ac:dyDescent="0.25">
      <c r="A49" s="73">
        <v>4</v>
      </c>
      <c r="B49" s="72" t="s">
        <v>201</v>
      </c>
      <c r="C49" s="277" t="s">
        <v>503</v>
      </c>
      <c r="D49" s="277" t="s">
        <v>503</v>
      </c>
      <c r="E49" s="277" t="s">
        <v>503</v>
      </c>
      <c r="F49" s="277" t="s">
        <v>503</v>
      </c>
      <c r="G49" s="277" t="s">
        <v>503</v>
      </c>
      <c r="H49" s="277" t="s">
        <v>503</v>
      </c>
      <c r="I49" s="268"/>
      <c r="J49" s="268"/>
      <c r="K49" s="268"/>
      <c r="L49" s="71"/>
    </row>
    <row r="50" spans="1:12" ht="86.25" customHeight="1" x14ac:dyDescent="0.25">
      <c r="A50" s="73" t="s">
        <v>202</v>
      </c>
      <c r="B50" s="72" t="s">
        <v>413</v>
      </c>
      <c r="C50" s="277" t="s">
        <v>503</v>
      </c>
      <c r="D50" s="277" t="s">
        <v>503</v>
      </c>
      <c r="E50" s="277" t="s">
        <v>503</v>
      </c>
      <c r="F50" s="277" t="s">
        <v>503</v>
      </c>
      <c r="G50" s="277" t="s">
        <v>503</v>
      </c>
      <c r="H50" s="277" t="s">
        <v>503</v>
      </c>
      <c r="I50" s="268"/>
      <c r="J50" s="268"/>
      <c r="K50" s="268"/>
      <c r="L50" s="71"/>
    </row>
    <row r="51" spans="1:12" ht="77.25" customHeight="1" x14ac:dyDescent="0.25">
      <c r="A51" s="73" t="s">
        <v>200</v>
      </c>
      <c r="B51" s="72" t="s">
        <v>415</v>
      </c>
      <c r="C51" s="277" t="s">
        <v>503</v>
      </c>
      <c r="D51" s="277" t="s">
        <v>503</v>
      </c>
      <c r="E51" s="268"/>
      <c r="F51" s="268"/>
      <c r="G51" s="278" t="s">
        <v>500</v>
      </c>
      <c r="H51" s="278" t="s">
        <v>500</v>
      </c>
      <c r="I51" s="268"/>
      <c r="J51" s="268"/>
      <c r="K51" s="268"/>
      <c r="L51" s="71"/>
    </row>
    <row r="52" spans="1:12" ht="71.25" customHeight="1" x14ac:dyDescent="0.25">
      <c r="A52" s="73" t="s">
        <v>198</v>
      </c>
      <c r="B52" s="72" t="s">
        <v>199</v>
      </c>
      <c r="C52" s="277" t="s">
        <v>503</v>
      </c>
      <c r="D52" s="277" t="s">
        <v>503</v>
      </c>
      <c r="E52" s="268"/>
      <c r="F52" s="268"/>
      <c r="G52" s="278" t="s">
        <v>500</v>
      </c>
      <c r="H52" s="278" t="s">
        <v>500</v>
      </c>
      <c r="I52" s="268"/>
      <c r="J52" s="268"/>
      <c r="K52" s="268"/>
      <c r="L52" s="71"/>
    </row>
    <row r="53" spans="1:12" ht="48" customHeight="1" x14ac:dyDescent="0.25">
      <c r="A53" s="73" t="s">
        <v>196</v>
      </c>
      <c r="B53" s="173" t="s">
        <v>416</v>
      </c>
      <c r="C53" s="277" t="s">
        <v>503</v>
      </c>
      <c r="D53" s="277" t="s">
        <v>503</v>
      </c>
      <c r="E53" s="277" t="s">
        <v>503</v>
      </c>
      <c r="F53" s="277" t="s">
        <v>503</v>
      </c>
      <c r="G53" s="277" t="s">
        <v>503</v>
      </c>
      <c r="H53" s="277" t="s">
        <v>503</v>
      </c>
      <c r="I53" s="268"/>
      <c r="J53" s="268"/>
      <c r="K53" s="268"/>
      <c r="L53" s="71"/>
    </row>
    <row r="54" spans="1:12" ht="46.5" customHeight="1" x14ac:dyDescent="0.25">
      <c r="A54" s="73" t="s">
        <v>417</v>
      </c>
      <c r="B54" s="72" t="s">
        <v>197</v>
      </c>
      <c r="C54" s="277" t="s">
        <v>503</v>
      </c>
      <c r="D54" s="277" t="s">
        <v>503</v>
      </c>
      <c r="E54" s="268"/>
      <c r="F54" s="268"/>
      <c r="G54" s="278" t="s">
        <v>500</v>
      </c>
      <c r="H54" s="278" t="s">
        <v>500</v>
      </c>
      <c r="I54" s="268"/>
      <c r="J54" s="268"/>
      <c r="K54" s="268"/>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5" zoomScale="70" zoomScaleNormal="70" zoomScaleSheetLayoutView="40" workbookViewId="0">
      <selection activeCell="C24" sqref="C24:AD87"/>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93" t="str">
        <f>'6.1. Паспорт сетевой график'!A5:L5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row>
    <row r="5" spans="1:29" ht="18.75" x14ac:dyDescent="0.3">
      <c r="A5" s="63"/>
      <c r="B5" s="63"/>
      <c r="C5" s="63"/>
      <c r="D5" s="63"/>
      <c r="E5" s="63"/>
      <c r="F5" s="63"/>
      <c r="L5" s="63"/>
      <c r="M5" s="63"/>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95" t="str">
        <f>'6.1. Паспорт сетевой график'!A9:L9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95" t="str">
        <f>'6.1. Паспорт сетевой график'!A12:L12</f>
        <v>N_TP1600.PR.0114</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95" t="str">
        <f>'6.1. Паспорт сетевой график'!A15:L15</f>
        <v>Проектирование реконструкции  ПС 110/35/6 кВ  Гидронамыв (замена оборудования СДТУ и ССПИ)</v>
      </c>
      <c r="B14" s="295"/>
      <c r="C14" s="295"/>
      <c r="D14" s="295"/>
      <c r="E14" s="295"/>
      <c r="F14" s="295"/>
      <c r="G14" s="295"/>
      <c r="H14" s="295"/>
      <c r="I14" s="295"/>
      <c r="J14" s="295"/>
      <c r="K14" s="295"/>
      <c r="L14" s="295"/>
      <c r="M14" s="295"/>
      <c r="N14" s="295"/>
      <c r="O14" s="295"/>
      <c r="P14" s="295"/>
      <c r="Q14" s="295"/>
      <c r="R14" s="295"/>
      <c r="S14" s="295"/>
      <c r="T14" s="295"/>
      <c r="U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9" x14ac:dyDescent="0.25">
      <c r="A17" s="63"/>
      <c r="L17" s="63"/>
      <c r="M17" s="63"/>
      <c r="N17" s="63"/>
      <c r="O17" s="63"/>
      <c r="P17" s="63"/>
      <c r="Q17" s="63"/>
      <c r="R17" s="63"/>
      <c r="S17" s="63"/>
      <c r="T17" s="63"/>
    </row>
    <row r="18" spans="1:39" x14ac:dyDescent="0.25">
      <c r="A18" s="429" t="s">
        <v>463</v>
      </c>
      <c r="B18" s="429"/>
      <c r="C18" s="429"/>
      <c r="D18" s="429"/>
      <c r="E18" s="429"/>
      <c r="F18" s="429"/>
      <c r="G18" s="429"/>
      <c r="H18" s="429"/>
      <c r="I18" s="429"/>
      <c r="J18" s="429"/>
      <c r="K18" s="429"/>
      <c r="L18" s="429"/>
      <c r="M18" s="429"/>
      <c r="N18" s="429"/>
      <c r="O18" s="429"/>
      <c r="P18" s="429"/>
      <c r="Q18" s="429"/>
      <c r="R18" s="429"/>
      <c r="S18" s="429"/>
      <c r="T18" s="429"/>
      <c r="U18" s="429"/>
    </row>
    <row r="19" spans="1:39" x14ac:dyDescent="0.25">
      <c r="A19" s="63"/>
      <c r="B19" s="63"/>
      <c r="C19" s="63"/>
      <c r="D19" s="63"/>
      <c r="E19" s="63"/>
      <c r="F19" s="63"/>
      <c r="L19" s="63"/>
      <c r="M19" s="63"/>
      <c r="N19" s="63"/>
      <c r="O19" s="63"/>
      <c r="P19" s="63"/>
      <c r="Q19" s="63"/>
      <c r="R19" s="63"/>
      <c r="S19" s="63"/>
      <c r="T19" s="63"/>
    </row>
    <row r="20" spans="1:39" ht="33" customHeight="1" x14ac:dyDescent="0.25">
      <c r="A20" s="425" t="s">
        <v>195</v>
      </c>
      <c r="B20" s="425" t="s">
        <v>194</v>
      </c>
      <c r="C20" s="423" t="s">
        <v>193</v>
      </c>
      <c r="D20" s="423"/>
      <c r="E20" s="428" t="s">
        <v>192</v>
      </c>
      <c r="F20" s="428"/>
      <c r="G20" s="430" t="s">
        <v>582</v>
      </c>
      <c r="H20" s="419" t="s">
        <v>513</v>
      </c>
      <c r="I20" s="420"/>
      <c r="J20" s="420"/>
      <c r="K20" s="420"/>
      <c r="L20" s="419" t="s">
        <v>514</v>
      </c>
      <c r="M20" s="420"/>
      <c r="N20" s="420"/>
      <c r="O20" s="420"/>
      <c r="P20" s="419" t="s">
        <v>515</v>
      </c>
      <c r="Q20" s="420"/>
      <c r="R20" s="420"/>
      <c r="S20" s="420"/>
      <c r="T20" s="419" t="s">
        <v>556</v>
      </c>
      <c r="U20" s="420"/>
      <c r="V20" s="420"/>
      <c r="W20" s="420"/>
      <c r="X20" s="419" t="s">
        <v>583</v>
      </c>
      <c r="Y20" s="420"/>
      <c r="Z20" s="420"/>
      <c r="AA20" s="420"/>
      <c r="AB20" s="422" t="s">
        <v>191</v>
      </c>
      <c r="AC20" s="422"/>
      <c r="AD20" s="67"/>
      <c r="AE20" s="67"/>
      <c r="AF20" s="67"/>
    </row>
    <row r="21" spans="1:39" ht="99.75" customHeight="1" x14ac:dyDescent="0.25">
      <c r="A21" s="426"/>
      <c r="B21" s="426"/>
      <c r="C21" s="423"/>
      <c r="D21" s="423"/>
      <c r="E21" s="428"/>
      <c r="F21" s="428"/>
      <c r="G21" s="431"/>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2"/>
      <c r="AC21" s="422"/>
    </row>
    <row r="22" spans="1:39" ht="89.25" customHeight="1" x14ac:dyDescent="0.3">
      <c r="A22" s="427"/>
      <c r="B22" s="427"/>
      <c r="C22" s="237" t="s">
        <v>3</v>
      </c>
      <c r="D22" s="237" t="s">
        <v>189</v>
      </c>
      <c r="E22" s="264" t="s">
        <v>584</v>
      </c>
      <c r="F22" s="264" t="s">
        <v>585</v>
      </c>
      <c r="G22" s="432"/>
      <c r="H22" s="265" t="s">
        <v>442</v>
      </c>
      <c r="I22" s="265" t="s">
        <v>443</v>
      </c>
      <c r="J22" s="265" t="s">
        <v>442</v>
      </c>
      <c r="K22" s="265" t="s">
        <v>443</v>
      </c>
      <c r="L22" s="265" t="s">
        <v>442</v>
      </c>
      <c r="M22" s="265" t="s">
        <v>443</v>
      </c>
      <c r="N22" s="265" t="s">
        <v>442</v>
      </c>
      <c r="O22" s="265" t="s">
        <v>443</v>
      </c>
      <c r="P22" s="265" t="s">
        <v>442</v>
      </c>
      <c r="Q22" s="265" t="s">
        <v>443</v>
      </c>
      <c r="R22" s="265" t="s">
        <v>442</v>
      </c>
      <c r="S22" s="265" t="s">
        <v>443</v>
      </c>
      <c r="T22" s="265" t="s">
        <v>442</v>
      </c>
      <c r="U22" s="265" t="s">
        <v>443</v>
      </c>
      <c r="V22" s="265" t="s">
        <v>442</v>
      </c>
      <c r="W22" s="265" t="s">
        <v>443</v>
      </c>
      <c r="X22" s="265" t="s">
        <v>442</v>
      </c>
      <c r="Y22" s="265" t="s">
        <v>443</v>
      </c>
      <c r="Z22" s="265" t="s">
        <v>442</v>
      </c>
      <c r="AA22" s="265" t="s">
        <v>443</v>
      </c>
      <c r="AB22" s="237" t="s">
        <v>190</v>
      </c>
      <c r="AC22" s="237" t="s">
        <v>189</v>
      </c>
      <c r="AI22" s="238"/>
      <c r="AJ22" s="238"/>
      <c r="AK22" s="238"/>
      <c r="AL22" s="238"/>
      <c r="AM22" s="63"/>
    </row>
    <row r="23" spans="1:3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9" s="197" customFormat="1" ht="47.25" customHeight="1" x14ac:dyDescent="0.25">
      <c r="A24" s="194">
        <v>1</v>
      </c>
      <c r="B24" s="195" t="s">
        <v>188</v>
      </c>
      <c r="C24" s="196">
        <v>7.1793242989977601</v>
      </c>
      <c r="D24" s="196">
        <v>0</v>
      </c>
      <c r="E24" s="196">
        <v>7.1793242989977601</v>
      </c>
      <c r="F24" s="196">
        <v>7.1793242989977601</v>
      </c>
      <c r="G24" s="196">
        <v>0</v>
      </c>
      <c r="H24" s="196">
        <v>7.1793242989977601</v>
      </c>
      <c r="I24" s="196"/>
      <c r="J24" s="196">
        <v>0</v>
      </c>
      <c r="K24" s="196"/>
      <c r="L24" s="196">
        <v>0</v>
      </c>
      <c r="M24" s="196"/>
      <c r="N24" s="196">
        <v>0</v>
      </c>
      <c r="O24" s="196"/>
      <c r="P24" s="196">
        <v>0</v>
      </c>
      <c r="Q24" s="196"/>
      <c r="R24" s="196">
        <v>0</v>
      </c>
      <c r="S24" s="196"/>
      <c r="T24" s="196">
        <v>0</v>
      </c>
      <c r="U24" s="196"/>
      <c r="V24" s="196">
        <v>0</v>
      </c>
      <c r="W24" s="196"/>
      <c r="X24" s="196">
        <v>0</v>
      </c>
      <c r="Y24" s="196"/>
      <c r="Z24" s="196" t="s">
        <v>503</v>
      </c>
      <c r="AA24" s="196"/>
      <c r="AB24" s="196">
        <v>7.1793242989977601</v>
      </c>
      <c r="AC24" s="196">
        <v>0</v>
      </c>
    </row>
    <row r="25" spans="1:39" s="197" customFormat="1" ht="24" customHeight="1" x14ac:dyDescent="0.25">
      <c r="A25" s="198" t="s">
        <v>187</v>
      </c>
      <c r="B25" s="199"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503</v>
      </c>
      <c r="AA25" s="196"/>
      <c r="AB25" s="196">
        <v>0</v>
      </c>
      <c r="AC25" s="196">
        <v>0</v>
      </c>
    </row>
    <row r="26" spans="1:39" s="197" customFormat="1" x14ac:dyDescent="0.25">
      <c r="A26" s="198" t="s">
        <v>185</v>
      </c>
      <c r="B26" s="199"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503</v>
      </c>
      <c r="AA26" s="196"/>
      <c r="AB26" s="196">
        <v>0</v>
      </c>
      <c r="AC26" s="196">
        <v>0</v>
      </c>
    </row>
    <row r="27" spans="1:39" s="197" customFormat="1" ht="31.5" x14ac:dyDescent="0.25">
      <c r="A27" s="198" t="s">
        <v>183</v>
      </c>
      <c r="B27" s="199" t="s">
        <v>398</v>
      </c>
      <c r="C27" s="196"/>
      <c r="D27" s="196"/>
      <c r="E27" s="196"/>
      <c r="F27" s="196"/>
      <c r="G27" s="196">
        <v>0</v>
      </c>
      <c r="H27" s="196">
        <v>5.9827702491648003</v>
      </c>
      <c r="I27" s="196"/>
      <c r="J27" s="196">
        <v>0</v>
      </c>
      <c r="K27" s="196"/>
      <c r="L27" s="196">
        <v>0</v>
      </c>
      <c r="M27" s="196"/>
      <c r="N27" s="196">
        <v>0</v>
      </c>
      <c r="O27" s="196"/>
      <c r="P27" s="196">
        <v>0</v>
      </c>
      <c r="Q27" s="196"/>
      <c r="R27" s="196">
        <v>0</v>
      </c>
      <c r="S27" s="196"/>
      <c r="T27" s="196">
        <v>0</v>
      </c>
      <c r="U27" s="196"/>
      <c r="V27" s="196">
        <v>0</v>
      </c>
      <c r="W27" s="196"/>
      <c r="X27" s="196">
        <v>0</v>
      </c>
      <c r="Y27" s="196"/>
      <c r="Z27" s="196" t="s">
        <v>503</v>
      </c>
      <c r="AA27" s="196"/>
      <c r="AB27" s="196">
        <v>5.9827702491648003</v>
      </c>
      <c r="AC27" s="196">
        <v>0</v>
      </c>
    </row>
    <row r="28" spans="1:39" s="197" customFormat="1" x14ac:dyDescent="0.25">
      <c r="A28" s="198" t="s">
        <v>182</v>
      </c>
      <c r="B28" s="199"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9" s="197" customFormat="1" x14ac:dyDescent="0.25">
      <c r="A29" s="198" t="s">
        <v>180</v>
      </c>
      <c r="B29" s="200" t="s">
        <v>179</v>
      </c>
      <c r="C29" s="196"/>
      <c r="D29" s="196"/>
      <c r="E29" s="196"/>
      <c r="F29" s="196"/>
      <c r="G29" s="196">
        <v>0</v>
      </c>
      <c r="H29" s="196">
        <v>1.1965540498329599</v>
      </c>
      <c r="I29" s="196"/>
      <c r="J29" s="196">
        <v>0</v>
      </c>
      <c r="K29" s="196"/>
      <c r="L29" s="196">
        <v>0</v>
      </c>
      <c r="M29" s="196"/>
      <c r="N29" s="196">
        <v>0</v>
      </c>
      <c r="O29" s="196"/>
      <c r="P29" s="196">
        <v>0</v>
      </c>
      <c r="Q29" s="196"/>
      <c r="R29" s="196">
        <v>0</v>
      </c>
      <c r="S29" s="196"/>
      <c r="T29" s="196">
        <v>0</v>
      </c>
      <c r="U29" s="196"/>
      <c r="V29" s="196">
        <v>0</v>
      </c>
      <c r="W29" s="196"/>
      <c r="X29" s="196">
        <v>0</v>
      </c>
      <c r="Y29" s="196"/>
      <c r="Z29" s="196" t="s">
        <v>503</v>
      </c>
      <c r="AA29" s="196"/>
      <c r="AB29" s="196">
        <v>1.1965540498329599</v>
      </c>
      <c r="AC29" s="196">
        <v>0</v>
      </c>
    </row>
    <row r="30" spans="1:39" s="197" customFormat="1" ht="47.25" x14ac:dyDescent="0.25">
      <c r="A30" s="194" t="s">
        <v>64</v>
      </c>
      <c r="B30" s="195" t="s">
        <v>178</v>
      </c>
      <c r="C30" s="196">
        <v>5.9827702491647994</v>
      </c>
      <c r="D30" s="196">
        <v>0</v>
      </c>
      <c r="E30" s="196">
        <v>5.9827702491647994</v>
      </c>
      <c r="F30" s="196">
        <v>5.4827702491647994</v>
      </c>
      <c r="G30" s="196">
        <v>0</v>
      </c>
      <c r="H30" s="196">
        <v>5.4827702491647994</v>
      </c>
      <c r="I30" s="196"/>
      <c r="J30" s="196">
        <v>0</v>
      </c>
      <c r="K30" s="196"/>
      <c r="L30" s="196">
        <v>0</v>
      </c>
      <c r="M30" s="196"/>
      <c r="N30" s="196">
        <v>0</v>
      </c>
      <c r="O30" s="196"/>
      <c r="P30" s="196">
        <v>0</v>
      </c>
      <c r="Q30" s="196"/>
      <c r="R30" s="196">
        <v>0</v>
      </c>
      <c r="S30" s="196"/>
      <c r="T30" s="196">
        <v>0</v>
      </c>
      <c r="U30" s="196"/>
      <c r="V30" s="196">
        <v>0</v>
      </c>
      <c r="W30" s="196"/>
      <c r="X30" s="196">
        <v>0</v>
      </c>
      <c r="Y30" s="196"/>
      <c r="Z30" s="196" t="s">
        <v>503</v>
      </c>
      <c r="AA30" s="196"/>
      <c r="AB30" s="196">
        <v>5.4827702491647994</v>
      </c>
      <c r="AC30" s="196">
        <v>0</v>
      </c>
    </row>
    <row r="31" spans="1:39" s="197" customFormat="1" x14ac:dyDescent="0.25">
      <c r="A31" s="194" t="s">
        <v>177</v>
      </c>
      <c r="B31" s="199" t="s">
        <v>176</v>
      </c>
      <c r="C31" s="196">
        <v>5.9827702491647994</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s="197" customFormat="1" ht="31.5" x14ac:dyDescent="0.25">
      <c r="A32" s="194" t="s">
        <v>175</v>
      </c>
      <c r="B32" s="199"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168</v>
      </c>
      <c r="B36" s="199" t="s">
        <v>518</v>
      </c>
      <c r="C36" s="196"/>
      <c r="D36" s="196"/>
      <c r="E36" s="196"/>
      <c r="F36" s="196"/>
      <c r="G36" s="196">
        <v>0</v>
      </c>
      <c r="H36" s="196">
        <v>0</v>
      </c>
      <c r="I36" s="239" t="s">
        <v>550</v>
      </c>
      <c r="J36" s="196">
        <v>0</v>
      </c>
      <c r="K36" s="239" t="s">
        <v>550</v>
      </c>
      <c r="L36" s="196">
        <v>0</v>
      </c>
      <c r="M36" s="239" t="s">
        <v>550</v>
      </c>
      <c r="N36" s="196">
        <v>0</v>
      </c>
      <c r="O36" s="239" t="s">
        <v>550</v>
      </c>
      <c r="P36" s="196">
        <v>0</v>
      </c>
      <c r="Q36" s="239" t="s">
        <v>550</v>
      </c>
      <c r="R36" s="196">
        <v>0</v>
      </c>
      <c r="S36" s="239" t="s">
        <v>550</v>
      </c>
      <c r="T36" s="196">
        <v>0</v>
      </c>
      <c r="U36" s="239" t="s">
        <v>550</v>
      </c>
      <c r="V36" s="196">
        <v>0</v>
      </c>
      <c r="W36" s="239" t="s">
        <v>550</v>
      </c>
      <c r="X36" s="196">
        <v>0</v>
      </c>
      <c r="Y36" s="239" t="s">
        <v>550</v>
      </c>
      <c r="Z36" s="196" t="s">
        <v>503</v>
      </c>
      <c r="AA36" s="239" t="s">
        <v>503</v>
      </c>
      <c r="AB36" s="196">
        <v>0</v>
      </c>
      <c r="AC36" s="196">
        <v>0</v>
      </c>
    </row>
    <row r="37" spans="1:29" s="197" customFormat="1" ht="31.5" x14ac:dyDescent="0.25">
      <c r="A37" s="198" t="s">
        <v>167</v>
      </c>
      <c r="B37" s="201" t="s">
        <v>516</v>
      </c>
      <c r="C37" s="196"/>
      <c r="D37" s="196"/>
      <c r="E37" s="196"/>
      <c r="F37" s="196"/>
      <c r="G37" s="196">
        <v>0</v>
      </c>
      <c r="H37" s="196">
        <v>0</v>
      </c>
      <c r="I37" s="239" t="s">
        <v>550</v>
      </c>
      <c r="J37" s="196">
        <v>0</v>
      </c>
      <c r="K37" s="239" t="s">
        <v>550</v>
      </c>
      <c r="L37" s="196">
        <v>0</v>
      </c>
      <c r="M37" s="239" t="s">
        <v>550</v>
      </c>
      <c r="N37" s="196">
        <v>0</v>
      </c>
      <c r="O37" s="239" t="s">
        <v>550</v>
      </c>
      <c r="P37" s="196">
        <v>0</v>
      </c>
      <c r="Q37" s="239" t="s">
        <v>550</v>
      </c>
      <c r="R37" s="196">
        <v>0</v>
      </c>
      <c r="S37" s="239" t="s">
        <v>550</v>
      </c>
      <c r="T37" s="196">
        <v>0</v>
      </c>
      <c r="U37" s="239" t="s">
        <v>550</v>
      </c>
      <c r="V37" s="196">
        <v>0</v>
      </c>
      <c r="W37" s="239" t="s">
        <v>550</v>
      </c>
      <c r="X37" s="196">
        <v>0</v>
      </c>
      <c r="Y37" s="239" t="s">
        <v>550</v>
      </c>
      <c r="Z37" s="196" t="s">
        <v>503</v>
      </c>
      <c r="AA37" s="239" t="s">
        <v>503</v>
      </c>
      <c r="AB37" s="196">
        <v>0</v>
      </c>
      <c r="AC37" s="196">
        <v>0</v>
      </c>
    </row>
    <row r="38" spans="1:29" s="197" customFormat="1" x14ac:dyDescent="0.25">
      <c r="A38" s="198" t="s">
        <v>166</v>
      </c>
      <c r="B38" s="201" t="s">
        <v>157</v>
      </c>
      <c r="C38" s="196"/>
      <c r="D38" s="196"/>
      <c r="E38" s="196"/>
      <c r="F38" s="196"/>
      <c r="G38" s="196">
        <v>0</v>
      </c>
      <c r="H38" s="196">
        <v>0</v>
      </c>
      <c r="I38" s="239" t="s">
        <v>550</v>
      </c>
      <c r="J38" s="196">
        <v>0</v>
      </c>
      <c r="K38" s="239" t="s">
        <v>550</v>
      </c>
      <c r="L38" s="196">
        <v>0</v>
      </c>
      <c r="M38" s="239" t="s">
        <v>550</v>
      </c>
      <c r="N38" s="196">
        <v>0</v>
      </c>
      <c r="O38" s="239" t="s">
        <v>550</v>
      </c>
      <c r="P38" s="196">
        <v>0</v>
      </c>
      <c r="Q38" s="239" t="s">
        <v>550</v>
      </c>
      <c r="R38" s="196">
        <v>0</v>
      </c>
      <c r="S38" s="239" t="s">
        <v>550</v>
      </c>
      <c r="T38" s="196">
        <v>0</v>
      </c>
      <c r="U38" s="239" t="s">
        <v>550</v>
      </c>
      <c r="V38" s="196">
        <v>0</v>
      </c>
      <c r="W38" s="239" t="s">
        <v>550</v>
      </c>
      <c r="X38" s="196">
        <v>0</v>
      </c>
      <c r="Y38" s="239" t="s">
        <v>550</v>
      </c>
      <c r="Z38" s="196" t="s">
        <v>503</v>
      </c>
      <c r="AA38" s="239" t="s">
        <v>503</v>
      </c>
      <c r="AB38" s="196">
        <v>0</v>
      </c>
      <c r="AC38" s="196">
        <v>0</v>
      </c>
    </row>
    <row r="39" spans="1:29" s="197" customFormat="1" x14ac:dyDescent="0.25">
      <c r="A39" s="198" t="s">
        <v>165</v>
      </c>
      <c r="B39" s="199" t="s">
        <v>517</v>
      </c>
      <c r="C39" s="196"/>
      <c r="D39" s="196"/>
      <c r="E39" s="196"/>
      <c r="F39" s="196"/>
      <c r="G39" s="196">
        <v>0</v>
      </c>
      <c r="H39" s="196">
        <v>0</v>
      </c>
      <c r="I39" s="239" t="s">
        <v>550</v>
      </c>
      <c r="J39" s="196">
        <v>0</v>
      </c>
      <c r="K39" s="239" t="s">
        <v>550</v>
      </c>
      <c r="L39" s="196">
        <v>0</v>
      </c>
      <c r="M39" s="239" t="s">
        <v>550</v>
      </c>
      <c r="N39" s="196">
        <v>0</v>
      </c>
      <c r="O39" s="239" t="s">
        <v>550</v>
      </c>
      <c r="P39" s="196">
        <v>0</v>
      </c>
      <c r="Q39" s="239" t="s">
        <v>550</v>
      </c>
      <c r="R39" s="196">
        <v>0</v>
      </c>
      <c r="S39" s="239" t="s">
        <v>550</v>
      </c>
      <c r="T39" s="196">
        <v>0</v>
      </c>
      <c r="U39" s="239" t="s">
        <v>550</v>
      </c>
      <c r="V39" s="196">
        <v>0</v>
      </c>
      <c r="W39" s="239" t="s">
        <v>550</v>
      </c>
      <c r="X39" s="196">
        <v>0</v>
      </c>
      <c r="Y39" s="239" t="s">
        <v>550</v>
      </c>
      <c r="Z39" s="196" t="s">
        <v>503</v>
      </c>
      <c r="AA39" s="239" t="s">
        <v>503</v>
      </c>
      <c r="AB39" s="196">
        <v>0</v>
      </c>
      <c r="AC39" s="196">
        <v>0</v>
      </c>
    </row>
    <row r="40" spans="1:29" s="197" customFormat="1" x14ac:dyDescent="0.25">
      <c r="A40" s="198" t="s">
        <v>164</v>
      </c>
      <c r="B40" s="199" t="s">
        <v>519</v>
      </c>
      <c r="C40" s="196"/>
      <c r="D40" s="196"/>
      <c r="E40" s="196"/>
      <c r="F40" s="196"/>
      <c r="G40" s="196">
        <v>0</v>
      </c>
      <c r="H40" s="196">
        <v>0</v>
      </c>
      <c r="I40" s="239" t="s">
        <v>550</v>
      </c>
      <c r="J40" s="196">
        <v>0</v>
      </c>
      <c r="K40" s="239" t="s">
        <v>550</v>
      </c>
      <c r="L40" s="196">
        <v>0</v>
      </c>
      <c r="M40" s="239" t="s">
        <v>550</v>
      </c>
      <c r="N40" s="196">
        <v>0</v>
      </c>
      <c r="O40" s="239" t="s">
        <v>550</v>
      </c>
      <c r="P40" s="196">
        <v>0</v>
      </c>
      <c r="Q40" s="239" t="s">
        <v>550</v>
      </c>
      <c r="R40" s="196">
        <v>0</v>
      </c>
      <c r="S40" s="239" t="s">
        <v>550</v>
      </c>
      <c r="T40" s="196">
        <v>0</v>
      </c>
      <c r="U40" s="239" t="s">
        <v>550</v>
      </c>
      <c r="V40" s="196">
        <v>0</v>
      </c>
      <c r="W40" s="239" t="s">
        <v>550</v>
      </c>
      <c r="X40" s="196">
        <v>0</v>
      </c>
      <c r="Y40" s="239" t="s">
        <v>550</v>
      </c>
      <c r="Z40" s="196" t="s">
        <v>503</v>
      </c>
      <c r="AA40" s="239" t="s">
        <v>503</v>
      </c>
      <c r="AB40" s="196">
        <v>0</v>
      </c>
      <c r="AC40" s="196">
        <v>0</v>
      </c>
    </row>
    <row r="41" spans="1:29" s="197" customFormat="1" x14ac:dyDescent="0.25">
      <c r="A41" s="198" t="s">
        <v>163</v>
      </c>
      <c r="B41" s="199" t="s">
        <v>520</v>
      </c>
      <c r="C41" s="196"/>
      <c r="D41" s="196"/>
      <c r="E41" s="196"/>
      <c r="F41" s="196"/>
      <c r="G41" s="196">
        <v>0</v>
      </c>
      <c r="H41" s="196">
        <v>0</v>
      </c>
      <c r="I41" s="239" t="s">
        <v>550</v>
      </c>
      <c r="J41" s="196">
        <v>0</v>
      </c>
      <c r="K41" s="239" t="s">
        <v>550</v>
      </c>
      <c r="L41" s="196">
        <v>0</v>
      </c>
      <c r="M41" s="239" t="s">
        <v>550</v>
      </c>
      <c r="N41" s="196">
        <v>0</v>
      </c>
      <c r="O41" s="239" t="s">
        <v>550</v>
      </c>
      <c r="P41" s="196">
        <v>0</v>
      </c>
      <c r="Q41" s="239" t="s">
        <v>550</v>
      </c>
      <c r="R41" s="196">
        <v>0</v>
      </c>
      <c r="S41" s="239" t="s">
        <v>550</v>
      </c>
      <c r="T41" s="196">
        <v>0</v>
      </c>
      <c r="U41" s="239" t="s">
        <v>550</v>
      </c>
      <c r="V41" s="196">
        <v>0</v>
      </c>
      <c r="W41" s="239" t="s">
        <v>550</v>
      </c>
      <c r="X41" s="196">
        <v>0</v>
      </c>
      <c r="Y41" s="239" t="s">
        <v>550</v>
      </c>
      <c r="Z41" s="196" t="s">
        <v>503</v>
      </c>
      <c r="AA41" s="239" t="s">
        <v>503</v>
      </c>
      <c r="AB41" s="196">
        <v>0</v>
      </c>
      <c r="AC41" s="196">
        <v>0</v>
      </c>
    </row>
    <row r="42" spans="1:29" s="197" customFormat="1" x14ac:dyDescent="0.25">
      <c r="A42" s="198" t="s">
        <v>162</v>
      </c>
      <c r="B42" s="199" t="s">
        <v>521</v>
      </c>
      <c r="C42" s="196"/>
      <c r="D42" s="196"/>
      <c r="E42" s="196"/>
      <c r="F42" s="196"/>
      <c r="G42" s="196">
        <v>0</v>
      </c>
      <c r="H42" s="196">
        <v>0</v>
      </c>
      <c r="I42" s="239" t="s">
        <v>550</v>
      </c>
      <c r="J42" s="196">
        <v>0</v>
      </c>
      <c r="K42" s="239" t="s">
        <v>550</v>
      </c>
      <c r="L42" s="196">
        <v>0</v>
      </c>
      <c r="M42" s="239" t="s">
        <v>550</v>
      </c>
      <c r="N42" s="196">
        <v>0</v>
      </c>
      <c r="O42" s="239" t="s">
        <v>550</v>
      </c>
      <c r="P42" s="196">
        <v>0</v>
      </c>
      <c r="Q42" s="239" t="s">
        <v>550</v>
      </c>
      <c r="R42" s="196">
        <v>0</v>
      </c>
      <c r="S42" s="239" t="s">
        <v>550</v>
      </c>
      <c r="T42" s="196">
        <v>0</v>
      </c>
      <c r="U42" s="239" t="s">
        <v>550</v>
      </c>
      <c r="V42" s="196">
        <v>0</v>
      </c>
      <c r="W42" s="239" t="s">
        <v>550</v>
      </c>
      <c r="X42" s="196">
        <v>0</v>
      </c>
      <c r="Y42" s="239" t="s">
        <v>550</v>
      </c>
      <c r="Z42" s="196" t="s">
        <v>503</v>
      </c>
      <c r="AA42" s="239" t="s">
        <v>503</v>
      </c>
      <c r="AB42" s="196">
        <v>0</v>
      </c>
      <c r="AC42" s="196">
        <v>0</v>
      </c>
    </row>
    <row r="43" spans="1:29" s="197" customFormat="1" x14ac:dyDescent="0.25">
      <c r="A43" s="198" t="s">
        <v>522</v>
      </c>
      <c r="B43" s="199" t="s">
        <v>523</v>
      </c>
      <c r="C43" s="196"/>
      <c r="D43" s="196"/>
      <c r="E43" s="196"/>
      <c r="F43" s="196"/>
      <c r="G43" s="196">
        <v>0</v>
      </c>
      <c r="H43" s="196">
        <v>0</v>
      </c>
      <c r="I43" s="239" t="s">
        <v>550</v>
      </c>
      <c r="J43" s="196">
        <v>0</v>
      </c>
      <c r="K43" s="239" t="s">
        <v>550</v>
      </c>
      <c r="L43" s="196">
        <v>0</v>
      </c>
      <c r="M43" s="239" t="s">
        <v>550</v>
      </c>
      <c r="N43" s="196">
        <v>0</v>
      </c>
      <c r="O43" s="239" t="s">
        <v>550</v>
      </c>
      <c r="P43" s="196">
        <v>0</v>
      </c>
      <c r="Q43" s="239" t="s">
        <v>550</v>
      </c>
      <c r="R43" s="196">
        <v>0</v>
      </c>
      <c r="S43" s="239" t="s">
        <v>550</v>
      </c>
      <c r="T43" s="196">
        <v>0</v>
      </c>
      <c r="U43" s="239" t="s">
        <v>550</v>
      </c>
      <c r="V43" s="196">
        <v>0</v>
      </c>
      <c r="W43" s="239" t="s">
        <v>550</v>
      </c>
      <c r="X43" s="196">
        <v>0</v>
      </c>
      <c r="Y43" s="239" t="s">
        <v>550</v>
      </c>
      <c r="Z43" s="196" t="s">
        <v>503</v>
      </c>
      <c r="AA43" s="239" t="s">
        <v>503</v>
      </c>
      <c r="AB43" s="196">
        <v>0</v>
      </c>
      <c r="AC43" s="196">
        <v>0</v>
      </c>
    </row>
    <row r="44" spans="1:29" s="197" customFormat="1" x14ac:dyDescent="0.25">
      <c r="A44" s="198" t="s">
        <v>524</v>
      </c>
      <c r="B44" s="199" t="s">
        <v>525</v>
      </c>
      <c r="C44" s="196"/>
      <c r="D44" s="196"/>
      <c r="E44" s="196"/>
      <c r="F44" s="196"/>
      <c r="G44" s="196">
        <v>0</v>
      </c>
      <c r="H44" s="196">
        <v>0</v>
      </c>
      <c r="I44" s="239" t="s">
        <v>550</v>
      </c>
      <c r="J44" s="196">
        <v>0</v>
      </c>
      <c r="K44" s="239" t="s">
        <v>550</v>
      </c>
      <c r="L44" s="196">
        <v>0</v>
      </c>
      <c r="M44" s="239" t="s">
        <v>550</v>
      </c>
      <c r="N44" s="196">
        <v>0</v>
      </c>
      <c r="O44" s="239" t="s">
        <v>550</v>
      </c>
      <c r="P44" s="196">
        <v>0</v>
      </c>
      <c r="Q44" s="239" t="s">
        <v>550</v>
      </c>
      <c r="R44" s="196">
        <v>0</v>
      </c>
      <c r="S44" s="239" t="s">
        <v>550</v>
      </c>
      <c r="T44" s="196">
        <v>0</v>
      </c>
      <c r="U44" s="239" t="s">
        <v>550</v>
      </c>
      <c r="V44" s="196">
        <v>0</v>
      </c>
      <c r="W44" s="239" t="s">
        <v>550</v>
      </c>
      <c r="X44" s="196">
        <v>0</v>
      </c>
      <c r="Y44" s="239" t="s">
        <v>550</v>
      </c>
      <c r="Z44" s="196" t="s">
        <v>503</v>
      </c>
      <c r="AA44" s="239" t="s">
        <v>503</v>
      </c>
      <c r="AB44" s="196">
        <v>0</v>
      </c>
      <c r="AC44" s="196">
        <v>0</v>
      </c>
    </row>
    <row r="45" spans="1:29" s="197" customFormat="1" x14ac:dyDescent="0.25">
      <c r="A45" s="198" t="s">
        <v>526</v>
      </c>
      <c r="B45" s="199" t="s">
        <v>527</v>
      </c>
      <c r="C45" s="196"/>
      <c r="D45" s="196"/>
      <c r="E45" s="196"/>
      <c r="F45" s="196"/>
      <c r="G45" s="196">
        <v>0</v>
      </c>
      <c r="H45" s="196">
        <v>0</v>
      </c>
      <c r="I45" s="239" t="s">
        <v>550</v>
      </c>
      <c r="J45" s="196">
        <v>0</v>
      </c>
      <c r="K45" s="239" t="s">
        <v>550</v>
      </c>
      <c r="L45" s="196">
        <v>0</v>
      </c>
      <c r="M45" s="239" t="s">
        <v>550</v>
      </c>
      <c r="N45" s="196">
        <v>0</v>
      </c>
      <c r="O45" s="239" t="s">
        <v>550</v>
      </c>
      <c r="P45" s="196">
        <v>0</v>
      </c>
      <c r="Q45" s="239" t="s">
        <v>550</v>
      </c>
      <c r="R45" s="196">
        <v>0</v>
      </c>
      <c r="S45" s="239" t="s">
        <v>550</v>
      </c>
      <c r="T45" s="196">
        <v>0</v>
      </c>
      <c r="U45" s="239" t="s">
        <v>550</v>
      </c>
      <c r="V45" s="196">
        <v>0</v>
      </c>
      <c r="W45" s="239" t="s">
        <v>550</v>
      </c>
      <c r="X45" s="196">
        <v>0</v>
      </c>
      <c r="Y45" s="239" t="s">
        <v>550</v>
      </c>
      <c r="Z45" s="196" t="s">
        <v>503</v>
      </c>
      <c r="AA45" s="239" t="s">
        <v>503</v>
      </c>
      <c r="AB45" s="196">
        <v>0</v>
      </c>
      <c r="AC45" s="196">
        <v>0</v>
      </c>
    </row>
    <row r="46" spans="1:29" s="197" customFormat="1" x14ac:dyDescent="0.25">
      <c r="A46" s="198" t="s">
        <v>528</v>
      </c>
      <c r="B46" s="199" t="s">
        <v>529</v>
      </c>
      <c r="C46" s="196"/>
      <c r="D46" s="196"/>
      <c r="E46" s="196"/>
      <c r="F46" s="196"/>
      <c r="G46" s="196">
        <v>0</v>
      </c>
      <c r="H46" s="196">
        <v>0</v>
      </c>
      <c r="I46" s="239" t="s">
        <v>550</v>
      </c>
      <c r="J46" s="196">
        <v>0</v>
      </c>
      <c r="K46" s="239" t="s">
        <v>550</v>
      </c>
      <c r="L46" s="196">
        <v>0</v>
      </c>
      <c r="M46" s="239" t="s">
        <v>550</v>
      </c>
      <c r="N46" s="196">
        <v>0</v>
      </c>
      <c r="O46" s="239" t="s">
        <v>550</v>
      </c>
      <c r="P46" s="196">
        <v>0</v>
      </c>
      <c r="Q46" s="239" t="s">
        <v>550</v>
      </c>
      <c r="R46" s="196">
        <v>0</v>
      </c>
      <c r="S46" s="239" t="s">
        <v>550</v>
      </c>
      <c r="T46" s="196">
        <v>0</v>
      </c>
      <c r="U46" s="239" t="s">
        <v>550</v>
      </c>
      <c r="V46" s="196">
        <v>0</v>
      </c>
      <c r="W46" s="239" t="s">
        <v>550</v>
      </c>
      <c r="X46" s="196">
        <v>0</v>
      </c>
      <c r="Y46" s="239" t="s">
        <v>550</v>
      </c>
      <c r="Z46" s="196" t="s">
        <v>503</v>
      </c>
      <c r="AA46" s="239" t="s">
        <v>503</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239"/>
      <c r="T47" s="196"/>
      <c r="U47" s="196"/>
      <c r="V47" s="196"/>
      <c r="W47" s="196"/>
      <c r="X47" s="196"/>
      <c r="Y47" s="196"/>
      <c r="Z47" s="196"/>
      <c r="AA47" s="196"/>
      <c r="AB47" s="196"/>
      <c r="AC47" s="196"/>
    </row>
    <row r="48" spans="1:29" s="197" customFormat="1" x14ac:dyDescent="0.25">
      <c r="A48" s="198" t="s">
        <v>160</v>
      </c>
      <c r="B48" s="199" t="s">
        <v>518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503</v>
      </c>
      <c r="AA48" s="196"/>
      <c r="AB48" s="196">
        <v>0</v>
      </c>
      <c r="AC48" s="196">
        <v>0</v>
      </c>
    </row>
    <row r="49" spans="1:29" s="197" customFormat="1" ht="31.5" x14ac:dyDescent="0.25">
      <c r="A49" s="198" t="s">
        <v>159</v>
      </c>
      <c r="B49" s="201" t="s">
        <v>516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503</v>
      </c>
      <c r="AA49" s="196"/>
      <c r="AB49" s="196">
        <v>0</v>
      </c>
      <c r="AC49" s="196">
        <v>0</v>
      </c>
    </row>
    <row r="50" spans="1:29" s="197" customFormat="1" x14ac:dyDescent="0.25">
      <c r="A50" s="198" t="s">
        <v>158</v>
      </c>
      <c r="B50" s="201"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503</v>
      </c>
      <c r="AA50" s="196"/>
      <c r="AB50" s="196">
        <v>0</v>
      </c>
      <c r="AC50" s="196">
        <v>0</v>
      </c>
    </row>
    <row r="51" spans="1:29" s="197" customFormat="1" ht="31.5" x14ac:dyDescent="0.25">
      <c r="A51" s="198" t="s">
        <v>156</v>
      </c>
      <c r="B51" s="199"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503</v>
      </c>
      <c r="AA51" s="196"/>
      <c r="AB51" s="196">
        <v>0</v>
      </c>
      <c r="AC51" s="196">
        <v>0</v>
      </c>
    </row>
    <row r="52" spans="1:29" s="197" customFormat="1" ht="31.5" x14ac:dyDescent="0.25">
      <c r="A52" s="198" t="s">
        <v>154</v>
      </c>
      <c r="B52" s="199"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503</v>
      </c>
      <c r="AA52" s="196"/>
      <c r="AB52" s="196">
        <v>0</v>
      </c>
      <c r="AC52" s="196">
        <v>0</v>
      </c>
    </row>
    <row r="53" spans="1:29" s="197" customFormat="1" x14ac:dyDescent="0.25">
      <c r="A53" s="198" t="s">
        <v>152</v>
      </c>
      <c r="B53" s="199"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503</v>
      </c>
      <c r="AA53" s="196"/>
      <c r="AB53" s="196">
        <v>0</v>
      </c>
      <c r="AC53" s="196">
        <v>0</v>
      </c>
    </row>
    <row r="54" spans="1:29" s="197" customFormat="1" x14ac:dyDescent="0.25">
      <c r="A54" s="198" t="s">
        <v>150</v>
      </c>
      <c r="B54" s="199" t="s">
        <v>519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503</v>
      </c>
      <c r="AA54" s="196"/>
      <c r="AB54" s="196">
        <v>0</v>
      </c>
      <c r="AC54" s="196">
        <v>0</v>
      </c>
    </row>
    <row r="55" spans="1:29" s="197" customFormat="1" x14ac:dyDescent="0.25">
      <c r="A55" s="198" t="s">
        <v>530</v>
      </c>
      <c r="B55" s="199" t="s">
        <v>520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503</v>
      </c>
      <c r="AA55" s="196"/>
      <c r="AB55" s="196">
        <v>0</v>
      </c>
      <c r="AC55" s="196">
        <v>0</v>
      </c>
    </row>
    <row r="56" spans="1:29" s="197" customFormat="1" x14ac:dyDescent="0.25">
      <c r="A56" s="198" t="s">
        <v>531</v>
      </c>
      <c r="B56" s="199" t="s">
        <v>521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503</v>
      </c>
      <c r="AA56" s="196"/>
      <c r="AB56" s="196">
        <v>0</v>
      </c>
      <c r="AC56" s="196">
        <v>0</v>
      </c>
    </row>
    <row r="57" spans="1:29" s="197" customFormat="1" x14ac:dyDescent="0.25">
      <c r="A57" s="198" t="s">
        <v>532</v>
      </c>
      <c r="B57" s="199" t="s">
        <v>523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503</v>
      </c>
      <c r="AA57" s="196"/>
      <c r="AB57" s="196">
        <v>0</v>
      </c>
      <c r="AC57" s="196">
        <v>0</v>
      </c>
    </row>
    <row r="58" spans="1:29" s="197" customFormat="1" x14ac:dyDescent="0.25">
      <c r="A58" s="198" t="s">
        <v>533</v>
      </c>
      <c r="B58" s="199" t="s">
        <v>525</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503</v>
      </c>
      <c r="AA58" s="196"/>
      <c r="AB58" s="196">
        <v>0</v>
      </c>
      <c r="AC58" s="196">
        <v>0</v>
      </c>
    </row>
    <row r="59" spans="1:29" s="197" customFormat="1" x14ac:dyDescent="0.25">
      <c r="A59" s="198" t="s">
        <v>534</v>
      </c>
      <c r="B59" s="199" t="s">
        <v>527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503</v>
      </c>
      <c r="AA59" s="196"/>
      <c r="AB59" s="196">
        <v>0</v>
      </c>
      <c r="AC59" s="196">
        <v>0</v>
      </c>
    </row>
    <row r="60" spans="1:29" s="197" customFormat="1" x14ac:dyDescent="0.25">
      <c r="A60" s="198" t="s">
        <v>535</v>
      </c>
      <c r="B60" s="199" t="s">
        <v>529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503</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v>5.9827702491647994</v>
      </c>
      <c r="D62" s="196">
        <v>0</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503</v>
      </c>
      <c r="AA62" s="196"/>
      <c r="AB62" s="196">
        <v>0</v>
      </c>
      <c r="AC62" s="196">
        <v>0</v>
      </c>
    </row>
    <row r="63" spans="1:29" s="197" customFormat="1" x14ac:dyDescent="0.25">
      <c r="A63" s="198" t="s">
        <v>146</v>
      </c>
      <c r="B63" s="201"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503</v>
      </c>
      <c r="AA63" s="196"/>
      <c r="AB63" s="196">
        <v>0</v>
      </c>
      <c r="AC63" s="196">
        <v>0</v>
      </c>
    </row>
    <row r="64" spans="1:29" s="197" customFormat="1" x14ac:dyDescent="0.25">
      <c r="A64" s="198" t="s">
        <v>145</v>
      </c>
      <c r="B64" s="199"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503</v>
      </c>
      <c r="AA64" s="196"/>
      <c r="AB64" s="196">
        <v>0</v>
      </c>
      <c r="AC64" s="196">
        <v>0</v>
      </c>
    </row>
    <row r="65" spans="1:29" s="197" customFormat="1" x14ac:dyDescent="0.25">
      <c r="A65" s="198" t="s">
        <v>144</v>
      </c>
      <c r="B65" s="201"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503</v>
      </c>
      <c r="AA65" s="196"/>
      <c r="AB65" s="196">
        <v>0</v>
      </c>
      <c r="AC65" s="196">
        <v>0</v>
      </c>
    </row>
    <row r="66" spans="1:29" s="197" customFormat="1" x14ac:dyDescent="0.25">
      <c r="A66" s="198" t="s">
        <v>143</v>
      </c>
      <c r="B66" s="201"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503</v>
      </c>
      <c r="AA66" s="196"/>
      <c r="AB66" s="196">
        <v>0</v>
      </c>
      <c r="AC66" s="196">
        <v>0</v>
      </c>
    </row>
    <row r="67" spans="1:29" s="197" customFormat="1" x14ac:dyDescent="0.25">
      <c r="A67" s="198" t="s">
        <v>142</v>
      </c>
      <c r="B67" s="199" t="s">
        <v>519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503</v>
      </c>
      <c r="AA67" s="196"/>
      <c r="AB67" s="196">
        <v>0</v>
      </c>
      <c r="AC67" s="196">
        <v>0</v>
      </c>
    </row>
    <row r="68" spans="1:29" s="197" customFormat="1" x14ac:dyDescent="0.25">
      <c r="A68" s="198" t="s">
        <v>536</v>
      </c>
      <c r="B68" s="199" t="s">
        <v>520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503</v>
      </c>
      <c r="AA68" s="196"/>
      <c r="AB68" s="196">
        <v>0</v>
      </c>
      <c r="AC68" s="196">
        <v>0</v>
      </c>
    </row>
    <row r="69" spans="1:29" s="197" customFormat="1" x14ac:dyDescent="0.25">
      <c r="A69" s="198" t="s">
        <v>537</v>
      </c>
      <c r="B69" s="199" t="s">
        <v>521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503</v>
      </c>
      <c r="AA69" s="196"/>
      <c r="AB69" s="196">
        <v>0</v>
      </c>
      <c r="AC69" s="196">
        <v>0</v>
      </c>
    </row>
    <row r="70" spans="1:29" s="197" customFormat="1" x14ac:dyDescent="0.25">
      <c r="A70" s="198" t="s">
        <v>538</v>
      </c>
      <c r="B70" s="199" t="s">
        <v>523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503</v>
      </c>
      <c r="AA70" s="196"/>
      <c r="AB70" s="196">
        <v>0</v>
      </c>
      <c r="AC70" s="196">
        <v>0</v>
      </c>
    </row>
    <row r="71" spans="1:29" s="197" customFormat="1" x14ac:dyDescent="0.25">
      <c r="A71" s="198" t="s">
        <v>539</v>
      </c>
      <c r="B71" s="199" t="s">
        <v>525</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503</v>
      </c>
      <c r="AA71" s="196"/>
      <c r="AB71" s="196">
        <v>0</v>
      </c>
      <c r="AC71" s="196">
        <v>0</v>
      </c>
    </row>
    <row r="72" spans="1:29" s="197" customFormat="1" x14ac:dyDescent="0.25">
      <c r="A72" s="198" t="s">
        <v>540</v>
      </c>
      <c r="B72" s="199" t="s">
        <v>527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503</v>
      </c>
      <c r="AA72" s="196"/>
      <c r="AB72" s="196">
        <v>0</v>
      </c>
      <c r="AC72" s="196">
        <v>0</v>
      </c>
    </row>
    <row r="73" spans="1:29" s="197" customFormat="1" x14ac:dyDescent="0.25">
      <c r="A73" s="198" t="s">
        <v>541</v>
      </c>
      <c r="B73" s="199" t="s">
        <v>529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503</v>
      </c>
      <c r="AA73" s="196"/>
      <c r="AB73" s="196">
        <v>0</v>
      </c>
      <c r="AC73" s="196">
        <v>0</v>
      </c>
    </row>
    <row r="74" spans="1:29" s="197" customFormat="1" ht="36.75" customHeight="1" x14ac:dyDescent="0.25">
      <c r="A74" s="194" t="s">
        <v>59</v>
      </c>
      <c r="B74" s="202"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503</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231</v>
      </c>
      <c r="B76" s="199" t="s">
        <v>518</v>
      </c>
      <c r="C76" s="203"/>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503</v>
      </c>
      <c r="AA76" s="203"/>
      <c r="AB76" s="196">
        <v>0</v>
      </c>
      <c r="AC76" s="196">
        <v>0</v>
      </c>
    </row>
    <row r="77" spans="1:29" s="197" customFormat="1" ht="31.5" x14ac:dyDescent="0.25">
      <c r="A77" s="198" t="s">
        <v>232</v>
      </c>
      <c r="B77" s="201" t="s">
        <v>516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503</v>
      </c>
      <c r="AA77" s="196"/>
      <c r="AB77" s="196">
        <v>0</v>
      </c>
      <c r="AC77" s="196">
        <v>0</v>
      </c>
    </row>
    <row r="78" spans="1:29" s="197" customFormat="1" x14ac:dyDescent="0.25">
      <c r="A78" s="198" t="s">
        <v>233</v>
      </c>
      <c r="B78" s="201"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503</v>
      </c>
      <c r="AA78" s="196"/>
      <c r="AB78" s="196">
        <v>0</v>
      </c>
      <c r="AC78" s="196">
        <v>0</v>
      </c>
    </row>
    <row r="79" spans="1:29" s="197" customFormat="1" x14ac:dyDescent="0.25">
      <c r="A79" s="198" t="s">
        <v>234</v>
      </c>
      <c r="B79" s="199" t="s">
        <v>542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503</v>
      </c>
      <c r="AA79" s="196"/>
      <c r="AB79" s="196">
        <v>0</v>
      </c>
      <c r="AC79" s="196">
        <v>0</v>
      </c>
    </row>
    <row r="80" spans="1:29" s="197" customFormat="1" x14ac:dyDescent="0.25">
      <c r="A80" s="198" t="s">
        <v>235</v>
      </c>
      <c r="B80" s="199" t="s">
        <v>519</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503</v>
      </c>
      <c r="AA80" s="203"/>
      <c r="AB80" s="196">
        <v>0</v>
      </c>
      <c r="AC80" s="196">
        <v>0</v>
      </c>
    </row>
    <row r="81" spans="1:29" s="197" customFormat="1" x14ac:dyDescent="0.25">
      <c r="A81" s="198" t="s">
        <v>543</v>
      </c>
      <c r="B81" s="199" t="s">
        <v>520</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503</v>
      </c>
      <c r="AA81" s="203"/>
      <c r="AB81" s="196">
        <v>0</v>
      </c>
      <c r="AC81" s="196">
        <v>0</v>
      </c>
    </row>
    <row r="82" spans="1:29" s="197" customFormat="1" x14ac:dyDescent="0.25">
      <c r="A82" s="198" t="s">
        <v>544</v>
      </c>
      <c r="B82" s="199" t="s">
        <v>521</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503</v>
      </c>
      <c r="AA82" s="203"/>
      <c r="AB82" s="196">
        <v>0</v>
      </c>
      <c r="AC82" s="196">
        <v>0</v>
      </c>
    </row>
    <row r="83" spans="1:29" s="197" customFormat="1" x14ac:dyDescent="0.25">
      <c r="A83" s="198" t="s">
        <v>545</v>
      </c>
      <c r="B83" s="199" t="s">
        <v>523</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503</v>
      </c>
      <c r="AA83" s="203"/>
      <c r="AB83" s="196">
        <v>0</v>
      </c>
      <c r="AC83" s="196">
        <v>0</v>
      </c>
    </row>
    <row r="84" spans="1:29" s="197" customFormat="1" x14ac:dyDescent="0.25">
      <c r="A84" s="198" t="s">
        <v>546</v>
      </c>
      <c r="B84" s="199" t="s">
        <v>525</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503</v>
      </c>
      <c r="AA84" s="203"/>
      <c r="AB84" s="196">
        <v>0</v>
      </c>
      <c r="AC84" s="196">
        <v>0</v>
      </c>
    </row>
    <row r="85" spans="1:29" s="197" customFormat="1" x14ac:dyDescent="0.25">
      <c r="A85" s="198" t="s">
        <v>547</v>
      </c>
      <c r="B85" s="199" t="s">
        <v>527</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503</v>
      </c>
      <c r="AA85" s="203"/>
      <c r="AB85" s="196">
        <v>0</v>
      </c>
      <c r="AC85" s="196">
        <v>0</v>
      </c>
    </row>
    <row r="86" spans="1:29" s="197" customFormat="1" ht="13.5" customHeight="1" x14ac:dyDescent="0.25">
      <c r="A86" s="198" t="s">
        <v>548</v>
      </c>
      <c r="B86" s="199" t="s">
        <v>529</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503</v>
      </c>
      <c r="AA86" s="203"/>
      <c r="AB86" s="196">
        <v>0</v>
      </c>
      <c r="AC86" s="19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E22" zoomScale="85" zoomScaleSheetLayoutView="85"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2" width="15.85546875" style="19" customWidth="1"/>
    <col min="33" max="33" width="15.42578125"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'6.2. Паспорт фин осв ввод'!A8:U8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'6.2. Паспорт фин осв ввод'!A11:U11</f>
        <v>N_TP1600.PR.0114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295" t="str">
        <f>'6.2. Паспорт фин осв ввод'!A14:U14</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7" t="s">
        <v>476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487</v>
      </c>
      <c r="F22" s="453"/>
      <c r="G22" s="453"/>
      <c r="H22" s="453"/>
      <c r="I22" s="453"/>
      <c r="J22" s="453"/>
      <c r="K22" s="453"/>
      <c r="L22" s="454"/>
      <c r="M22" s="438" t="s">
        <v>50</v>
      </c>
      <c r="N22" s="438" t="s">
        <v>49</v>
      </c>
      <c r="O22" s="438" t="s">
        <v>48</v>
      </c>
      <c r="P22" s="433" t="s">
        <v>244</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395</v>
      </c>
      <c r="J23" s="436" t="s">
        <v>396</v>
      </c>
      <c r="K23" s="436" t="s">
        <v>397</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6" t="s">
        <v>14</v>
      </c>
      <c r="AG24" s="166" t="s">
        <v>13</v>
      </c>
      <c r="AH24" s="167" t="s">
        <v>3</v>
      </c>
      <c r="AI24" s="167"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5" t="s">
        <v>559</v>
      </c>
      <c r="B26" s="246" t="s">
        <v>553</v>
      </c>
      <c r="C26" s="247" t="s">
        <v>560</v>
      </c>
      <c r="D26" s="248">
        <v>12.202400000000001</v>
      </c>
      <c r="E26" s="249" t="s">
        <v>338</v>
      </c>
      <c r="F26" s="249" t="s">
        <v>338</v>
      </c>
      <c r="G26" s="249" t="s">
        <v>338</v>
      </c>
      <c r="H26" s="249" t="s">
        <v>338</v>
      </c>
      <c r="I26" s="249" t="s">
        <v>338</v>
      </c>
      <c r="J26" s="249" t="s">
        <v>338</v>
      </c>
      <c r="K26" s="249" t="s">
        <v>338</v>
      </c>
      <c r="L26" s="249" t="s">
        <v>338</v>
      </c>
      <c r="M26" s="247" t="s">
        <v>561</v>
      </c>
      <c r="N26" s="250" t="s">
        <v>562</v>
      </c>
      <c r="O26" s="247" t="s">
        <v>563</v>
      </c>
      <c r="P26" s="251">
        <v>37585</v>
      </c>
      <c r="Q26" s="247" t="s">
        <v>564</v>
      </c>
      <c r="R26" s="251">
        <v>37585</v>
      </c>
      <c r="S26" s="247" t="s">
        <v>565</v>
      </c>
      <c r="T26" s="247" t="s">
        <v>566</v>
      </c>
      <c r="U26" s="247">
        <v>3</v>
      </c>
      <c r="V26" s="247">
        <v>3</v>
      </c>
      <c r="W26" s="247" t="s">
        <v>567</v>
      </c>
      <c r="X26" s="251">
        <v>37580</v>
      </c>
      <c r="Y26" s="252"/>
      <c r="Z26" s="247">
        <v>1</v>
      </c>
      <c r="AA26" s="251">
        <v>37580</v>
      </c>
      <c r="AB26" s="251">
        <v>37580</v>
      </c>
      <c r="AC26" s="247" t="s">
        <v>567</v>
      </c>
      <c r="AD26" s="251">
        <v>45096</v>
      </c>
      <c r="AE26" s="251">
        <v>0</v>
      </c>
      <c r="AF26" s="253" t="s">
        <v>568</v>
      </c>
      <c r="AG26" s="247" t="s">
        <v>569</v>
      </c>
      <c r="AH26" s="247" t="s">
        <v>570</v>
      </c>
      <c r="AI26" s="247" t="s">
        <v>571</v>
      </c>
      <c r="AJ26" s="247" t="s">
        <v>572</v>
      </c>
      <c r="AK26" s="247" t="s">
        <v>573</v>
      </c>
      <c r="AL26" s="252"/>
      <c r="AM26" s="252"/>
      <c r="AN26" s="254"/>
      <c r="AO26" s="252"/>
      <c r="AP26" s="247" t="s">
        <v>574</v>
      </c>
      <c r="AQ26" s="247" t="s">
        <v>575</v>
      </c>
      <c r="AR26" s="247" t="s">
        <v>574</v>
      </c>
      <c r="AS26" s="247" t="s">
        <v>575</v>
      </c>
      <c r="AT26" s="247" t="s">
        <v>576</v>
      </c>
      <c r="AU26" s="252"/>
      <c r="AV26" s="246" t="s">
        <v>579</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7" t="s">
        <v>577</v>
      </c>
      <c r="X27" s="251">
        <v>37585</v>
      </c>
      <c r="Y27" s="255"/>
      <c r="Z27" s="247"/>
      <c r="AA27" s="251">
        <v>37585</v>
      </c>
      <c r="AB27" s="251"/>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30"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7" t="s">
        <v>578</v>
      </c>
      <c r="X28" s="251">
        <v>37585</v>
      </c>
      <c r="Y28" s="255"/>
      <c r="Z28" s="247"/>
      <c r="AA28" s="251">
        <v>37585</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workbookViewId="0">
      <selection activeCell="B32" sqref="B3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70</v>
      </c>
    </row>
    <row r="2" spans="1:8" ht="18.75" x14ac:dyDescent="0.3">
      <c r="B2" s="15" t="s">
        <v>11</v>
      </c>
    </row>
    <row r="3" spans="1:8" ht="18.75" x14ac:dyDescent="0.3">
      <c r="B3" s="15" t="s">
        <v>495</v>
      </c>
    </row>
    <row r="4" spans="1:8" x14ac:dyDescent="0.25">
      <c r="B4" s="41"/>
    </row>
    <row r="5" spans="1:8" ht="18.75" x14ac:dyDescent="0.3">
      <c r="A5" s="463" t="str">
        <f>'7. Паспорт отчет о закупке'!A5:AV5</f>
        <v>Год раскрытия информации: 2025 год</v>
      </c>
      <c r="B5" s="463"/>
      <c r="C5" s="70"/>
      <c r="D5" s="70"/>
      <c r="E5" s="70"/>
      <c r="F5" s="70"/>
      <c r="G5" s="70"/>
      <c r="H5" s="70"/>
    </row>
    <row r="6" spans="1:8" ht="18.75" x14ac:dyDescent="0.3">
      <c r="A6" s="171"/>
      <c r="B6" s="171"/>
      <c r="C6" s="171"/>
      <c r="D6" s="171"/>
      <c r="E6" s="171"/>
      <c r="F6" s="171"/>
      <c r="G6" s="171"/>
      <c r="H6" s="171"/>
    </row>
    <row r="7" spans="1:8" ht="18.75" x14ac:dyDescent="0.25">
      <c r="A7" s="294" t="s">
        <v>10</v>
      </c>
      <c r="B7" s="294"/>
      <c r="C7" s="170"/>
      <c r="D7" s="170"/>
      <c r="E7" s="170"/>
      <c r="F7" s="170"/>
      <c r="G7" s="170"/>
      <c r="H7" s="170"/>
    </row>
    <row r="8" spans="1:8" ht="18.75" x14ac:dyDescent="0.25">
      <c r="A8" s="170"/>
      <c r="B8" s="170"/>
      <c r="C8" s="170"/>
      <c r="D8" s="170"/>
      <c r="E8" s="170"/>
      <c r="F8" s="170"/>
      <c r="G8" s="170"/>
      <c r="H8" s="170"/>
    </row>
    <row r="9" spans="1:8" x14ac:dyDescent="0.25">
      <c r="A9" s="295" t="str">
        <f>'7. Паспорт отчет о закупке'!A9:AV9</f>
        <v>АО "Россети Тюмень"</v>
      </c>
      <c r="B9" s="295"/>
      <c r="C9" s="168"/>
      <c r="D9" s="168"/>
      <c r="E9" s="168"/>
      <c r="F9" s="168"/>
      <c r="G9" s="168"/>
      <c r="H9" s="168"/>
    </row>
    <row r="10" spans="1:8" x14ac:dyDescent="0.25">
      <c r="A10" s="299" t="s">
        <v>9</v>
      </c>
      <c r="B10" s="29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95" t="str">
        <f>'7. Паспорт отчет о закупке'!A12:AV12</f>
        <v>N_TP1600.PR.0114</v>
      </c>
      <c r="B12" s="295"/>
      <c r="C12" s="168"/>
      <c r="D12" s="168"/>
      <c r="E12" s="168"/>
      <c r="F12" s="168"/>
      <c r="G12" s="168"/>
      <c r="H12" s="168"/>
    </row>
    <row r="13" spans="1:8" x14ac:dyDescent="0.25">
      <c r="A13" s="299" t="s">
        <v>8</v>
      </c>
      <c r="B13" s="299"/>
      <c r="C13" s="169"/>
      <c r="D13" s="169"/>
      <c r="E13" s="169"/>
      <c r="F13" s="169"/>
      <c r="G13" s="169"/>
      <c r="H13" s="169"/>
    </row>
    <row r="14" spans="1:8" ht="18.75" x14ac:dyDescent="0.25">
      <c r="A14" s="11"/>
      <c r="B14" s="11"/>
      <c r="C14" s="11"/>
      <c r="D14" s="11"/>
      <c r="E14" s="11"/>
      <c r="F14" s="11"/>
      <c r="G14" s="11"/>
      <c r="H14" s="11"/>
    </row>
    <row r="15" spans="1:8" x14ac:dyDescent="0.25">
      <c r="A15" s="295" t="str">
        <f>'7. Паспорт отчет о закупке'!A15:AV15</f>
        <v>Проектирование реконструкции  ПС 110/35/6 кВ  Гидронамыв (замена оборудования СДТУ и ССПИ)</v>
      </c>
      <c r="B15" s="295"/>
      <c r="C15" s="168"/>
      <c r="D15" s="168"/>
      <c r="E15" s="168"/>
      <c r="F15" s="168"/>
      <c r="G15" s="168"/>
      <c r="H15" s="168"/>
    </row>
    <row r="16" spans="1:8" x14ac:dyDescent="0.25">
      <c r="A16" s="299" t="s">
        <v>7</v>
      </c>
      <c r="B16" s="299"/>
      <c r="C16" s="169"/>
      <c r="D16" s="169"/>
      <c r="E16" s="169"/>
      <c r="F16" s="169"/>
      <c r="G16" s="169"/>
      <c r="H16" s="169"/>
    </row>
    <row r="17" spans="1:2" x14ac:dyDescent="0.25">
      <c r="B17" s="139"/>
    </row>
    <row r="18" spans="1:2" ht="33.75" customHeight="1" x14ac:dyDescent="0.25">
      <c r="A18" s="461" t="s">
        <v>477</v>
      </c>
      <c r="B18" s="462"/>
    </row>
    <row r="19" spans="1:2" x14ac:dyDescent="0.25">
      <c r="B19" s="41"/>
    </row>
    <row r="20" spans="1:2" ht="16.5" thickBot="1" x14ac:dyDescent="0.3">
      <c r="B20" s="193"/>
    </row>
    <row r="21" spans="1:2" ht="46.5" customHeight="1" thickBot="1" x14ac:dyDescent="0.3">
      <c r="A21" s="140" t="s">
        <v>345</v>
      </c>
      <c r="B21" s="141" t="str">
        <f>A15</f>
        <v>Проектирование реконструкции  ПС 110/35/6 кВ  Гидронамыв (замена оборудования СДТУ и ССПИ)</v>
      </c>
    </row>
    <row r="22" spans="1:2" ht="16.5" thickBot="1" x14ac:dyDescent="0.3">
      <c r="A22" s="140" t="s">
        <v>346</v>
      </c>
      <c r="B22" s="141" t="s">
        <v>499</v>
      </c>
    </row>
    <row r="23" spans="1:2" ht="16.5" thickBot="1" x14ac:dyDescent="0.3">
      <c r="A23" s="140" t="s">
        <v>326</v>
      </c>
      <c r="B23" s="142" t="s">
        <v>511</v>
      </c>
    </row>
    <row r="24" spans="1:2" ht="16.5" thickBot="1" x14ac:dyDescent="0.3">
      <c r="A24" s="140" t="s">
        <v>347</v>
      </c>
      <c r="B24" s="142" t="s">
        <v>503</v>
      </c>
    </row>
    <row r="25" spans="1:2" ht="16.5" thickBot="1" x14ac:dyDescent="0.3">
      <c r="A25" s="143" t="s">
        <v>348</v>
      </c>
      <c r="B25" s="141" t="s">
        <v>503</v>
      </c>
    </row>
    <row r="26" spans="1:2" ht="16.5" thickBot="1" x14ac:dyDescent="0.3">
      <c r="A26" s="144" t="s">
        <v>349</v>
      </c>
      <c r="B26" s="145" t="s">
        <v>505</v>
      </c>
    </row>
    <row r="27" spans="1:2" ht="29.25" thickBot="1" x14ac:dyDescent="0.3">
      <c r="A27" s="152" t="s">
        <v>551</v>
      </c>
      <c r="B27" s="233">
        <v>0</v>
      </c>
    </row>
    <row r="28" spans="1:2" ht="16.5" thickBot="1" x14ac:dyDescent="0.3">
      <c r="A28" s="147" t="s">
        <v>350</v>
      </c>
      <c r="B28" s="147" t="s">
        <v>552</v>
      </c>
    </row>
    <row r="29" spans="1:2" ht="29.25" thickBot="1" x14ac:dyDescent="0.3">
      <c r="A29" s="153" t="s">
        <v>351</v>
      </c>
      <c r="B29" s="279">
        <v>5.6</v>
      </c>
    </row>
    <row r="30" spans="1:2" ht="29.25" thickBot="1" x14ac:dyDescent="0.3">
      <c r="A30" s="153" t="s">
        <v>352</v>
      </c>
      <c r="B30" s="279">
        <f>B32+B37+B42</f>
        <v>5.6004657599999996</v>
      </c>
    </row>
    <row r="31" spans="1:2" ht="16.5" thickBot="1" x14ac:dyDescent="0.3">
      <c r="A31" s="147" t="s">
        <v>353</v>
      </c>
      <c r="B31" s="147"/>
    </row>
    <row r="32" spans="1:2" s="242" customFormat="1" ht="29.25" thickBot="1" x14ac:dyDescent="0.3">
      <c r="A32" s="153" t="s">
        <v>354</v>
      </c>
      <c r="B32" s="280">
        <f>B33</f>
        <v>5.6004657599999996</v>
      </c>
    </row>
    <row r="33" spans="1:2" ht="30.75" thickBot="1" x14ac:dyDescent="0.3">
      <c r="A33" s="240" t="s">
        <v>558</v>
      </c>
      <c r="B33" s="281">
        <v>5.6004657599999996</v>
      </c>
    </row>
    <row r="34" spans="1:2" ht="16.5" thickBot="1" x14ac:dyDescent="0.3">
      <c r="A34" s="147" t="s">
        <v>356</v>
      </c>
      <c r="B34" s="244"/>
    </row>
    <row r="35" spans="1:2" ht="16.5" thickBot="1" x14ac:dyDescent="0.3">
      <c r="A35" s="147" t="s">
        <v>357</v>
      </c>
      <c r="B35" s="243">
        <v>0</v>
      </c>
    </row>
    <row r="36" spans="1:2" ht="16.5" thickBot="1" x14ac:dyDescent="0.3">
      <c r="A36" s="147" t="s">
        <v>358</v>
      </c>
      <c r="B36" s="243">
        <v>0</v>
      </c>
    </row>
    <row r="37" spans="1:2" s="242" customFormat="1" ht="29.25" thickBot="1" x14ac:dyDescent="0.3">
      <c r="A37" s="153" t="s">
        <v>359</v>
      </c>
      <c r="B37" s="241">
        <v>0</v>
      </c>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s="242" customFormat="1" ht="29.25" thickBot="1" x14ac:dyDescent="0.3">
      <c r="A42" s="153" t="s">
        <v>360</v>
      </c>
      <c r="B42" s="241">
        <v>0</v>
      </c>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ht="15.75" customHeight="1" x14ac:dyDescent="0.25">
      <c r="A56" s="146" t="s">
        <v>369</v>
      </c>
      <c r="B56" s="148"/>
    </row>
    <row r="57" spans="1:2" x14ac:dyDescent="0.25">
      <c r="A57" s="150" t="s">
        <v>370</v>
      </c>
      <c r="B57" s="150" t="s">
        <v>553</v>
      </c>
    </row>
    <row r="58" spans="1:2" x14ac:dyDescent="0.25">
      <c r="A58" s="150" t="s">
        <v>371</v>
      </c>
      <c r="B58" s="150" t="s">
        <v>557</v>
      </c>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30.75" thickBot="1" x14ac:dyDescent="0.3">
      <c r="A67" s="157" t="s">
        <v>379</v>
      </c>
      <c r="B67" s="172" t="s">
        <v>380</v>
      </c>
    </row>
    <row r="68" spans="1:2" ht="16.5" thickBot="1" x14ac:dyDescent="0.3">
      <c r="A68" s="143" t="s">
        <v>381</v>
      </c>
      <c r="B68" s="155"/>
    </row>
    <row r="69" spans="1:2" ht="16.5" thickBot="1" x14ac:dyDescent="0.3">
      <c r="A69" s="150" t="s">
        <v>382</v>
      </c>
      <c r="B69" s="158"/>
    </row>
    <row r="70" spans="1:2" ht="16.5" thickBot="1" x14ac:dyDescent="0.3">
      <c r="A70" s="150" t="s">
        <v>383</v>
      </c>
      <c r="B70" s="158"/>
    </row>
    <row r="71" spans="1:2" ht="16.5" thickBot="1" x14ac:dyDescent="0.3">
      <c r="A71" s="150" t="s">
        <v>384</v>
      </c>
      <c r="B71" s="158"/>
    </row>
    <row r="72" spans="1:2" ht="29.25" thickBot="1" x14ac:dyDescent="0.3">
      <c r="A72" s="157" t="s">
        <v>385</v>
      </c>
      <c r="B72" s="156" t="s">
        <v>587</v>
      </c>
    </row>
    <row r="73" spans="1:2" ht="28.5" x14ac:dyDescent="0.25">
      <c r="A73" s="146" t="s">
        <v>386</v>
      </c>
      <c r="B73" s="458" t="s">
        <v>586</v>
      </c>
    </row>
    <row r="74" spans="1:2" x14ac:dyDescent="0.25">
      <c r="A74" s="150" t="s">
        <v>387</v>
      </c>
      <c r="B74" s="459"/>
    </row>
    <row r="75" spans="1:2" x14ac:dyDescent="0.25">
      <c r="A75" s="150" t="s">
        <v>388</v>
      </c>
      <c r="B75" s="459"/>
    </row>
    <row r="76" spans="1:2" x14ac:dyDescent="0.25">
      <c r="A76" s="150" t="s">
        <v>389</v>
      </c>
      <c r="B76" s="459"/>
    </row>
    <row r="77" spans="1:2" x14ac:dyDescent="0.25">
      <c r="A77" s="150" t="s">
        <v>390</v>
      </c>
      <c r="B77" s="459"/>
    </row>
    <row r="78" spans="1:2" ht="16.5" thickBot="1" x14ac:dyDescent="0.3">
      <c r="A78" s="159" t="s">
        <v>391</v>
      </c>
      <c r="B78" s="460"/>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2025-12-10T11:03:34Z</dcterms:modified>
</cp:coreProperties>
</file>