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22\"/>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0" i="22" l="1"/>
  <c r="B29" i="22" s="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<sst xmlns="http://schemas.openxmlformats.org/spreadsheetml/2006/main" count="1220" uniqueCount="624">
  <si>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</si>
  <si>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</si>
  <si>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</si>
  <si>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</si>
  <si>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</si>
  <si>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</si>
  <si>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</si>
  <si>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</si>
  <si>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</si>
  <si>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</si>
  <si>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</si>
  <si>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</si>
  <si>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</si>
  <si>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</si>
  <si>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</si>
  <si>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</si>
  <si>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</si>
  <si>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</si>
  <si>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</si>
  <si>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</si>
  <si>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</si>
  <si>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</si>
  <si>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</si>
  <si>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</si>
  <si>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</si>
  <si>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</si>
  <si>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</si>
  <si>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</si>
  <si>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</si>
  <si>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</si>
  <si>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</si>
  <si>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</si>
  <si>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</si>
  <si>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</si>
  <si>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</si>
  <si>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</si>
  <si>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</si>
  <si>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</si>
  <si>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</si>
  <si>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</si>
  <si>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</si>
  <si>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</si>
  <si>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</si>
  <si>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</si>
  <si>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</si>
  <si>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</si>
  <si>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</si>
  <si>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</si>
  <si>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</si>
  <si>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</si>
  <si>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</si>
  <si>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</si>
  <si>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</si>
  <si>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</si>
  <si>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</si>
  <si>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</si>
  <si>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</si>
  <si>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</si>
  <si>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</si>
  <si>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</si>
  <si>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</si>
  <si>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</si>
  <si>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</si>
  <si>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</si>
  <si>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</si>
  <si>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</si>
  <si>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</si>
  <si>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</si>
  <si>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</si>
  <si>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</si>
  <si>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</si>
  <si>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</si>
  <si>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</si>
  <si>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</si>
  <si>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</si>
  <si>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</si>
  <si>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</si>
  <si>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</si>
  <si>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</si>
  <si>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</si>
  <si>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</si>
  <si>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</si>
  <si>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</si>
  <si>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</si>
  <si>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</si>
  <si>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</si>
  <si>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</si>
  <si>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</si>
  <si>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</si>
  <si>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</si>
  <si>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</si>
  <si>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</si>
  <si>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</si>
  <si>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</si>
  <si>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</si>
  <si>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</si>
  <si>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</si>
  <si>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</si>
  <si>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</si>
  <si>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</si>
  <si>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</si>
  <si>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</si>
  <si>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</si>
  <si>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</si>
  <si>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</si>
  <si>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</si>
  <si>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</si>
  <si>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</si>
  <si>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</si>
  <si>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</si>
  <si>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</si>
  <si>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</si>
  <si>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</si>
  <si>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</si>
  <si>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</si>
  <si>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</si>
  <si>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</si>
  <si>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</si>
  <si>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</si>
  <si>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</si>
  <si>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</si>
  <si>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</si>
  <si>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</si>
  <si>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</si>
  <si>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</si>
  <si>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</si>
  <si>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</si>
  <si>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</si>
  <si>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</si>
  <si>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</si>
  <si>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</si>
  <si>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</si>
  <si>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</si>
  <si>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</si>
  <si>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</si>
  <si>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</si>
  <si>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</si>
  <si>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</si>
  <si>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</si>
  <si>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</si>
  <si>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</si>
  <si>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</si>
  <si>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</si>
  <si>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</si>
  <si>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</si>
  <si>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</si>
  <si>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</si>
  <si>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</si>
  <si>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</si>
  <si>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</si>
  <si>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</si>
  <si>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</si>
  <si>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</si>
  <si>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</si>
  <si>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</si>
  <si>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</si>
  <si>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</si>
  <si>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</si>
  <si>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</si>
  <si>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</si>
  <si>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</si>
  <si>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</si>
  <si>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</si>
  <si>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</si>
  <si>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</si>
  <si>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</si>
  <si>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</si>
  <si>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</si>
  <si>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</si>
  <si>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</si>
  <si>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</si>
  <si>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</si>
  <si>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</si>
  <si>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</si>
  <si>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</si>
  <si>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</si>
  <si>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</si>
  <si>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</si>
  <si>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</si>
  <si>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</si>
  <si>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</si>
  <si>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</si>
  <si>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</si>
  <si>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</si>
  <si>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</si>
  <si>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</si>
  <si>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</si>
  <si>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</si>
  <si>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</si>
  <si>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</si>
  <si>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</si>
  <si>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</si>
  <si>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</si>
  <si>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</si>
  <si>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</si>
  <si>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</si>
  <si>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</si>
  <si>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</si>
  <si>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</si>
  <si>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</si>
  <si>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</si>
  <si>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</si>
  <si>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</si>
  <si>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</si>
  <si>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</si>
  <si>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</si>
  <si>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</si>
  <si>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</si>
  <si>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</si>
  <si>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</si>
  <si>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</si>
  <si>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</si>
  <si>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</si>
  <si>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</si>
  <si>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</si>
  <si>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</si>
  <si>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</si>
  <si>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</si>
  <si>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</si>
  <si>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</si>
  <si>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</si>
  <si>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</si>
  <si>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</si>
  <si>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</si>
  <si>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</si>
  <si>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</si>
  <si>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</si>
  <si>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</si>
  <si>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</si>
  <si>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</si>
  <si>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</si>
  <si>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</si>
  <si>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</si>
  <si>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</si>
  <si>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</si>
  <si>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</si>
  <si>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</si>
  <si>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</si>
  <si>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</si>
  <si>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</si>
  <si>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</si>
  <si>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</si>
  <si>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</si>
  <si>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</si>
  <si>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</si>
  <si>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</si>
  <si>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</si>
  <si>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</si>
  <si>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</si>
  <si>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</si>
  <si>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</si>
  <si>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</si>
  <si>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</si>
  <si>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</si>
  <si>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</si>
  <si>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</si>
  <si>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</si>
  <si>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</si>
  <si>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</si>
  <si>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</si>
  <si>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</si>
  <si>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</si>
  <si>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</si>
  <si>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</si>
  <si>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</si>
  <si>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</si>
  <si>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</si>
  <si>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</si>
  <si>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</si>
  <si>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</si>
  <si>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</si>
  <si>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</si>
  <si>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</si>
  <si>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</si>
  <si>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</si>
  <si>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</si>
  <si>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</si>
  <si>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</si>
  <si>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</si>
  <si>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</si>
  <si>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</si>
  <si>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</si>
  <si>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</si>
  <si>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</si>
  <si>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</si>
  <si>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</si>
  <si>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</si>
  <si>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</si>
  <si>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</si>
  <si>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</si>
  <si>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</si>
  <si>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</si>
  <si>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</si>
  <si>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</si>
  <si>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</si>
  <si>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</si>
  <si>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</si>
  <si>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</si>
  <si>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</si>
  <si>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</si>
  <si>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</si>
  <si>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</si>
  <si>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</si>
  <si>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</si>
  <si>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</si>
  <si>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</si>
  <si>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</si>
  <si>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</si>
  <si>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</si>
  <si>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</si>
  <si>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</si>
  <si>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</si>
  <si>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</si>
  <si>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</si>
  <si>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</si>
  <si>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</si>
  <si>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</si>
  <si>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</si>
  <si>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</si>
  <si>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</si>
  <si>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</si>
  <si>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</si>
  <si>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</si>
  <si>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</si>
  <si>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</si>
  <si>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</si>
  <si>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</si>
  <si>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</si>
  <si>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</si>
  <si>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</si>
  <si>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</si>
  <si>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</si>
  <si>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</si>
  <si>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</si>
  <si>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</si>
  <si>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</si>
  <si>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</si>
  <si>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</si>
  <si>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</si>
  <si>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</si>
  <si>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</si>
  <si>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</si>
  <si>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</si>
  <si>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</si>
  <si>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</si>
  <si>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</si>
  <si>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</si>
  <si>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</si>
  <si>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</si>
  <si>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</si>
  <si>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</si>
  <si>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</si>
  <si>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</si>
  <si>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</si>
  <si>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</si>
  <si>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</si>
  <si>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</si>
  <si>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</si>
  <si>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</si>
  <si>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</si>
  <si>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</si>
  <si>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</si>
  <si>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</si>
  <si>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</si>
  <si>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</si>
  <si>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</si>
  <si>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</si>
  <si>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</si>
  <si>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</si>
  <si>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</si>
  <si>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</si>
  <si>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</si>
  <si>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</si>
  <si>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</si>
  <si>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</si>
  <si>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</si>
  <si>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</si>
  <si>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</si>
  <si>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</si>
  <si>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</si>
  <si>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</si>
  <si>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</si>
  <si>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</si>
  <si>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</si>
  <si>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</si>
  <si>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</si>
  <si>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</si>
  <si>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</si>
  <si>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</si>
  <si>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</si>
  <si>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</si>
  <si>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</si>
  <si>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</si>
  <si>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</si>
  <si>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</si>
  <si>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</si>
  <si>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</si>
  <si>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</si>
  <si>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</si>
  <si>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</si>
  <si>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</si>
  <si>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</si>
  <si>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</si>
  <si>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</si>
  <si>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</si>
  <si>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</si>
  <si>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</si>
  <si>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</si>
  <si>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</si>
  <si>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</si>
  <si>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</si>
  <si>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</si>
  <si>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</si>
  <si>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</si>
  <si>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</si>
  <si>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</si>
  <si>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</si>
  <si>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</si>
  <si>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</si>
  <si>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</si>
  <si>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</si>
  <si>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</si>
  <si>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</si>
  <si>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</si>
  <si>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</si>
  <si>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</si>
  <si>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</si>
  <si>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</si>
  <si>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</si>
  <si>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</si>
  <si>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</si>
  <si>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</si>
  <si>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</si>
  <si>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</si>
  <si>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</si>
  <si>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</si>
  <si>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</si>
  <si>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</si>
  <si>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</si>
  <si>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</si>
  <si>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</si>
  <si>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</si>
  <si>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</si>
  <si>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</si>
  <si>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</si>
  <si>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</si>
  <si>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</si>
  <si>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</si>
  <si>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</si>
  <si>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</si>
  <si>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</si>
  <si>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</si>
  <si>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</si>
  <si>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</si>
  <si>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</si>
  <si>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</si>
  <si>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</si>
  <si>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</si>
  <si>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</si>
  <si>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</si>
  <si>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</si>
  <si>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</si>
  <si>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</si>
  <si>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</si>
  <si>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</si>
  <si>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</si>
  <si>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</si>
  <si>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</si>
  <si>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</si>
  <si>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</si>
  <si>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</si>
  <si>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</si>
  <si>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</si>
  <si>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</si>
  <si>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</si>
  <si>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</si>
  <si>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</si>
  <si>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</si>
  <si>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</si>
  <si>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</si>
  <si>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</si>
  <si>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</si>
  <si>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</si>
  <si>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</si>
  <si>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</si>
  <si>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</si>
  <si>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</si>
  <si>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</si>
  <si>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</si>
  <si>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</si>
  <si>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</si>
  <si>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</si>
  <si>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</si>
  <si>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</si>
  <si>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</si>
  <si>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</si>
  <si>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</si>
  <si>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</si>
  <si>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</si>
  <si>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</si>
  <si>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</si>
  <si>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</si>
  <si>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</si>
  <si>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</si>
  <si>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</si>
  <si>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</si>
  <si>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</si>
  <si>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</si>
  <si>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</si>
  <si>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</si>
  <si>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</si>
  <si>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</si>
  <si>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</si>
  <si>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</si>
  <si>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</si>
  <si>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</si>
  <si>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</si>
  <si>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</si>
  <si>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</si>
  <si>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</si>
  <si>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</si>
  <si>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</si>
  <si>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</si>
  <si>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</si>
  <si>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</si>
  <si>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</si>
  <si>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</si>
  <si>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</si>
  <si>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</si>
  <si>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</si>
  <si>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</si>
  <si>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</si>
  <si>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</si>
  <si>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</si>
  <si>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</si>
  <si>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</si>
  <si>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</si>
  <si>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</si>
  <si>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</si>
  <si>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</si>
  <si>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</si>
  <si>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</si>
  <si>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</si>
  <si>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</si>
  <si>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</si>
  <si>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</si>
  <si>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</si>
  <si>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</si>
  <si>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</si>
  <si>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</si>
  <si>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</si>
  <si>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</si>
  <si>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</si>
  <si>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</si>
  <si>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</si>
  <si>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</si>
  <si>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</si>
  <si>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</si>
  <si>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</si>
  <si>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</si>
  <si>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</si>
  <si>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</si>
  <si>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</si>
  <si>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</si>
  <si>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</si>
  <si>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</si>
  <si>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</si>
  <si>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</si>
  <si>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</si>
  <si>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</si>
  <si>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</si>
  <si>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</si>
  <si>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</si>
  <si>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</si>
  <si>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</si>
  <si>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</si>
  <si>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</si>
  <si>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</si>
  <si>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</si>
  <si>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</si>
  <si>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</si>
  <si>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</si>
  <si>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</si>
  <si>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</si>
  <si>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</si>
  <si>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</si>
  <si>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</si>
  <si>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</si>
  <si>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</si>
  <si>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</si>
  <si>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</si>
  <si>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</si>
  <si>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</si>
  <si>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</si>
  <si>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</si>
  <si>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</si>
  <si>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</si>
  <si>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</si>
  <si>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</si>
  <si>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</si>
  <si>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</si>
  <si>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</si>
  <si>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РПБ Варьёганского РЭС  (реконструкция оборудования ТСО)</t>
  </si>
  <si>
    <t>N_TP1600.PR.0122</t>
  </si>
  <si>
    <t xml:space="preserve"> Нижневартовский район</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</si>
  <si>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</si>
  <si>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</si>
  <si>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Описание состава объектов инвестиционной деятельности их количества и характеристик в отношении каждого такого объекта</t>
  </si>
  <si>
    <t>Расчет оценки полной стоимости</t>
  </si>
  <si>
    <t>Сметная стоимость проекта в ценах 2027 года с НДС, млн. руб.</t>
  </si>
  <si>
    <t xml:space="preserve">Реконструкция оборудования ТСО РПБ Варьёганского РЭС  </t>
  </si>
  <si>
    <t>1170,01 тыс. руб. / шт</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</si>
  <si>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</si>
  <si>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</si>
  <si>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</si>
  <si>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</si>
  <si>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</si>
  <si>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</si>
  <si>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</si>
  <si>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1,4 млн. руб</t>
  </si>
  <si>
    <t>Состав оборудования будет определен по результатам проектирования</t>
  </si>
  <si>
    <t>возможна реализация в установленный срок</t>
  </si>
  <si>
    <t>нет</t>
  </si>
  <si>
    <t>Реконструкция оборудования ТСО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</si>
</sst>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170" fontId="3" fillId="0" borderId="0" xfId="1" applyNumberFormat="1" applyBorder="1"/>
    <xf numFmtId="0" fontId="43" fillId="0" borderId="51"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1"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7" fillId="0" borderId="51" xfId="70"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2"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27" xfId="50" applyFont="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6"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0" fillId="0" borderId="0" xfId="1" applyFont="1" applyAlignment="1">
      <alignment horizontal="center" vertical="center"/>
    </xf>
    <xf numFmtId="0" fontId="72" fillId="0" borderId="37" xfId="50" applyFont="1" applyBorder="1" applyAlignment="1">
      <alignment horizontal="center" vertical="center"/>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wrapText="1"/>
    </xf>
    <xf numFmtId="0" fontId="72" fillId="0" borderId="20" xfId="50" applyFont="1" applyBorder="1" applyAlignment="1">
      <alignment horizontal="center"/>
    </xf>
    <xf numFmtId="0" fontId="7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B8-4082-8BB7-1D41B9399F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B8-4082-8BB7-1D41B9399F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111125</xdr:rowOff>
    </xdr:from>
    <xdr:to>
      <xdr:col>43</xdr:col>
      <xdr:colOff>555625</xdr:colOff>
      <xdr:row>45</xdr:row>
      <xdr:rowOff>158750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6" zoomScale="75" zoomScaleNormal="75" workbookViewId="0">
      <selection activeCell="F30" sqref="F30"/>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85" t="s">
        <v>614</v>
      </c>
      <c r="B5" s="285"/>
      <c r="C5" s="285"/>
      <c r="D5" s="143"/>
      <c r="E5" s="143"/>
      <c r="F5" s="143"/>
      <c r="G5" s="143"/>
      <c r="H5" s="143"/>
    </row>
    <row r="6" spans="1:20" s="16" customFormat="1" ht="18.75" x14ac:dyDescent="0.3">
      <c r="A6" s="166"/>
      <c r="F6" s="165"/>
    </row>
    <row r="7" spans="1:20" s="16" customFormat="1" ht="18.75" x14ac:dyDescent="0.2">
      <c r="A7" s="289" t="s">
        <v>9</v>
      </c>
      <c r="B7" s="289"/>
      <c r="C7" s="289"/>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90" t="s">
        <v>536</v>
      </c>
      <c r="B9" s="290"/>
      <c r="C9" s="290"/>
      <c r="D9" s="169"/>
      <c r="E9" s="169"/>
      <c r="F9" s="169"/>
      <c r="G9" s="167"/>
      <c r="H9" s="167"/>
      <c r="I9" s="167"/>
      <c r="J9" s="167"/>
      <c r="K9" s="167"/>
      <c r="L9" s="167"/>
      <c r="M9" s="167"/>
      <c r="N9" s="167"/>
      <c r="O9" s="167"/>
      <c r="P9" s="167"/>
      <c r="Q9" s="167"/>
      <c r="R9" s="167"/>
      <c r="S9" s="167"/>
      <c r="T9" s="167"/>
    </row>
    <row r="10" spans="1:20" s="16" customFormat="1" ht="18.75" x14ac:dyDescent="0.2">
      <c r="A10" s="286" t="s">
        <v>8</v>
      </c>
      <c r="B10" s="286"/>
      <c r="C10" s="286"/>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91" t="s">
        <v>603</v>
      </c>
      <c r="B12" s="291"/>
      <c r="C12" s="291"/>
      <c r="D12" s="169"/>
      <c r="E12" s="169"/>
      <c r="F12" s="169"/>
      <c r="G12" s="167"/>
      <c r="H12" s="167"/>
      <c r="I12" s="167"/>
      <c r="J12" s="167"/>
      <c r="K12" s="167"/>
      <c r="L12" s="167"/>
      <c r="M12" s="167"/>
      <c r="N12" s="167"/>
      <c r="O12" s="167"/>
      <c r="P12" s="167"/>
      <c r="Q12" s="167"/>
      <c r="R12" s="167"/>
      <c r="S12" s="167"/>
      <c r="T12" s="167"/>
    </row>
    <row r="13" spans="1:20" s="16" customFormat="1" ht="18.75" x14ac:dyDescent="0.2">
      <c r="A13" s="286" t="s">
        <v>7</v>
      </c>
      <c r="B13" s="286"/>
      <c r="C13" s="286"/>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91" t="s">
        <v>602</v>
      </c>
      <c r="B15" s="291"/>
      <c r="C15" s="291"/>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86" t="s">
        <v>6</v>
      </c>
      <c r="B16" s="286"/>
      <c r="C16" s="286"/>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87" t="s">
        <v>498</v>
      </c>
      <c r="B18" s="288"/>
      <c r="C18" s="288"/>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50"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50">
        <v>1</v>
      </c>
      <c r="B21" s="176">
        <v>2</v>
      </c>
      <c r="C21" s="150">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336</v>
      </c>
      <c r="C22" s="268" t="s">
        <v>612</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6" t="s">
        <v>64</v>
      </c>
      <c r="C23" s="150" t="s">
        <v>527</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82"/>
      <c r="B24" s="283"/>
      <c r="C24" s="284"/>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41" t="s">
        <v>446</v>
      </c>
      <c r="C25" s="150" t="s">
        <v>535</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41" t="s">
        <v>75</v>
      </c>
      <c r="C26" s="150" t="s">
        <v>600</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41" t="s">
        <v>74</v>
      </c>
      <c r="C27" s="150" t="s">
        <v>604</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41" t="s">
        <v>447</v>
      </c>
      <c r="C28" s="150" t="s">
        <v>514</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41" t="s">
        <v>448</v>
      </c>
      <c r="C29" s="150" t="s">
        <v>514</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41" t="s">
        <v>449</v>
      </c>
      <c r="C30" s="150" t="s">
        <v>514</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41" t="s">
        <v>450</v>
      </c>
      <c r="C31" s="150" t="s">
        <v>514</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41" t="s">
        <v>451</v>
      </c>
      <c r="C32" s="150" t="s">
        <v>514</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41" t="s">
        <v>452</v>
      </c>
      <c r="C33" s="150" t="s">
        <v>601</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468</v>
      </c>
      <c r="B34" s="141" t="s">
        <v>453</v>
      </c>
      <c r="C34" s="150" t="s">
        <v>514</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456</v>
      </c>
      <c r="B35" s="141" t="s">
        <v>72</v>
      </c>
      <c r="C35" s="150" t="s">
        <v>514</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469</v>
      </c>
      <c r="B36" s="141" t="s">
        <v>454</v>
      </c>
      <c r="C36" s="150" t="s">
        <v>514</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457</v>
      </c>
      <c r="B37" s="141" t="s">
        <v>455</v>
      </c>
      <c r="C37" s="150" t="s">
        <v>362</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470</v>
      </c>
      <c r="B38" s="141" t="s">
        <v>238</v>
      </c>
      <c r="C38" s="150" t="s">
        <v>514</v>
      </c>
      <c r="D38" s="180"/>
      <c r="E38" s="180"/>
      <c r="F38" s="180"/>
      <c r="G38" s="180"/>
      <c r="H38" s="180"/>
      <c r="I38" s="180"/>
      <c r="J38" s="180"/>
      <c r="K38" s="180"/>
      <c r="L38" s="180"/>
      <c r="M38" s="180"/>
      <c r="N38" s="180"/>
      <c r="O38" s="180"/>
      <c r="P38" s="180"/>
      <c r="Q38" s="180"/>
      <c r="R38" s="180"/>
      <c r="S38" s="180"/>
      <c r="T38" s="180"/>
    </row>
    <row r="39" spans="1:20" ht="23.25" customHeight="1" x14ac:dyDescent="0.25">
      <c r="A39" s="282"/>
      <c r="B39" s="283"/>
      <c r="C39" s="284"/>
      <c r="D39" s="180"/>
      <c r="E39" s="180"/>
      <c r="F39" s="180"/>
      <c r="G39" s="180"/>
      <c r="H39" s="180"/>
      <c r="I39" s="180"/>
      <c r="J39" s="180"/>
      <c r="K39" s="180"/>
      <c r="L39" s="180"/>
      <c r="M39" s="180"/>
      <c r="N39" s="180"/>
      <c r="O39" s="180"/>
      <c r="P39" s="180"/>
      <c r="Q39" s="180"/>
      <c r="R39" s="180"/>
      <c r="S39" s="180"/>
      <c r="T39" s="180"/>
    </row>
    <row r="40" spans="1:20" ht="63" x14ac:dyDescent="0.25">
      <c r="A40" s="28" t="s">
        <v>458</v>
      </c>
      <c r="B40" s="141" t="s">
        <v>510</v>
      </c>
      <c r="C40" s="150" t="s">
        <v>619</v>
      </c>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471</v>
      </c>
      <c r="B41" s="141" t="s">
        <v>493</v>
      </c>
      <c r="C41" s="150" t="s">
        <v>515</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459</v>
      </c>
      <c r="B42" s="141" t="s">
        <v>507</v>
      </c>
      <c r="C42" s="150" t="s">
        <v>515</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474</v>
      </c>
      <c r="B43" s="141" t="s">
        <v>475</v>
      </c>
      <c r="C43" s="150" t="s">
        <v>534</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460</v>
      </c>
      <c r="B44" s="141" t="s">
        <v>499</v>
      </c>
      <c r="C44" s="150" t="s">
        <v>534</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494</v>
      </c>
      <c r="B45" s="141" t="s">
        <v>500</v>
      </c>
      <c r="C45" s="182"/>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461</v>
      </c>
      <c r="B46" s="141" t="s">
        <v>501</v>
      </c>
      <c r="C46" s="150" t="s">
        <v>534</v>
      </c>
      <c r="D46" s="180"/>
      <c r="E46" s="180"/>
      <c r="F46" s="180"/>
      <c r="G46" s="180"/>
      <c r="H46" s="180"/>
      <c r="I46" s="180"/>
      <c r="J46" s="180"/>
      <c r="K46" s="180"/>
      <c r="L46" s="180"/>
      <c r="M46" s="180"/>
      <c r="N46" s="180"/>
      <c r="O46" s="180"/>
      <c r="P46" s="180"/>
      <c r="Q46" s="180"/>
      <c r="R46" s="180"/>
      <c r="S46" s="180"/>
      <c r="T46" s="180"/>
    </row>
    <row r="47" spans="1:20" ht="18.75" customHeight="1" x14ac:dyDescent="0.25">
      <c r="A47" s="282"/>
      <c r="B47" s="283"/>
      <c r="C47" s="284"/>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495</v>
      </c>
      <c r="B48" s="141" t="s">
        <v>508</v>
      </c>
      <c r="C48" s="247">
        <v>1.5344006285846832</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462</v>
      </c>
      <c r="B49" s="141" t="s">
        <v>509</v>
      </c>
      <c r="C49" s="247">
        <v>1.278667190487236</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22"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tr">
        <f>'1. паспорт местоположение'!A12:C12</f>
        <v>N_TP1600.PR.0122</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4.25" x14ac:dyDescent="0.2">
      <c r="A14" s="294" t="str">
        <f>'1. паспорт местоположение'!A15:C15</f>
        <v>Проектирование реконструкции РПБ Варьёганского РЭС  (реконструкция оборудования ТСО)</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301" t="s">
        <v>473</v>
      </c>
      <c r="B17" s="301"/>
      <c r="C17" s="301"/>
      <c r="D17" s="301"/>
      <c r="E17" s="301"/>
      <c r="F17" s="301"/>
      <c r="G17" s="301"/>
      <c r="H17" s="301"/>
      <c r="I17" s="301"/>
      <c r="J17" s="301"/>
      <c r="K17" s="301"/>
      <c r="L17" s="301"/>
      <c r="M17" s="301"/>
      <c r="N17" s="301"/>
      <c r="O17" s="301"/>
      <c r="P17" s="301"/>
      <c r="Q17" s="301"/>
      <c r="R17" s="301"/>
      <c r="S17" s="301"/>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2" t="s">
        <v>5</v>
      </c>
      <c r="B19" s="292" t="s">
        <v>108</v>
      </c>
      <c r="C19" s="295" t="s">
        <v>368</v>
      </c>
      <c r="D19" s="292" t="s">
        <v>367</v>
      </c>
      <c r="E19" s="292" t="s">
        <v>107</v>
      </c>
      <c r="F19" s="292" t="s">
        <v>106</v>
      </c>
      <c r="G19" s="292" t="s">
        <v>363</v>
      </c>
      <c r="H19" s="292" t="s">
        <v>105</v>
      </c>
      <c r="I19" s="292" t="s">
        <v>104</v>
      </c>
      <c r="J19" s="292" t="s">
        <v>103</v>
      </c>
      <c r="K19" s="292" t="s">
        <v>102</v>
      </c>
      <c r="L19" s="292" t="s">
        <v>101</v>
      </c>
      <c r="M19" s="292" t="s">
        <v>100</v>
      </c>
      <c r="N19" s="292" t="s">
        <v>99</v>
      </c>
      <c r="O19" s="292" t="s">
        <v>98</v>
      </c>
      <c r="P19" s="292" t="s">
        <v>97</v>
      </c>
      <c r="Q19" s="292" t="s">
        <v>366</v>
      </c>
      <c r="R19" s="292"/>
      <c r="S19" s="297" t="s">
        <v>465</v>
      </c>
      <c r="T19" s="4"/>
      <c r="U19" s="4"/>
      <c r="V19" s="4"/>
      <c r="W19" s="4"/>
      <c r="X19" s="4"/>
      <c r="Y19" s="4"/>
    </row>
    <row r="20" spans="1:28" s="3" customFormat="1" ht="180.75" customHeight="1" x14ac:dyDescent="0.2">
      <c r="A20" s="292"/>
      <c r="B20" s="292"/>
      <c r="C20" s="296"/>
      <c r="D20" s="292"/>
      <c r="E20" s="292"/>
      <c r="F20" s="292"/>
      <c r="G20" s="292"/>
      <c r="H20" s="292"/>
      <c r="I20" s="292"/>
      <c r="J20" s="292"/>
      <c r="K20" s="292"/>
      <c r="L20" s="292"/>
      <c r="M20" s="292"/>
      <c r="N20" s="292"/>
      <c r="O20" s="292"/>
      <c r="P20" s="292"/>
      <c r="Q20" s="40" t="s">
        <v>364</v>
      </c>
      <c r="R20" s="41" t="s">
        <v>365</v>
      </c>
      <c r="S20" s="297"/>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6" customFormat="1" x14ac:dyDescent="0.2">
      <c r="A7" s="166"/>
    </row>
    <row r="8" spans="1:20" s="16"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6"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6"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6" customFormat="1" ht="18.75" customHeight="1" x14ac:dyDescent="0.2">
      <c r="A13" s="290" t="str">
        <f>'1. паспорт местоположение'!A12:C12</f>
        <v>N_TP1600.PR.0122</v>
      </c>
      <c r="B13" s="290"/>
      <c r="C13" s="290"/>
      <c r="D13" s="290"/>
      <c r="E13" s="290"/>
      <c r="F13" s="290"/>
      <c r="G13" s="290"/>
      <c r="H13" s="290"/>
      <c r="I13" s="290"/>
      <c r="J13" s="290"/>
      <c r="K13" s="290"/>
      <c r="L13" s="290"/>
      <c r="M13" s="290"/>
      <c r="N13" s="290"/>
      <c r="O13" s="290"/>
      <c r="P13" s="290"/>
      <c r="Q13" s="290"/>
      <c r="R13" s="290"/>
      <c r="S13" s="290"/>
      <c r="T13" s="290"/>
    </row>
    <row r="14" spans="1:20" s="16"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171"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172" customFormat="1" ht="14.25" x14ac:dyDescent="0.2">
      <c r="A16" s="290" t="str">
        <f>'1. паспорт местоположение'!A15:C15</f>
        <v>Проектирование реконструкции РПБ Варьёганского РЭС  (реконструкция оборудования ТСО)</v>
      </c>
      <c r="B16" s="290"/>
      <c r="C16" s="290"/>
      <c r="D16" s="290"/>
      <c r="E16" s="290"/>
      <c r="F16" s="290"/>
      <c r="G16" s="290"/>
      <c r="H16" s="290"/>
      <c r="I16" s="290"/>
      <c r="J16" s="290"/>
      <c r="K16" s="290"/>
      <c r="L16" s="290"/>
      <c r="M16" s="290"/>
      <c r="N16" s="290"/>
      <c r="O16" s="290"/>
      <c r="P16" s="290"/>
      <c r="Q16" s="290"/>
      <c r="R16" s="290"/>
      <c r="S16" s="290"/>
      <c r="T16" s="290"/>
    </row>
    <row r="17" spans="1:113" s="17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172"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72"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18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5</v>
      </c>
      <c r="B21" s="304" t="s">
        <v>229</v>
      </c>
      <c r="C21" s="305"/>
      <c r="D21" s="308" t="s">
        <v>130</v>
      </c>
      <c r="E21" s="304" t="s">
        <v>505</v>
      </c>
      <c r="F21" s="305"/>
      <c r="G21" s="304" t="s">
        <v>279</v>
      </c>
      <c r="H21" s="305"/>
      <c r="I21" s="304" t="s">
        <v>129</v>
      </c>
      <c r="J21" s="305"/>
      <c r="K21" s="308" t="s">
        <v>128</v>
      </c>
      <c r="L21" s="304" t="s">
        <v>127</v>
      </c>
      <c r="M21" s="305"/>
      <c r="N21" s="304" t="s">
        <v>502</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142" t="s">
        <v>123</v>
      </c>
      <c r="R22" s="142" t="s">
        <v>477</v>
      </c>
      <c r="S22" s="142" t="s">
        <v>122</v>
      </c>
      <c r="T22" s="142" t="s">
        <v>121</v>
      </c>
    </row>
    <row r="23" spans="1:113" ht="51.75" customHeight="1" x14ac:dyDescent="0.25">
      <c r="A23" s="313"/>
      <c r="B23" s="142" t="s">
        <v>119</v>
      </c>
      <c r="C23" s="142" t="s">
        <v>120</v>
      </c>
      <c r="D23" s="309"/>
      <c r="E23" s="142" t="s">
        <v>119</v>
      </c>
      <c r="F23" s="142" t="s">
        <v>120</v>
      </c>
      <c r="G23" s="142" t="s">
        <v>119</v>
      </c>
      <c r="H23" s="142" t="s">
        <v>120</v>
      </c>
      <c r="I23" s="142" t="s">
        <v>119</v>
      </c>
      <c r="J23" s="142" t="s">
        <v>120</v>
      </c>
      <c r="K23" s="142" t="s">
        <v>119</v>
      </c>
      <c r="L23" s="142" t="s">
        <v>119</v>
      </c>
      <c r="M23" s="142" t="s">
        <v>120</v>
      </c>
      <c r="N23" s="142" t="s">
        <v>119</v>
      </c>
      <c r="O23" s="142" t="s">
        <v>120</v>
      </c>
      <c r="P23" s="161"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8"/>
      <c r="F25" s="158"/>
      <c r="G25" s="185"/>
      <c r="H25" s="185"/>
      <c r="I25" s="185"/>
      <c r="J25" s="185"/>
      <c r="K25" s="185"/>
      <c r="L25" s="185"/>
      <c r="M25" s="185"/>
      <c r="N25" s="185"/>
      <c r="O25" s="185"/>
      <c r="P25" s="185"/>
      <c r="Q25" s="186"/>
      <c r="R25" s="186"/>
      <c r="S25" s="185"/>
      <c r="T25" s="185"/>
    </row>
    <row r="26" spans="1:113" ht="29.25" customHeight="1" x14ac:dyDescent="0.25">
      <c r="A26" s="185"/>
      <c r="B26" s="186"/>
      <c r="C26" s="186"/>
      <c r="D26" s="158"/>
      <c r="E26" s="158"/>
      <c r="F26" s="158"/>
      <c r="G26" s="186"/>
      <c r="H26" s="186"/>
      <c r="I26" s="185"/>
      <c r="J26" s="185"/>
      <c r="K26" s="185"/>
      <c r="L26" s="185"/>
      <c r="M26" s="185"/>
      <c r="N26" s="185"/>
      <c r="O26" s="185"/>
      <c r="P26" s="185"/>
      <c r="Q26" s="186"/>
      <c r="R26" s="186"/>
      <c r="S26" s="185"/>
      <c r="T26" s="185"/>
    </row>
    <row r="27" spans="1:113" ht="29.25" customHeight="1" x14ac:dyDescent="0.25">
      <c r="A27" s="185"/>
      <c r="B27" s="186"/>
      <c r="C27" s="186"/>
      <c r="D27" s="158"/>
      <c r="E27" s="158"/>
      <c r="F27" s="158"/>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03" t="s">
        <v>511</v>
      </c>
      <c r="C31" s="303"/>
      <c r="D31" s="303"/>
      <c r="E31" s="303"/>
      <c r="F31" s="303"/>
      <c r="G31" s="303"/>
      <c r="H31" s="303"/>
      <c r="I31" s="303"/>
      <c r="J31" s="303"/>
      <c r="K31" s="303"/>
      <c r="L31" s="303"/>
      <c r="M31" s="303"/>
      <c r="N31" s="303"/>
      <c r="O31" s="303"/>
      <c r="P31" s="303"/>
      <c r="Q31" s="303"/>
      <c r="R31" s="303"/>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536</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57"/>
      <c r="F11" s="157"/>
      <c r="G11" s="157"/>
      <c r="H11" s="157"/>
      <c r="I11" s="157"/>
      <c r="J11" s="157"/>
      <c r="K11" s="157"/>
      <c r="L11" s="157"/>
      <c r="M11" s="157"/>
      <c r="N11" s="157"/>
      <c r="O11" s="157"/>
      <c r="P11" s="157"/>
      <c r="Q11" s="157"/>
      <c r="R11" s="157"/>
      <c r="S11" s="137"/>
      <c r="T11" s="137"/>
      <c r="U11" s="137"/>
      <c r="V11" s="137"/>
      <c r="W11" s="137"/>
    </row>
    <row r="12" spans="1:27" s="12" customFormat="1" ht="18.75" customHeight="1" x14ac:dyDescent="0.2">
      <c r="E12" s="290" t="s">
        <v>603</v>
      </c>
      <c r="F12" s="290"/>
      <c r="G12" s="290"/>
      <c r="H12" s="290"/>
      <c r="I12" s="290"/>
      <c r="J12" s="290"/>
      <c r="K12" s="290"/>
      <c r="L12" s="290"/>
      <c r="M12" s="290"/>
      <c r="N12" s="290"/>
      <c r="O12" s="290"/>
      <c r="P12" s="290"/>
      <c r="Q12" s="290"/>
      <c r="R12" s="290"/>
      <c r="S12" s="290"/>
      <c r="T12" s="290"/>
      <c r="U12" s="290"/>
      <c r="V12" s="290"/>
      <c r="W12" s="290"/>
      <c r="X12" s="290"/>
      <c r="Y12" s="203"/>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02"/>
    </row>
    <row r="14" spans="1:27" s="9" customFormat="1" ht="15.75" customHeight="1" x14ac:dyDescent="0.2">
      <c r="E14" s="299"/>
      <c r="F14" s="299"/>
      <c r="G14" s="299"/>
      <c r="H14" s="299"/>
      <c r="I14" s="299"/>
      <c r="J14" s="299"/>
      <c r="K14" s="299"/>
      <c r="L14" s="299"/>
      <c r="M14" s="299"/>
      <c r="N14" s="299"/>
      <c r="O14" s="299"/>
      <c r="P14" s="299"/>
      <c r="Q14" s="299"/>
      <c r="R14" s="299"/>
      <c r="S14" s="299"/>
      <c r="T14" s="299"/>
      <c r="U14" s="299"/>
      <c r="V14" s="299"/>
      <c r="W14" s="299"/>
      <c r="X14" s="299"/>
      <c r="Y14" s="204"/>
    </row>
    <row r="15" spans="1:27" s="3" customFormat="1" ht="27" customHeight="1" x14ac:dyDescent="0.2">
      <c r="E15" s="330" t="s">
        <v>602</v>
      </c>
      <c r="F15" s="330"/>
      <c r="G15" s="330"/>
      <c r="H15" s="330"/>
      <c r="I15" s="330"/>
      <c r="J15" s="330"/>
      <c r="K15" s="330"/>
      <c r="L15" s="330"/>
      <c r="M15" s="330"/>
      <c r="N15" s="330"/>
      <c r="O15" s="330"/>
      <c r="P15" s="330"/>
      <c r="Q15" s="330"/>
      <c r="R15" s="330"/>
      <c r="S15" s="330"/>
      <c r="T15" s="330"/>
      <c r="U15" s="330"/>
      <c r="V15" s="330"/>
      <c r="W15" s="330"/>
      <c r="X15" s="330"/>
      <c r="Y15" s="203"/>
    </row>
    <row r="16" spans="1:27" s="3" customFormat="1" ht="15" customHeight="1" x14ac:dyDescent="0.2">
      <c r="E16" s="331" t="s">
        <v>6</v>
      </c>
      <c r="F16" s="331"/>
      <c r="G16" s="331"/>
      <c r="H16" s="331"/>
      <c r="I16" s="331"/>
      <c r="J16" s="331"/>
      <c r="K16" s="331"/>
      <c r="L16" s="331"/>
      <c r="M16" s="331"/>
      <c r="N16" s="331"/>
      <c r="O16" s="331"/>
      <c r="P16" s="331"/>
      <c r="Q16" s="331"/>
      <c r="R16" s="331"/>
      <c r="S16" s="331"/>
      <c r="T16" s="331"/>
      <c r="U16" s="331"/>
      <c r="V16" s="331"/>
      <c r="W16" s="331"/>
      <c r="X16" s="331"/>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9"/>
      <c r="F18" s="319"/>
      <c r="G18" s="319"/>
      <c r="H18" s="319"/>
      <c r="I18" s="319"/>
      <c r="J18" s="319"/>
      <c r="K18" s="319"/>
      <c r="L18" s="319"/>
      <c r="M18" s="319"/>
      <c r="N18" s="319"/>
      <c r="O18" s="319"/>
      <c r="P18" s="319"/>
      <c r="Q18" s="319"/>
      <c r="R18" s="319"/>
      <c r="S18" s="319"/>
      <c r="T18" s="319"/>
      <c r="U18" s="319"/>
      <c r="V18" s="319"/>
      <c r="W18" s="319"/>
      <c r="X18" s="319"/>
      <c r="Y18" s="319"/>
    </row>
    <row r="19" spans="1:27" ht="25.5" customHeight="1" x14ac:dyDescent="0.25">
      <c r="A19" s="319" t="s">
        <v>480</v>
      </c>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row>
    <row r="20" spans="1:27" s="54" customFormat="1" ht="21" customHeight="1" x14ac:dyDescent="0.25"/>
    <row r="21" spans="1:27" ht="15.75" customHeight="1" x14ac:dyDescent="0.25">
      <c r="A21" s="320" t="s">
        <v>5</v>
      </c>
      <c r="B21" s="323" t="s">
        <v>486</v>
      </c>
      <c r="C21" s="324"/>
      <c r="D21" s="323" t="s">
        <v>488</v>
      </c>
      <c r="E21" s="324"/>
      <c r="F21" s="327" t="s">
        <v>102</v>
      </c>
      <c r="G21" s="328"/>
      <c r="H21" s="328"/>
      <c r="I21" s="329"/>
      <c r="J21" s="320" t="s">
        <v>489</v>
      </c>
      <c r="K21" s="323" t="s">
        <v>490</v>
      </c>
      <c r="L21" s="324"/>
      <c r="M21" s="323" t="s">
        <v>491</v>
      </c>
      <c r="N21" s="324"/>
      <c r="O21" s="323" t="s">
        <v>479</v>
      </c>
      <c r="P21" s="324"/>
      <c r="Q21" s="323" t="s">
        <v>135</v>
      </c>
      <c r="R21" s="324"/>
      <c r="S21" s="320" t="s">
        <v>134</v>
      </c>
      <c r="T21" s="320" t="s">
        <v>492</v>
      </c>
      <c r="U21" s="320" t="s">
        <v>487</v>
      </c>
      <c r="V21" s="323" t="s">
        <v>133</v>
      </c>
      <c r="W21" s="324"/>
      <c r="X21" s="327" t="s">
        <v>125</v>
      </c>
      <c r="Y21" s="328"/>
      <c r="Z21" s="327" t="s">
        <v>124</v>
      </c>
      <c r="AA21" s="328"/>
    </row>
    <row r="22" spans="1:27" ht="216" customHeight="1" x14ac:dyDescent="0.25">
      <c r="A22" s="321"/>
      <c r="B22" s="325"/>
      <c r="C22" s="326"/>
      <c r="D22" s="325"/>
      <c r="E22" s="326"/>
      <c r="F22" s="327" t="s">
        <v>132</v>
      </c>
      <c r="G22" s="329"/>
      <c r="H22" s="327" t="s">
        <v>131</v>
      </c>
      <c r="I22" s="329"/>
      <c r="J22" s="322"/>
      <c r="K22" s="325"/>
      <c r="L22" s="326"/>
      <c r="M22" s="325"/>
      <c r="N22" s="326"/>
      <c r="O22" s="325"/>
      <c r="P22" s="326"/>
      <c r="Q22" s="325"/>
      <c r="R22" s="326"/>
      <c r="S22" s="322"/>
      <c r="T22" s="322"/>
      <c r="U22" s="322"/>
      <c r="V22" s="325"/>
      <c r="W22" s="326"/>
      <c r="X22" s="84" t="s">
        <v>123</v>
      </c>
      <c r="Y22" s="84" t="s">
        <v>477</v>
      </c>
      <c r="Z22" s="84" t="s">
        <v>122</v>
      </c>
      <c r="AA22" s="84" t="s">
        <v>121</v>
      </c>
    </row>
    <row r="23" spans="1:27" ht="60" customHeight="1" x14ac:dyDescent="0.25">
      <c r="A23" s="322"/>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3:X13"/>
    <mergeCell ref="E14:X14"/>
    <mergeCell ref="E15:X15"/>
    <mergeCell ref="E16:X16"/>
    <mergeCell ref="A5:AA5"/>
    <mergeCell ref="E7:Y7"/>
    <mergeCell ref="E9:Y9"/>
    <mergeCell ref="E10:Y10"/>
    <mergeCell ref="E12:X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75" zoomScaleNormal="75" workbookViewId="0">
      <selection activeCell="E25" sqref="E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N_TP1600.PR.0122</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332" t="str">
        <f>'1. паспорт местоположение'!A15:C15</f>
        <v>Проектирование реконструкции РПБ Варьёганского РЭС  (реконструкция оборудования ТСО)</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301" t="s">
        <v>472</v>
      </c>
      <c r="B18" s="301"/>
      <c r="C18" s="30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610</v>
      </c>
      <c r="D22" s="33"/>
      <c r="E22" s="33"/>
      <c r="F22" s="32"/>
      <c r="G22" s="32"/>
      <c r="H22" s="32"/>
      <c r="I22" s="32"/>
      <c r="J22" s="32"/>
      <c r="K22" s="32"/>
      <c r="L22" s="32"/>
      <c r="M22" s="32"/>
      <c r="N22" s="32"/>
      <c r="O22" s="32"/>
      <c r="P22" s="32"/>
      <c r="Q22" s="31"/>
      <c r="R22" s="31"/>
      <c r="S22" s="31"/>
      <c r="T22" s="31"/>
      <c r="U22" s="31"/>
    </row>
    <row r="23" spans="1:21" ht="81" customHeight="1" x14ac:dyDescent="0.25">
      <c r="A23" s="28" t="s">
        <v>63</v>
      </c>
      <c r="B23" s="30" t="s">
        <v>60</v>
      </c>
      <c r="C23" s="175" t="s">
        <v>606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607</v>
      </c>
      <c r="C24" s="159"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37" t="s">
        <v>611</v>
      </c>
      <c r="D25" s="251"/>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622</v>
      </c>
      <c r="D26" s="27"/>
      <c r="E26" s="27"/>
      <c r="F26" s="27"/>
      <c r="G26" s="27"/>
      <c r="H26" s="27"/>
      <c r="I26" s="27"/>
      <c r="J26" s="27"/>
      <c r="K26" s="27"/>
      <c r="L26" s="27"/>
      <c r="M26" s="27"/>
      <c r="N26" s="27"/>
      <c r="O26" s="27"/>
      <c r="P26" s="27"/>
      <c r="Q26" s="27"/>
      <c r="R26" s="27"/>
      <c r="S26" s="27"/>
      <c r="T26" s="27"/>
      <c r="U26" s="27"/>
    </row>
    <row r="27" spans="1:21" ht="79.5" customHeight="1" x14ac:dyDescent="0.25">
      <c r="A27" s="28" t="s">
        <v>58</v>
      </c>
      <c r="B27" s="30" t="s">
        <v>485</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37"/>
      <c r="AB6" s="137"/>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37"/>
      <c r="AB7" s="137"/>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8"/>
      <c r="AB8" s="138"/>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39"/>
      <c r="AB9" s="139"/>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37"/>
      <c r="AB10" s="137"/>
    </row>
    <row r="11" spans="1:28" x14ac:dyDescent="0.25">
      <c r="A11" s="332" t="str">
        <f>'1. паспорт местоположение'!A12:C12</f>
        <v>N_TP1600.PR.0122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8"/>
      <c r="AB11" s="138"/>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39"/>
      <c r="AB12" s="139"/>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332" t="str">
        <f>'1. паспорт местоположение'!A15:C15</f>
        <v>Проектирование реконструкции РПБ Варьёганского РЭС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8"/>
      <c r="AB14" s="138"/>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39"/>
      <c r="AB15" s="13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46"/>
      <c r="AB16" s="14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46"/>
      <c r="AB17" s="14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46"/>
      <c r="AB18" s="14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46"/>
      <c r="AB19" s="146"/>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47"/>
      <c r="AB20" s="147"/>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47"/>
      <c r="AB21" s="147"/>
    </row>
    <row r="22" spans="1:28" x14ac:dyDescent="0.25">
      <c r="A22" s="334" t="s">
        <v>503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48"/>
      <c r="AB22" s="148"/>
    </row>
    <row r="23" spans="1:28" ht="32.25" customHeight="1" x14ac:dyDescent="0.25">
      <c r="A23" s="336" t="s">
        <v>359</v>
      </c>
      <c r="B23" s="337"/>
      <c r="C23" s="337"/>
      <c r="D23" s="337"/>
      <c r="E23" s="337"/>
      <c r="F23" s="337"/>
      <c r="G23" s="337"/>
      <c r="H23" s="337"/>
      <c r="I23" s="337"/>
      <c r="J23" s="337"/>
      <c r="K23" s="337"/>
      <c r="L23" s="338"/>
      <c r="M23" s="335" t="s">
        <v>360</v>
      </c>
      <c r="N23" s="335"/>
      <c r="O23" s="335"/>
      <c r="P23" s="335"/>
      <c r="Q23" s="335"/>
      <c r="R23" s="335"/>
      <c r="S23" s="335"/>
      <c r="T23" s="335"/>
      <c r="U23" s="335"/>
      <c r="V23" s="335"/>
      <c r="W23" s="335"/>
      <c r="X23" s="335"/>
      <c r="Y23" s="335"/>
      <c r="Z23" s="335"/>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513</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7" zoomScale="69" zoomScaleNormal="69"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1" t="str">
        <f>'1. паспорт местоположение'!A12:C12</f>
        <v>N_TP1600.PR.0122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481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2" t="s">
        <v>5</v>
      </c>
      <c r="B19" s="292" t="s">
        <v>88</v>
      </c>
      <c r="C19" s="292" t="s">
        <v>87</v>
      </c>
      <c r="D19" s="292" t="s">
        <v>76</v>
      </c>
      <c r="E19" s="340" t="s">
        <v>86</v>
      </c>
      <c r="F19" s="341"/>
      <c r="G19" s="341"/>
      <c r="H19" s="341"/>
      <c r="I19" s="342"/>
      <c r="J19" s="292" t="s">
        <v>85</v>
      </c>
      <c r="K19" s="292"/>
      <c r="L19" s="292"/>
      <c r="M19" s="292"/>
      <c r="N19" s="292"/>
      <c r="O19" s="292"/>
      <c r="P19" s="4"/>
      <c r="Q19" s="4"/>
      <c r="R19" s="4"/>
      <c r="S19" s="4"/>
      <c r="T19" s="4"/>
      <c r="U19" s="4"/>
      <c r="V19" s="4"/>
      <c r="W19" s="4"/>
    </row>
    <row r="20" spans="1:26" s="3" customFormat="1" ht="51" customHeight="1" x14ac:dyDescent="0.2">
      <c r="A20" s="292"/>
      <c r="B20" s="292"/>
      <c r="C20" s="292"/>
      <c r="D20" s="29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election activeCell="BS19" sqref="BS19"/>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538</v>
      </c>
    </row>
    <row r="4" spans="1:44" s="12" customFormat="1" ht="18.75" x14ac:dyDescent="0.3">
      <c r="A4" s="17"/>
      <c r="I4" s="16"/>
      <c r="J4" s="16"/>
      <c r="K4" s="15"/>
    </row>
    <row r="5" spans="1:44" s="12" customFormat="1" ht="18.75" customHeight="1" x14ac:dyDescent="0.2">
      <c r="A5" s="410" t="str">
        <f>'1. паспорт местоположение'!A5:C5</f>
        <v>Год раскрытия информации: 2025 год</v>
      </c>
      <c r="B5" s="410"/>
      <c r="C5" s="410"/>
      <c r="D5" s="410"/>
      <c r="E5" s="410"/>
      <c r="F5" s="410"/>
      <c r="G5" s="410"/>
      <c r="H5" s="410"/>
      <c r="I5" s="410"/>
      <c r="J5" s="410"/>
      <c r="K5" s="410"/>
      <c r="L5" s="410"/>
      <c r="M5" s="410"/>
      <c r="N5" s="410"/>
      <c r="O5" s="410"/>
      <c r="P5" s="410"/>
      <c r="Q5" s="410"/>
      <c r="R5" s="410"/>
      <c r="S5" s="410"/>
      <c r="T5" s="410"/>
      <c r="U5" s="410"/>
      <c r="V5" s="410"/>
      <c r="W5" s="410"/>
      <c r="X5" s="410"/>
      <c r="Y5" s="410"/>
      <c r="Z5" s="410"/>
      <c r="AA5" s="410"/>
      <c r="AB5" s="410"/>
      <c r="AC5" s="410"/>
      <c r="AD5" s="410"/>
      <c r="AE5" s="410"/>
      <c r="AF5" s="410"/>
      <c r="AG5" s="410"/>
      <c r="AH5" s="410"/>
      <c r="AI5" s="410"/>
      <c r="AJ5" s="410"/>
      <c r="AK5" s="410"/>
      <c r="AL5" s="410"/>
      <c r="AM5" s="410"/>
      <c r="AN5" s="410"/>
      <c r="AO5" s="410"/>
      <c r="AP5" s="410"/>
      <c r="AQ5" s="410"/>
      <c r="AR5" s="410"/>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411" t="s">
        <v>9</v>
      </c>
      <c r="B7" s="411"/>
      <c r="C7" s="411"/>
      <c r="D7" s="411"/>
      <c r="E7" s="411"/>
      <c r="F7" s="411"/>
      <c r="G7" s="411"/>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row>
    <row r="8" spans="1:44" s="12" customFormat="1" ht="23.25" x14ac:dyDescent="0.35">
      <c r="A8" s="209"/>
      <c r="B8" s="209"/>
      <c r="C8" s="209"/>
      <c r="D8" s="209"/>
      <c r="E8" s="209"/>
      <c r="F8" s="209"/>
      <c r="G8" s="209"/>
      <c r="H8" s="209"/>
      <c r="I8" s="209"/>
      <c r="J8" s="209"/>
      <c r="K8" s="209"/>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408" t="str">
        <f>'1. паспорт местоположение'!A9:C9</f>
        <v>АО "Россети Тюмень"</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c r="AD9" s="408"/>
      <c r="AE9" s="408"/>
      <c r="AF9" s="408"/>
      <c r="AG9" s="408"/>
      <c r="AH9" s="408"/>
      <c r="AI9" s="408"/>
      <c r="AJ9" s="408"/>
      <c r="AK9" s="408"/>
      <c r="AL9" s="408"/>
      <c r="AM9" s="408"/>
      <c r="AN9" s="408"/>
      <c r="AO9" s="408"/>
      <c r="AP9" s="408"/>
      <c r="AQ9" s="408"/>
      <c r="AR9" s="408"/>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206"/>
      <c r="B11" s="206"/>
      <c r="C11" s="206"/>
      <c r="D11" s="206"/>
      <c r="E11" s="206"/>
      <c r="F11" s="206"/>
      <c r="G11" s="206"/>
      <c r="H11" s="206"/>
      <c r="I11" s="206"/>
      <c r="J11" s="206"/>
      <c r="K11" s="206"/>
      <c r="L11" s="137"/>
      <c r="M11" s="137"/>
      <c r="N11" s="137"/>
      <c r="O11" s="137"/>
      <c r="P11" s="137"/>
      <c r="Q11" s="137"/>
      <c r="R11" s="137"/>
      <c r="S11" s="137"/>
      <c r="T11" s="137"/>
      <c r="U11" s="137"/>
      <c r="V11" s="137"/>
      <c r="W11" s="137"/>
      <c r="X11" s="137"/>
      <c r="Y11" s="137"/>
    </row>
    <row r="12" spans="1:44" s="12" customFormat="1" ht="18.75" customHeight="1" x14ac:dyDescent="0.2">
      <c r="A12" s="408" t="str">
        <f>'1. паспорт местоположение'!A12:C12</f>
        <v>N_TP1600.PR.0122</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c r="AD12" s="408"/>
      <c r="AE12" s="408"/>
      <c r="AF12" s="408"/>
      <c r="AG12" s="408"/>
      <c r="AH12" s="408"/>
      <c r="AI12" s="408"/>
      <c r="AJ12" s="408"/>
      <c r="AK12" s="408"/>
      <c r="AL12" s="408"/>
      <c r="AM12" s="408"/>
      <c r="AN12" s="408"/>
      <c r="AO12" s="408"/>
      <c r="AP12" s="408"/>
      <c r="AQ12" s="408"/>
      <c r="AR12" s="408"/>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2" customHeight="1" x14ac:dyDescent="0.2">
      <c r="A15" s="412" t="str">
        <f>'1. паспорт местоположение'!A15:C15</f>
        <v>Проектирование реконструкции РПБ Варьёганского РЭС  (реконструкция оборудования ТСО)</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408" t="s">
        <v>529</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row>
    <row r="19" spans="1:45" ht="18.75" x14ac:dyDescent="0.25">
      <c r="AO19" s="216"/>
      <c r="AP19" s="216"/>
      <c r="AQ19" s="216"/>
      <c r="AR19" s="39"/>
    </row>
    <row r="20" spans="1:45" ht="18.75" x14ac:dyDescent="0.3">
      <c r="AO20" s="216"/>
      <c r="AP20" s="216"/>
      <c r="AQ20" s="216"/>
      <c r="AR20" s="15"/>
    </row>
    <row r="21" spans="1:45" ht="20.25" customHeight="1" x14ac:dyDescent="0.3">
      <c r="AO21" s="216"/>
      <c r="AP21" s="216"/>
      <c r="AQ21" s="216"/>
      <c r="AR21" s="15"/>
    </row>
    <row r="22" spans="1:45" s="3" customFormat="1" ht="15.75"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409" t="s">
        <v>518</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519</v>
      </c>
      <c r="AL24" s="409"/>
      <c r="AM24" s="218"/>
      <c r="AN24" s="218"/>
      <c r="AO24" s="219"/>
      <c r="AP24" s="219"/>
      <c r="AQ24" s="219"/>
      <c r="AR24" s="219"/>
      <c r="AS24" s="220"/>
    </row>
    <row r="25" spans="1:45" x14ac:dyDescent="0.25">
      <c r="A25" s="389" t="s">
        <v>539</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221"/>
      <c r="AN25" s="413" t="s">
        <v>520</v>
      </c>
      <c r="AO25" s="413"/>
      <c r="AP25" s="413"/>
      <c r="AQ25" s="414"/>
      <c r="AR25" s="414"/>
      <c r="AS25" s="220"/>
    </row>
    <row r="26" spans="1:45" x14ac:dyDescent="0.25">
      <c r="A26" s="360" t="s">
        <v>521</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21"/>
      <c r="AN26" s="398" t="s">
        <v>522</v>
      </c>
      <c r="AO26" s="399"/>
      <c r="AP26" s="400"/>
      <c r="AQ26" s="396"/>
      <c r="AR26" s="401"/>
      <c r="AS26" s="220"/>
    </row>
    <row r="27" spans="1:45" x14ac:dyDescent="0.25">
      <c r="A27" s="360" t="s">
        <v>523</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21"/>
      <c r="AN27" s="398" t="s">
        <v>524</v>
      </c>
      <c r="AO27" s="399"/>
      <c r="AP27" s="400"/>
      <c r="AQ27" s="396"/>
      <c r="AR27" s="401"/>
      <c r="AS27" s="220"/>
    </row>
    <row r="28" spans="1:45" ht="15.75" thickBot="1" x14ac:dyDescent="0.3">
      <c r="A28" s="402" t="s">
        <v>525</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8"/>
      <c r="AL28" s="378"/>
      <c r="AM28" s="221"/>
      <c r="AN28" s="405" t="s">
        <v>540</v>
      </c>
      <c r="AO28" s="406"/>
      <c r="AP28" s="407"/>
      <c r="AQ28" s="396"/>
      <c r="AR28" s="401"/>
      <c r="AS28" s="220"/>
    </row>
    <row r="29" spans="1:45" x14ac:dyDescent="0.25">
      <c r="A29" s="391" t="s">
        <v>526</v>
      </c>
      <c r="B29" s="392"/>
      <c r="C29" s="392"/>
      <c r="D29" s="392"/>
      <c r="E29" s="392"/>
      <c r="F29" s="392"/>
      <c r="G29" s="392"/>
      <c r="H29" s="392"/>
      <c r="I29" s="392"/>
      <c r="J29" s="392"/>
      <c r="K29" s="392"/>
      <c r="L29" s="392"/>
      <c r="M29" s="392"/>
      <c r="N29" s="392"/>
      <c r="O29" s="392"/>
      <c r="P29" s="392"/>
      <c r="Q29" s="392"/>
      <c r="R29" s="392"/>
      <c r="S29" s="392"/>
      <c r="T29" s="392"/>
      <c r="U29" s="392"/>
      <c r="V29" s="392"/>
      <c r="W29" s="392"/>
      <c r="X29" s="392"/>
      <c r="Y29" s="392"/>
      <c r="Z29" s="392"/>
      <c r="AA29" s="392"/>
      <c r="AB29" s="392"/>
      <c r="AC29" s="392"/>
      <c r="AD29" s="392"/>
      <c r="AE29" s="392"/>
      <c r="AF29" s="392"/>
      <c r="AG29" s="392"/>
      <c r="AH29" s="392"/>
      <c r="AI29" s="392"/>
      <c r="AJ29" s="393"/>
      <c r="AK29" s="388"/>
      <c r="AL29" s="388"/>
      <c r="AM29" s="221"/>
      <c r="AN29" s="394"/>
      <c r="AO29" s="395"/>
      <c r="AP29" s="395"/>
      <c r="AQ29" s="396"/>
      <c r="AR29" s="397"/>
      <c r="AS29" s="220"/>
    </row>
    <row r="30" spans="1:45" x14ac:dyDescent="0.25">
      <c r="A30" s="360" t="s">
        <v>541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21"/>
      <c r="AS30" s="220"/>
    </row>
    <row r="31" spans="1:45" x14ac:dyDescent="0.25">
      <c r="A31" s="360" t="s">
        <v>334</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21"/>
      <c r="AN31" s="221"/>
      <c r="AO31" s="222"/>
      <c r="AP31" s="222"/>
      <c r="AQ31" s="222"/>
      <c r="AR31" s="222"/>
      <c r="AS31" s="220"/>
    </row>
    <row r="32" spans="1:45" x14ac:dyDescent="0.25">
      <c r="A32" s="360" t="s">
        <v>313</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21"/>
      <c r="AN32" s="221"/>
      <c r="AO32" s="221"/>
      <c r="AP32" s="221"/>
      <c r="AQ32" s="221"/>
      <c r="AR32" s="221"/>
      <c r="AS32" s="220"/>
    </row>
    <row r="33" spans="1:45" x14ac:dyDescent="0.25">
      <c r="A33" s="360" t="s">
        <v>333</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81"/>
      <c r="AL33" s="381"/>
      <c r="AM33" s="221"/>
      <c r="AN33" s="221"/>
      <c r="AO33" s="221"/>
      <c r="AP33" s="221"/>
      <c r="AQ33" s="221"/>
      <c r="AR33" s="221"/>
      <c r="AS33" s="220"/>
    </row>
    <row r="34" spans="1:45" x14ac:dyDescent="0.25">
      <c r="A34" s="360" t="s">
        <v>332</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21"/>
      <c r="AN34" s="221"/>
      <c r="AO34" s="221"/>
      <c r="AP34" s="221"/>
      <c r="AQ34" s="221"/>
      <c r="AR34" s="221"/>
      <c r="AS34" s="220"/>
    </row>
    <row r="35" spans="1:45"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21"/>
      <c r="AN35" s="221"/>
      <c r="AO35" s="221"/>
      <c r="AP35" s="221"/>
      <c r="AQ35" s="221"/>
      <c r="AR35" s="221"/>
      <c r="AS35" s="220"/>
    </row>
    <row r="36" spans="1:45" ht="15.75" thickBot="1" x14ac:dyDescent="0.3">
      <c r="A36" s="376" t="s">
        <v>306</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78"/>
      <c r="AL36" s="378"/>
      <c r="AM36" s="221"/>
      <c r="AN36" s="221"/>
      <c r="AO36" s="221"/>
      <c r="AP36" s="221"/>
      <c r="AQ36" s="221"/>
      <c r="AR36" s="221"/>
      <c r="AS36" s="220"/>
    </row>
    <row r="37" spans="1:45"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221"/>
      <c r="AN37" s="221"/>
      <c r="AO37" s="221"/>
      <c r="AP37" s="221"/>
      <c r="AQ37" s="221"/>
      <c r="AR37" s="221"/>
      <c r="AS37" s="220"/>
    </row>
    <row r="38" spans="1:45" x14ac:dyDescent="0.25">
      <c r="A38" s="360" t="s">
        <v>331</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21"/>
      <c r="AN38" s="221"/>
      <c r="AO38" s="221"/>
      <c r="AP38" s="221"/>
      <c r="AQ38" s="221"/>
      <c r="AR38" s="221"/>
      <c r="AS38" s="220"/>
    </row>
    <row r="39" spans="1:45" ht="15.75" thickBot="1" x14ac:dyDescent="0.3">
      <c r="A39" s="376" t="s">
        <v>330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8"/>
      <c r="AL39" s="378"/>
      <c r="AM39" s="221"/>
      <c r="AN39" s="221"/>
      <c r="AO39" s="221"/>
      <c r="AP39" s="221"/>
      <c r="AQ39" s="221"/>
      <c r="AR39" s="221"/>
      <c r="AS39" s="220"/>
    </row>
    <row r="40" spans="1:45" x14ac:dyDescent="0.25">
      <c r="A40" s="389" t="s">
        <v>542</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221"/>
      <c r="AN40" s="221"/>
      <c r="AO40" s="221"/>
      <c r="AP40" s="221"/>
      <c r="AQ40" s="221"/>
      <c r="AR40" s="221"/>
      <c r="AS40" s="220"/>
    </row>
    <row r="41" spans="1:45" x14ac:dyDescent="0.25">
      <c r="A41" s="360" t="s">
        <v>329</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21"/>
      <c r="AN41" s="221"/>
      <c r="AO41" s="221"/>
      <c r="AP41" s="221"/>
      <c r="AQ41" s="221"/>
      <c r="AR41" s="221"/>
      <c r="AS41" s="220"/>
    </row>
    <row r="42" spans="1:45" x14ac:dyDescent="0.25">
      <c r="A42" s="360" t="s">
        <v>328</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21"/>
      <c r="AN42" s="221"/>
      <c r="AO42" s="221"/>
      <c r="AP42" s="221"/>
      <c r="AQ42" s="221"/>
      <c r="AR42" s="221"/>
      <c r="AS42" s="220"/>
    </row>
    <row r="43" spans="1:45" x14ac:dyDescent="0.25">
      <c r="A43" s="360" t="s">
        <v>327</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21"/>
      <c r="AN43" s="221"/>
      <c r="AO43" s="221"/>
      <c r="AP43" s="221"/>
      <c r="AQ43" s="221"/>
      <c r="AR43" s="221"/>
      <c r="AS43" s="220"/>
    </row>
    <row r="44" spans="1:45" x14ac:dyDescent="0.25">
      <c r="A44" s="360" t="s">
        <v>326</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21"/>
      <c r="AN44" s="221"/>
      <c r="AO44" s="221"/>
      <c r="AP44" s="221"/>
      <c r="AQ44" s="221"/>
      <c r="AR44" s="221"/>
      <c r="AS44" s="220"/>
    </row>
    <row r="45" spans="1:45" x14ac:dyDescent="0.25">
      <c r="A45" s="360" t="s">
        <v>325</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21"/>
      <c r="AN45" s="221"/>
      <c r="AO45" s="221"/>
      <c r="AP45" s="221"/>
      <c r="AQ45" s="221"/>
      <c r="AR45" s="221"/>
      <c r="AS45" s="220"/>
    </row>
    <row r="46" spans="1:45" ht="15.75" thickBot="1" x14ac:dyDescent="0.3">
      <c r="A46" s="382" t="s">
        <v>543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21"/>
      <c r="AN46" s="221"/>
      <c r="AO46" s="221"/>
      <c r="AP46" s="221"/>
      <c r="AQ46" s="221"/>
      <c r="AR46" s="221"/>
      <c r="AS46" s="220"/>
    </row>
    <row r="47" spans="1:45" x14ac:dyDescent="0.25">
      <c r="A47" s="385" t="s">
        <v>324</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544</v>
      </c>
      <c r="AN47" s="372"/>
      <c r="AO47" s="223" t="s">
        <v>545</v>
      </c>
      <c r="AP47" s="223" t="s">
        <v>546</v>
      </c>
      <c r="AQ47" s="220"/>
    </row>
    <row r="48" spans="1:45" x14ac:dyDescent="0.25">
      <c r="A48" s="360" t="s">
        <v>323</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24"/>
      <c r="AP48" s="224"/>
      <c r="AQ48" s="220"/>
    </row>
    <row r="49" spans="1:43" x14ac:dyDescent="0.25">
      <c r="A49" s="360" t="s">
        <v>322</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24"/>
      <c r="AP49" s="224"/>
      <c r="AQ49" s="220"/>
    </row>
    <row r="50" spans="1:43" ht="15.75" thickBot="1" x14ac:dyDescent="0.3">
      <c r="A50" s="376" t="s">
        <v>547</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78"/>
      <c r="AL50" s="378"/>
      <c r="AM50" s="378"/>
      <c r="AN50" s="378"/>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70" t="s">
        <v>321</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544</v>
      </c>
      <c r="AN52" s="372"/>
      <c r="AO52" s="223" t="s">
        <v>545</v>
      </c>
      <c r="AP52" s="223" t="s">
        <v>546</v>
      </c>
      <c r="AQ52" s="220"/>
    </row>
    <row r="53" spans="1:43" x14ac:dyDescent="0.25">
      <c r="A53" s="379" t="s">
        <v>320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230"/>
      <c r="AP53" s="230"/>
      <c r="AQ53" s="220"/>
    </row>
    <row r="54" spans="1:43" x14ac:dyDescent="0.25">
      <c r="A54" s="360" t="s">
        <v>319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24"/>
      <c r="AP54" s="224"/>
      <c r="AQ54" s="220"/>
    </row>
    <row r="55" spans="1:43" x14ac:dyDescent="0.25">
      <c r="A55" s="360" t="s">
        <v>318</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24"/>
      <c r="AP55" s="224"/>
      <c r="AQ55" s="220"/>
    </row>
    <row r="56" spans="1:43" ht="15.75" thickBot="1" x14ac:dyDescent="0.3">
      <c r="A56" s="376" t="s">
        <v>317</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78"/>
      <c r="AL56" s="378"/>
      <c r="AM56" s="378"/>
      <c r="AN56" s="378"/>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70" t="s">
        <v>548</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544</v>
      </c>
      <c r="AN58" s="372"/>
      <c r="AO58" s="223" t="s">
        <v>545</v>
      </c>
      <c r="AP58" s="223" t="s">
        <v>546</v>
      </c>
      <c r="AQ58" s="220"/>
    </row>
    <row r="59" spans="1:43" x14ac:dyDescent="0.25">
      <c r="A59" s="373" t="s">
        <v>316</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233"/>
      <c r="AP59" s="233"/>
      <c r="AQ59" s="234"/>
    </row>
    <row r="60" spans="1:43" x14ac:dyDescent="0.25">
      <c r="A60" s="360" t="s">
        <v>315</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24"/>
      <c r="AP60" s="224"/>
      <c r="AQ60" s="220"/>
    </row>
    <row r="61" spans="1:43" x14ac:dyDescent="0.25">
      <c r="A61" s="360" t="s">
        <v>314</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24"/>
      <c r="AP61" s="224"/>
      <c r="AQ61" s="220"/>
    </row>
    <row r="62" spans="1:43" x14ac:dyDescent="0.25">
      <c r="A62" s="360" t="s">
        <v>313</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24"/>
      <c r="AP62" s="224"/>
      <c r="AQ62" s="220"/>
    </row>
    <row r="63" spans="1:43"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24"/>
      <c r="AP63" s="224"/>
      <c r="AQ63" s="220"/>
    </row>
    <row r="64" spans="1:43"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24"/>
      <c r="AP64" s="224"/>
      <c r="AQ64" s="220"/>
    </row>
    <row r="65" spans="1:43" x14ac:dyDescent="0.25">
      <c r="A65" s="360" t="s">
        <v>312</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24"/>
      <c r="AP65" s="224"/>
      <c r="AQ65" s="220"/>
    </row>
    <row r="66" spans="1:43" x14ac:dyDescent="0.25">
      <c r="A66" s="355" t="s">
        <v>549</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235"/>
      <c r="AP66" s="235"/>
      <c r="AQ66" s="234"/>
    </row>
    <row r="67" spans="1:43" x14ac:dyDescent="0.25">
      <c r="A67" s="360" t="s">
        <v>308</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24"/>
      <c r="AP67" s="224"/>
      <c r="AQ67" s="220"/>
    </row>
    <row r="68" spans="1:43" x14ac:dyDescent="0.25">
      <c r="A68" s="355" t="s">
        <v>550</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235"/>
      <c r="AP68" s="235"/>
      <c r="AQ68" s="234"/>
    </row>
    <row r="69" spans="1:43" x14ac:dyDescent="0.25">
      <c r="A69" s="360" t="s">
        <v>307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24"/>
      <c r="AP69" s="224"/>
      <c r="AQ69" s="220"/>
    </row>
    <row r="70" spans="1:43" x14ac:dyDescent="0.25">
      <c r="A70" s="364" t="s">
        <v>311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8"/>
      <c r="AL70" s="358"/>
      <c r="AM70" s="358"/>
      <c r="AN70" s="358"/>
      <c r="AO70" s="235"/>
      <c r="AP70" s="235"/>
      <c r="AQ70" s="234"/>
    </row>
    <row r="71" spans="1:43" x14ac:dyDescent="0.25">
      <c r="A71" s="360" t="s">
        <v>306</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24"/>
      <c r="AP71" s="224"/>
      <c r="AQ71" s="220"/>
    </row>
    <row r="72" spans="1:43" ht="15.75" thickBot="1" x14ac:dyDescent="0.3">
      <c r="A72" s="366" t="s">
        <v>310</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70" t="s">
        <v>309</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544</v>
      </c>
      <c r="AN74" s="372"/>
      <c r="AO74" s="223" t="s">
        <v>545</v>
      </c>
      <c r="AP74" s="223" t="s">
        <v>546</v>
      </c>
      <c r="AQ74" s="220"/>
    </row>
    <row r="75" spans="1:43" x14ac:dyDescent="0.25">
      <c r="A75" s="355" t="s">
        <v>550</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59"/>
      <c r="AN75" s="359"/>
      <c r="AO75" s="237"/>
      <c r="AP75" s="237"/>
      <c r="AQ75" s="234"/>
    </row>
    <row r="76" spans="1:43" x14ac:dyDescent="0.25">
      <c r="A76" s="360" t="s">
        <v>308</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38"/>
      <c r="AP76" s="238"/>
      <c r="AQ76" s="220"/>
    </row>
    <row r="77" spans="1:43" x14ac:dyDescent="0.25">
      <c r="A77" s="360" t="s">
        <v>307</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38"/>
      <c r="AP77" s="238"/>
      <c r="AQ77" s="220"/>
    </row>
    <row r="78" spans="1:43" x14ac:dyDescent="0.25">
      <c r="A78" s="360" t="s">
        <v>306</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38"/>
      <c r="AP78" s="238"/>
      <c r="AQ78" s="220"/>
    </row>
    <row r="79" spans="1:43" x14ac:dyDescent="0.25">
      <c r="A79" s="360" t="s">
        <v>305</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38"/>
      <c r="AP79" s="238"/>
      <c r="AQ79" s="220"/>
    </row>
    <row r="80" spans="1:43" x14ac:dyDescent="0.25">
      <c r="A80" s="360" t="s">
        <v>304</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38"/>
      <c r="AP80" s="238"/>
      <c r="AQ80" s="220"/>
    </row>
    <row r="81" spans="1:45" x14ac:dyDescent="0.25">
      <c r="A81" s="360" t="s">
        <v>303</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38"/>
      <c r="AP81" s="238"/>
      <c r="AQ81" s="220"/>
    </row>
    <row r="82" spans="1:45" x14ac:dyDescent="0.25">
      <c r="A82" s="360" t="s">
        <v>302</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38"/>
      <c r="AP82" s="238"/>
      <c r="AQ82" s="220"/>
    </row>
    <row r="83" spans="1:45" x14ac:dyDescent="0.25">
      <c r="A83" s="364" t="s">
        <v>301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8"/>
      <c r="AL83" s="358"/>
      <c r="AM83" s="359"/>
      <c r="AN83" s="359"/>
      <c r="AO83" s="237"/>
      <c r="AP83" s="237"/>
      <c r="AQ83" s="234"/>
    </row>
    <row r="84" spans="1:45" x14ac:dyDescent="0.25">
      <c r="A84" s="364" t="s">
        <v>551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8"/>
      <c r="AL84" s="358"/>
      <c r="AM84" s="359"/>
      <c r="AN84" s="359"/>
      <c r="AO84" s="237"/>
      <c r="AP84" s="237"/>
      <c r="AQ84" s="234"/>
    </row>
    <row r="85" spans="1:45" x14ac:dyDescent="0.25">
      <c r="A85" s="360" t="s">
        <v>300</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38"/>
      <c r="AP85" s="238"/>
      <c r="AQ85" s="218"/>
    </row>
    <row r="86" spans="1:45" x14ac:dyDescent="0.25">
      <c r="A86" s="355" t="s">
        <v>552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59"/>
      <c r="AN86" s="359"/>
      <c r="AO86" s="237"/>
      <c r="AP86" s="237"/>
      <c r="AQ86" s="234"/>
    </row>
    <row r="87" spans="1:45" x14ac:dyDescent="0.25">
      <c r="A87" s="355" t="s">
        <v>553</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59"/>
      <c r="AN87" s="359"/>
      <c r="AO87" s="237"/>
      <c r="AP87" s="237"/>
      <c r="AQ87" s="234"/>
    </row>
    <row r="88" spans="1:45" x14ac:dyDescent="0.25">
      <c r="A88" s="344" t="s">
        <v>554</v>
      </c>
      <c r="B88" s="345"/>
      <c r="C88" s="345"/>
      <c r="D88" s="346"/>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347"/>
      <c r="AL88" s="348"/>
      <c r="AM88" s="349"/>
      <c r="AN88" s="350"/>
      <c r="AO88" s="237"/>
      <c r="AP88" s="237"/>
      <c r="AQ88" s="234"/>
    </row>
    <row r="89" spans="1:45" x14ac:dyDescent="0.25">
      <c r="A89" s="344" t="s">
        <v>555</v>
      </c>
      <c r="B89" s="345"/>
      <c r="C89" s="345"/>
      <c r="D89" s="346"/>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347"/>
      <c r="AL89" s="348"/>
      <c r="AM89" s="349"/>
      <c r="AN89" s="350"/>
      <c r="AO89" s="237"/>
      <c r="AP89" s="237"/>
      <c r="AQ89" s="218"/>
    </row>
    <row r="90" spans="1:45" ht="15.75" thickBot="1" x14ac:dyDescent="0.3">
      <c r="A90" s="240" t="s">
        <v>556</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351"/>
      <c r="AL90" s="352"/>
      <c r="AM90" s="353"/>
      <c r="AN90" s="354"/>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557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558</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559</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560</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561</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5:AR5"/>
    <mergeCell ref="A7:AR7"/>
    <mergeCell ref="A9:AR9"/>
    <mergeCell ref="A10:AR10"/>
    <mergeCell ref="A12:AR12"/>
    <mergeCell ref="A13:AR13"/>
    <mergeCell ref="A15:AR15"/>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1" zoomScaleNormal="100" zoomScaleSheetLayoutView="51" workbookViewId="0">
      <selection activeCell="D31" sqref="D3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8" t="s">
        <v>8</v>
      </c>
      <c r="B10" s="298"/>
      <c r="C10" s="298"/>
      <c r="D10" s="298"/>
      <c r="E10" s="298"/>
      <c r="F10" s="298"/>
      <c r="G10" s="298"/>
      <c r="H10" s="298"/>
      <c r="I10" s="298"/>
      <c r="J10" s="298"/>
      <c r="K10" s="298"/>
      <c r="L10" s="298"/>
    </row>
    <row r="11" spans="1:44" ht="18.75" x14ac:dyDescent="0.25">
      <c r="A11" s="293"/>
      <c r="B11" s="293"/>
      <c r="C11" s="293"/>
      <c r="D11" s="293"/>
      <c r="E11" s="293"/>
      <c r="F11" s="293"/>
      <c r="G11" s="293"/>
      <c r="H11" s="293"/>
      <c r="I11" s="293"/>
      <c r="J11" s="293"/>
      <c r="K11" s="293"/>
      <c r="L11" s="293"/>
    </row>
    <row r="12" spans="1:44" x14ac:dyDescent="0.25">
      <c r="A12" s="291" t="str">
        <f>'1. паспорт местоположение'!A12:C12</f>
        <v>N_TP1600.PR.0122</v>
      </c>
      <c r="B12" s="291"/>
      <c r="C12" s="291"/>
      <c r="D12" s="291"/>
      <c r="E12" s="291"/>
      <c r="F12" s="291"/>
      <c r="G12" s="291"/>
      <c r="H12" s="291"/>
      <c r="I12" s="291"/>
      <c r="J12" s="291"/>
      <c r="K12" s="291"/>
      <c r="L12" s="291"/>
    </row>
    <row r="13" spans="1:44" x14ac:dyDescent="0.25">
      <c r="A13" s="298" t="s">
        <v>7</v>
      </c>
      <c r="B13" s="298"/>
      <c r="C13" s="298"/>
      <c r="D13" s="298"/>
      <c r="E13" s="298"/>
      <c r="F13" s="298"/>
      <c r="G13" s="298"/>
      <c r="H13" s="298"/>
      <c r="I13" s="298"/>
      <c r="J13" s="298"/>
      <c r="K13" s="298"/>
      <c r="L13" s="298"/>
    </row>
    <row r="14" spans="1:44" ht="18.75" x14ac:dyDescent="0.25">
      <c r="A14" s="299"/>
      <c r="B14" s="299"/>
      <c r="C14" s="299"/>
      <c r="D14" s="299"/>
      <c r="E14" s="299"/>
      <c r="F14" s="299"/>
      <c r="G14" s="299"/>
      <c r="H14" s="299"/>
      <c r="I14" s="299"/>
      <c r="J14" s="299"/>
      <c r="K14" s="299"/>
      <c r="L14" s="299"/>
    </row>
    <row r="15" spans="1:44" x14ac:dyDescent="0.25">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row>
    <row r="16" spans="1:44" x14ac:dyDescent="0.25">
      <c r="A16" s="298" t="s">
        <v>6</v>
      </c>
      <c r="B16" s="298"/>
      <c r="C16" s="298"/>
      <c r="D16" s="298"/>
      <c r="E16" s="298"/>
      <c r="F16" s="298"/>
      <c r="G16" s="298"/>
      <c r="H16" s="298"/>
      <c r="I16" s="298"/>
      <c r="J16" s="298"/>
      <c r="K16" s="298"/>
      <c r="L16" s="298"/>
    </row>
    <row r="17" spans="1:12" ht="15.75" customHeight="1" x14ac:dyDescent="0.25">
      <c r="L17" s="72"/>
    </row>
    <row r="18" spans="1:12" x14ac:dyDescent="0.25">
      <c r="K18" s="71"/>
    </row>
    <row r="19" spans="1:12" ht="15.75" customHeight="1" x14ac:dyDescent="0.25">
      <c r="A19" s="425" t="s">
        <v>482</v>
      </c>
      <c r="B19" s="425"/>
      <c r="C19" s="425"/>
      <c r="D19" s="425"/>
      <c r="E19" s="425"/>
      <c r="F19" s="425"/>
      <c r="G19" s="425"/>
      <c r="H19" s="425"/>
      <c r="I19" s="425"/>
      <c r="J19" s="425"/>
      <c r="K19" s="425"/>
      <c r="L19" s="425"/>
    </row>
    <row r="20" spans="1:12" x14ac:dyDescent="0.25">
      <c r="A20" s="57"/>
      <c r="B20" s="57"/>
      <c r="C20" s="70"/>
      <c r="D20" s="70"/>
      <c r="E20" s="70"/>
      <c r="F20" s="70"/>
      <c r="G20" s="70"/>
      <c r="H20" s="70"/>
      <c r="I20" s="70"/>
      <c r="J20" s="70"/>
      <c r="K20" s="70"/>
      <c r="L20" s="70"/>
    </row>
    <row r="21" spans="1:12" ht="28.5" customHeight="1" x14ac:dyDescent="0.25">
      <c r="A21" s="415" t="s">
        <v>228</v>
      </c>
      <c r="B21" s="415" t="s">
        <v>227</v>
      </c>
      <c r="C21" s="421" t="s">
        <v>414</v>
      </c>
      <c r="D21" s="421"/>
      <c r="E21" s="421"/>
      <c r="F21" s="421"/>
      <c r="G21" s="421"/>
      <c r="H21" s="421"/>
      <c r="I21" s="416" t="s">
        <v>226</v>
      </c>
      <c r="J21" s="418" t="s">
        <v>416</v>
      </c>
      <c r="K21" s="415" t="s">
        <v>225</v>
      </c>
      <c r="L21" s="417" t="s">
        <v>415</v>
      </c>
    </row>
    <row r="22" spans="1:12" ht="58.5" customHeight="1" x14ac:dyDescent="0.25">
      <c r="A22" s="415"/>
      <c r="B22" s="415"/>
      <c r="C22" s="422" t="s">
        <v>2</v>
      </c>
      <c r="D22" s="422"/>
      <c r="E22" s="125"/>
      <c r="F22" s="126"/>
      <c r="G22" s="423" t="s">
        <v>1</v>
      </c>
      <c r="H22" s="424"/>
      <c r="I22" s="416"/>
      <c r="J22" s="419"/>
      <c r="K22" s="415"/>
      <c r="L22" s="417"/>
    </row>
    <row r="23" spans="1:12" ht="47.25" x14ac:dyDescent="0.25">
      <c r="A23" s="415"/>
      <c r="B23" s="415"/>
      <c r="C23" s="69" t="s">
        <v>224</v>
      </c>
      <c r="D23" s="69" t="s">
        <v>223</v>
      </c>
      <c r="E23" s="69" t="s">
        <v>224</v>
      </c>
      <c r="F23" s="69" t="s">
        <v>223</v>
      </c>
      <c r="G23" s="69" t="s">
        <v>224</v>
      </c>
      <c r="H23" s="69" t="s">
        <v>223</v>
      </c>
      <c r="I23" s="416"/>
      <c r="J23" s="420"/>
      <c r="K23" s="415"/>
      <c r="L23" s="417"/>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9"/>
      <c r="D25" s="269"/>
      <c r="E25" s="269"/>
      <c r="F25" s="269"/>
      <c r="G25" s="269"/>
      <c r="H25" s="269"/>
      <c r="I25" s="269"/>
      <c r="J25" s="269"/>
      <c r="K25" s="270"/>
      <c r="L25" s="64"/>
    </row>
    <row r="26" spans="1:12" x14ac:dyDescent="0.25">
      <c r="A26" s="66" t="s">
        <v>221</v>
      </c>
      <c r="B26" s="68" t="s">
        <v>421</v>
      </c>
      <c r="C26" s="271" t="s">
        <v>514</v>
      </c>
      <c r="D26" s="271" t="s">
        <v>514</v>
      </c>
      <c r="E26" s="272"/>
      <c r="F26" s="272"/>
      <c r="G26" s="271" t="s">
        <v>514</v>
      </c>
      <c r="H26" s="271" t="s">
        <v>514</v>
      </c>
      <c r="I26" s="272"/>
      <c r="J26" s="272"/>
      <c r="K26" s="270"/>
      <c r="L26" s="64"/>
    </row>
    <row r="27" spans="1:12" s="58" customFormat="1" x14ac:dyDescent="0.25">
      <c r="A27" s="66" t="s">
        <v>220</v>
      </c>
      <c r="B27" s="68" t="s">
        <v>423</v>
      </c>
      <c r="C27" s="271" t="s">
        <v>514</v>
      </c>
      <c r="D27" s="271" t="s">
        <v>514</v>
      </c>
      <c r="E27" s="272"/>
      <c r="F27" s="272"/>
      <c r="G27" s="271" t="s">
        <v>514</v>
      </c>
      <c r="H27" s="271" t="s">
        <v>514</v>
      </c>
      <c r="I27" s="272"/>
      <c r="J27" s="272"/>
      <c r="K27" s="270"/>
      <c r="L27" s="64"/>
    </row>
    <row r="28" spans="1:12" s="58" customFormat="1" ht="31.5" x14ac:dyDescent="0.25">
      <c r="A28" s="66" t="s">
        <v>422</v>
      </c>
      <c r="B28" s="68" t="s">
        <v>427</v>
      </c>
      <c r="C28" s="271" t="s">
        <v>514</v>
      </c>
      <c r="D28" s="271" t="s">
        <v>514</v>
      </c>
      <c r="E28" s="272"/>
      <c r="F28" s="272"/>
      <c r="G28" s="271" t="s">
        <v>514</v>
      </c>
      <c r="H28" s="271" t="s">
        <v>514</v>
      </c>
      <c r="I28" s="272"/>
      <c r="J28" s="272"/>
      <c r="K28" s="270"/>
      <c r="L28" s="64"/>
    </row>
    <row r="29" spans="1:12" s="58" customFormat="1" x14ac:dyDescent="0.25">
      <c r="A29" s="66" t="s">
        <v>219</v>
      </c>
      <c r="B29" s="68" t="s">
        <v>426</v>
      </c>
      <c r="C29" s="271" t="s">
        <v>514</v>
      </c>
      <c r="D29" s="271" t="s">
        <v>514</v>
      </c>
      <c r="E29" s="272"/>
      <c r="F29" s="272"/>
      <c r="G29" s="271" t="s">
        <v>514</v>
      </c>
      <c r="H29" s="271" t="s">
        <v>514</v>
      </c>
      <c r="I29" s="272"/>
      <c r="J29" s="272"/>
      <c r="K29" s="270"/>
      <c r="L29" s="64"/>
    </row>
    <row r="30" spans="1:12" s="58" customFormat="1" x14ac:dyDescent="0.25">
      <c r="A30" s="66" t="s">
        <v>218</v>
      </c>
      <c r="B30" s="68" t="s">
        <v>428</v>
      </c>
      <c r="C30" s="271" t="s">
        <v>514</v>
      </c>
      <c r="D30" s="271" t="s">
        <v>514</v>
      </c>
      <c r="E30" s="272"/>
      <c r="F30" s="272"/>
      <c r="G30" s="271" t="s">
        <v>514</v>
      </c>
      <c r="H30" s="271" t="s">
        <v>514</v>
      </c>
      <c r="I30" s="272"/>
      <c r="J30" s="272"/>
      <c r="K30" s="270"/>
      <c r="L30" s="64"/>
    </row>
    <row r="31" spans="1:12" s="58" customFormat="1" x14ac:dyDescent="0.25">
      <c r="A31" s="66" t="s">
        <v>217</v>
      </c>
      <c r="B31" s="65" t="s">
        <v>424</v>
      </c>
      <c r="C31" s="273">
        <v>46235</v>
      </c>
      <c r="D31" s="274">
        <v>46327</v>
      </c>
      <c r="E31" s="272"/>
      <c r="F31" s="272"/>
      <c r="G31" s="273">
        <v>46235</v>
      </c>
      <c r="H31" s="274">
        <v>46327</v>
      </c>
      <c r="I31" s="275"/>
      <c r="J31" s="275"/>
      <c r="K31" s="270"/>
      <c r="L31" s="64"/>
    </row>
    <row r="32" spans="1:12" s="58" customFormat="1" x14ac:dyDescent="0.25">
      <c r="A32" s="66" t="s">
        <v>215</v>
      </c>
      <c r="B32" s="65" t="s">
        <v>429</v>
      </c>
      <c r="C32" s="273">
        <v>46476</v>
      </c>
      <c r="D32" s="274">
        <v>46629</v>
      </c>
      <c r="E32" s="272"/>
      <c r="F32" s="272"/>
      <c r="G32" s="273">
        <v>46476</v>
      </c>
      <c r="H32" s="274">
        <v>46629</v>
      </c>
      <c r="I32" s="275"/>
      <c r="J32" s="275"/>
      <c r="K32" s="276"/>
      <c r="L32" s="49"/>
    </row>
    <row r="33" spans="1:12" s="58" customFormat="1" x14ac:dyDescent="0.25">
      <c r="A33" s="66" t="s">
        <v>440</v>
      </c>
      <c r="B33" s="65" t="s">
        <v>358</v>
      </c>
      <c r="C33" s="272" t="s">
        <v>514</v>
      </c>
      <c r="D33" s="272" t="s">
        <v>514</v>
      </c>
      <c r="E33" s="272"/>
      <c r="F33" s="272"/>
      <c r="G33" s="272" t="s">
        <v>514</v>
      </c>
      <c r="H33" s="272" t="s">
        <v>514</v>
      </c>
      <c r="I33" s="275"/>
      <c r="J33" s="275"/>
      <c r="K33" s="277"/>
      <c r="L33" s="64"/>
    </row>
    <row r="34" spans="1:12" s="58" customFormat="1" ht="31.5" x14ac:dyDescent="0.25">
      <c r="A34" s="66" t="s">
        <v>441</v>
      </c>
      <c r="B34" s="65" t="s">
        <v>433</v>
      </c>
      <c r="C34" s="271" t="s">
        <v>514</v>
      </c>
      <c r="D34" s="271" t="s">
        <v>514</v>
      </c>
      <c r="E34" s="272"/>
      <c r="F34" s="272"/>
      <c r="G34" s="271" t="s">
        <v>514</v>
      </c>
      <c r="H34" s="271" t="s">
        <v>514</v>
      </c>
      <c r="I34" s="272"/>
      <c r="J34" s="272"/>
      <c r="K34" s="277"/>
      <c r="L34" s="49"/>
    </row>
    <row r="35" spans="1:12" s="58" customFormat="1" x14ac:dyDescent="0.25">
      <c r="A35" s="66" t="s">
        <v>442</v>
      </c>
      <c r="B35" s="65" t="s">
        <v>216</v>
      </c>
      <c r="C35" s="274">
        <v>46690</v>
      </c>
      <c r="D35" s="274">
        <v>46721</v>
      </c>
      <c r="E35" s="272"/>
      <c r="F35" s="272"/>
      <c r="G35" s="274">
        <v>46690</v>
      </c>
      <c r="H35" s="274">
        <v>46721</v>
      </c>
      <c r="I35" s="275"/>
      <c r="J35" s="275"/>
      <c r="K35" s="276"/>
      <c r="L35" s="49"/>
    </row>
    <row r="36" spans="1:12" x14ac:dyDescent="0.25">
      <c r="A36" s="66" t="s">
        <v>443</v>
      </c>
      <c r="B36" s="65" t="s">
        <v>425</v>
      </c>
      <c r="C36" s="272" t="s">
        <v>514</v>
      </c>
      <c r="D36" s="272" t="s">
        <v>514</v>
      </c>
      <c r="E36" s="278"/>
      <c r="F36" s="272"/>
      <c r="G36" s="272" t="s">
        <v>514</v>
      </c>
      <c r="H36" s="272" t="s">
        <v>514</v>
      </c>
      <c r="I36" s="279"/>
      <c r="J36" s="279"/>
      <c r="K36" s="270"/>
      <c r="L36" s="64"/>
    </row>
    <row r="37" spans="1:12" x14ac:dyDescent="0.25">
      <c r="A37" s="66" t="s">
        <v>444</v>
      </c>
      <c r="B37" s="65" t="s">
        <v>214</v>
      </c>
      <c r="C37" s="274">
        <v>46629</v>
      </c>
      <c r="D37" s="274">
        <v>46690</v>
      </c>
      <c r="E37" s="278"/>
      <c r="F37" s="272"/>
      <c r="G37" s="274">
        <v>46629</v>
      </c>
      <c r="H37" s="274">
        <v>46690</v>
      </c>
      <c r="I37" s="275"/>
      <c r="J37" s="275"/>
      <c r="K37" s="270"/>
      <c r="L37" s="64"/>
    </row>
    <row r="38" spans="1:12" x14ac:dyDescent="0.25">
      <c r="A38" s="66" t="s">
        <v>562</v>
      </c>
      <c r="B38" s="67" t="s">
        <v>213</v>
      </c>
      <c r="C38" s="280"/>
      <c r="D38" s="280"/>
      <c r="E38" s="280"/>
      <c r="F38" s="280"/>
      <c r="H38" s="270"/>
      <c r="I38" s="280"/>
      <c r="J38" s="280"/>
      <c r="K38" s="280"/>
      <c r="L38" s="49"/>
    </row>
    <row r="39" spans="1:12" ht="31.5" x14ac:dyDescent="0.25">
      <c r="A39" s="66">
        <v>2</v>
      </c>
      <c r="B39" s="65" t="s">
        <v>430</v>
      </c>
      <c r="C39" s="274" t="s">
        <v>534</v>
      </c>
      <c r="D39" s="274" t="s">
        <v>534</v>
      </c>
      <c r="E39" s="280"/>
      <c r="F39" s="280"/>
      <c r="G39" s="274" t="s">
        <v>534</v>
      </c>
      <c r="H39" s="274" t="s">
        <v>534</v>
      </c>
      <c r="I39" s="280"/>
      <c r="J39" s="280"/>
      <c r="K39" s="270"/>
      <c r="L39" s="64"/>
    </row>
    <row r="40" spans="1:12" x14ac:dyDescent="0.25">
      <c r="A40" s="66" t="s">
        <v>212</v>
      </c>
      <c r="B40" s="65" t="s">
        <v>432</v>
      </c>
      <c r="C40" s="273" t="s">
        <v>534</v>
      </c>
      <c r="D40" s="273" t="s">
        <v>534</v>
      </c>
      <c r="E40" s="280"/>
      <c r="F40" s="280"/>
      <c r="G40" s="273" t="s">
        <v>534</v>
      </c>
      <c r="H40" s="273" t="s">
        <v>534</v>
      </c>
      <c r="I40" s="280"/>
      <c r="J40" s="280"/>
      <c r="K40" s="270"/>
      <c r="L40" s="64"/>
    </row>
    <row r="41" spans="1:12" x14ac:dyDescent="0.25">
      <c r="A41" s="66" t="s">
        <v>211</v>
      </c>
      <c r="B41" s="67" t="s">
        <v>512</v>
      </c>
      <c r="C41" s="280"/>
      <c r="D41" s="280"/>
      <c r="E41" s="280"/>
      <c r="F41" s="280"/>
      <c r="G41" s="280"/>
      <c r="H41" s="280"/>
      <c r="I41" s="280"/>
      <c r="J41" s="280"/>
      <c r="K41" s="270"/>
      <c r="L41" s="64"/>
    </row>
    <row r="42" spans="1:12" x14ac:dyDescent="0.25">
      <c r="A42" s="66">
        <v>3</v>
      </c>
      <c r="B42" s="65" t="s">
        <v>431</v>
      </c>
      <c r="C42" s="280" t="s">
        <v>534</v>
      </c>
      <c r="D42" s="280" t="s">
        <v>534</v>
      </c>
      <c r="E42" s="280"/>
      <c r="F42" s="280"/>
      <c r="G42" s="280" t="s">
        <v>514</v>
      </c>
      <c r="H42" s="280" t="s">
        <v>514</v>
      </c>
      <c r="I42" s="280"/>
      <c r="J42" s="280"/>
      <c r="K42" s="270"/>
      <c r="L42" s="64"/>
    </row>
    <row r="43" spans="1:12" x14ac:dyDescent="0.25">
      <c r="A43" s="66" t="s">
        <v>210</v>
      </c>
      <c r="B43" s="65" t="s">
        <v>208</v>
      </c>
      <c r="C43" s="273" t="s">
        <v>534</v>
      </c>
      <c r="D43" s="273" t="s">
        <v>534</v>
      </c>
      <c r="E43" s="280"/>
      <c r="F43" s="280"/>
      <c r="G43" s="273" t="s">
        <v>534</v>
      </c>
      <c r="H43" s="273" t="s">
        <v>534</v>
      </c>
      <c r="I43" s="270"/>
      <c r="J43" s="280"/>
      <c r="K43" s="270"/>
      <c r="L43" s="64"/>
    </row>
    <row r="44" spans="1:12" x14ac:dyDescent="0.25">
      <c r="A44" s="66" t="s">
        <v>209</v>
      </c>
      <c r="B44" s="65" t="s">
        <v>206</v>
      </c>
      <c r="C44" s="273" t="s">
        <v>534</v>
      </c>
      <c r="D44" s="273" t="s">
        <v>534</v>
      </c>
      <c r="E44" s="280"/>
      <c r="F44" s="280"/>
      <c r="G44" s="273" t="s">
        <v>534</v>
      </c>
      <c r="H44" s="273" t="s">
        <v>534</v>
      </c>
      <c r="I44" s="270"/>
      <c r="J44" s="280"/>
      <c r="K44" s="270"/>
      <c r="L44" s="64"/>
    </row>
    <row r="45" spans="1:12" ht="31.5" x14ac:dyDescent="0.25">
      <c r="A45" s="66" t="s">
        <v>207</v>
      </c>
      <c r="B45" s="65" t="s">
        <v>436</v>
      </c>
      <c r="C45" s="271" t="s">
        <v>534</v>
      </c>
      <c r="D45" s="271" t="s">
        <v>534</v>
      </c>
      <c r="E45" s="280"/>
      <c r="F45" s="280"/>
      <c r="G45" s="271" t="s">
        <v>514</v>
      </c>
      <c r="H45" s="271" t="s">
        <v>514</v>
      </c>
      <c r="I45" s="280"/>
      <c r="J45" s="280"/>
      <c r="K45" s="270"/>
      <c r="L45" s="64"/>
    </row>
    <row r="46" spans="1:12" ht="63" x14ac:dyDescent="0.25">
      <c r="A46" s="66" t="s">
        <v>205</v>
      </c>
      <c r="B46" s="65" t="s">
        <v>434</v>
      </c>
      <c r="C46" s="280" t="s">
        <v>534</v>
      </c>
      <c r="D46" s="280" t="s">
        <v>534</v>
      </c>
      <c r="E46" s="280"/>
      <c r="F46" s="280"/>
      <c r="G46" s="280" t="s">
        <v>514</v>
      </c>
      <c r="H46" s="280" t="s">
        <v>514</v>
      </c>
      <c r="I46" s="280"/>
      <c r="J46" s="280"/>
      <c r="K46" s="270"/>
      <c r="L46" s="64"/>
    </row>
    <row r="47" spans="1:12" x14ac:dyDescent="0.25">
      <c r="A47" s="66" t="s">
        <v>203</v>
      </c>
      <c r="B47" s="65" t="s">
        <v>204</v>
      </c>
      <c r="C47" s="274" t="s">
        <v>534</v>
      </c>
      <c r="D47" s="274" t="s">
        <v>534</v>
      </c>
      <c r="E47" s="280"/>
      <c r="F47" s="280"/>
      <c r="G47" s="274" t="s">
        <v>534</v>
      </c>
      <c r="H47" s="274" t="s">
        <v>534</v>
      </c>
      <c r="I47" s="280"/>
      <c r="J47" s="280"/>
      <c r="K47" s="270"/>
      <c r="L47" s="64"/>
    </row>
    <row r="48" spans="1:12" x14ac:dyDescent="0.25">
      <c r="A48" s="66" t="s">
        <v>445</v>
      </c>
      <c r="B48" s="67" t="s">
        <v>202</v>
      </c>
      <c r="C48" s="280"/>
      <c r="D48" s="280"/>
      <c r="E48" s="280"/>
      <c r="F48" s="280"/>
      <c r="G48" s="280"/>
      <c r="H48" s="280"/>
      <c r="I48" s="280"/>
      <c r="J48" s="280"/>
      <c r="K48" s="270"/>
      <c r="L48" s="64"/>
    </row>
    <row r="49" spans="1:12" x14ac:dyDescent="0.25">
      <c r="A49" s="66">
        <v>4</v>
      </c>
      <c r="B49" s="65" t="s">
        <v>200</v>
      </c>
      <c r="C49" s="274" t="s">
        <v>534</v>
      </c>
      <c r="D49" s="274" t="s">
        <v>534</v>
      </c>
      <c r="E49" s="280"/>
      <c r="F49" s="280"/>
      <c r="G49" s="274" t="s">
        <v>534</v>
      </c>
      <c r="H49" s="274" t="s">
        <v>534</v>
      </c>
      <c r="I49" s="280"/>
      <c r="J49" s="280"/>
      <c r="K49" s="270"/>
      <c r="L49" s="64"/>
    </row>
    <row r="50" spans="1:12" ht="31.5" x14ac:dyDescent="0.25">
      <c r="A50" s="66" t="s">
        <v>201</v>
      </c>
      <c r="B50" s="65" t="s">
        <v>435</v>
      </c>
      <c r="C50" s="274" t="s">
        <v>534</v>
      </c>
      <c r="D50" s="274" t="s">
        <v>534</v>
      </c>
      <c r="E50" s="280"/>
      <c r="F50" s="280"/>
      <c r="G50" s="274" t="s">
        <v>534</v>
      </c>
      <c r="H50" s="274" t="s">
        <v>534</v>
      </c>
      <c r="I50" s="280"/>
      <c r="J50" s="280"/>
      <c r="K50" s="270"/>
      <c r="L50" s="64"/>
    </row>
    <row r="51" spans="1:12" ht="31.5" x14ac:dyDescent="0.25">
      <c r="A51" s="66" t="s">
        <v>199</v>
      </c>
      <c r="B51" s="65" t="s">
        <v>437</v>
      </c>
      <c r="C51" s="280" t="s">
        <v>534</v>
      </c>
      <c r="D51" s="280" t="s">
        <v>534</v>
      </c>
      <c r="E51" s="280"/>
      <c r="F51" s="280"/>
      <c r="G51" s="280" t="s">
        <v>514</v>
      </c>
      <c r="H51" s="280" t="s">
        <v>514</v>
      </c>
      <c r="I51" s="280"/>
      <c r="J51" s="280"/>
      <c r="K51" s="270"/>
      <c r="L51" s="64"/>
    </row>
    <row r="52" spans="1:12" ht="31.5" x14ac:dyDescent="0.25">
      <c r="A52" s="66" t="s">
        <v>197</v>
      </c>
      <c r="B52" s="65" t="s">
        <v>198</v>
      </c>
      <c r="C52" s="271" t="s">
        <v>534</v>
      </c>
      <c r="D52" s="271" t="s">
        <v>534</v>
      </c>
      <c r="E52" s="280"/>
      <c r="F52" s="280"/>
      <c r="G52" s="271" t="s">
        <v>514</v>
      </c>
      <c r="H52" s="271" t="s">
        <v>514</v>
      </c>
      <c r="I52" s="280"/>
      <c r="J52" s="280"/>
      <c r="K52" s="270"/>
      <c r="L52" s="64"/>
    </row>
    <row r="53" spans="1:12" x14ac:dyDescent="0.25">
      <c r="A53" s="66" t="s">
        <v>195</v>
      </c>
      <c r="B53" s="133" t="s">
        <v>438</v>
      </c>
      <c r="C53" s="274" t="s">
        <v>534</v>
      </c>
      <c r="D53" s="274" t="s">
        <v>534</v>
      </c>
      <c r="E53" s="280"/>
      <c r="F53" s="280"/>
      <c r="G53" s="274" t="s">
        <v>534</v>
      </c>
      <c r="H53" s="274" t="s">
        <v>534</v>
      </c>
      <c r="I53" s="280"/>
      <c r="J53" s="280"/>
      <c r="K53" s="270"/>
      <c r="L53" s="64"/>
    </row>
    <row r="54" spans="1:12" x14ac:dyDescent="0.25">
      <c r="A54" s="66" t="s">
        <v>439</v>
      </c>
      <c r="B54" s="65" t="s">
        <v>196</v>
      </c>
      <c r="C54" s="280" t="s">
        <v>534</v>
      </c>
      <c r="D54" s="280" t="s">
        <v>534</v>
      </c>
      <c r="E54" s="280"/>
      <c r="F54" s="280"/>
      <c r="G54" s="280" t="s">
        <v>514</v>
      </c>
      <c r="H54" s="280" t="s">
        <v>514</v>
      </c>
      <c r="I54" s="280"/>
      <c r="J54" s="280"/>
      <c r="K54" s="270"/>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7"/>
  <sheetViews>
    <sheetView view="pageBreakPreview" topLeftCell="A9" zoomScale="60" zoomScaleNormal="30" workbookViewId="0">
      <selection activeCell="C24" sqref="C24:AD87"/>
    </sheetView>
  </sheetViews>
  <sheetFormatPr defaultRowHeight="15.75" x14ac:dyDescent="0.25"/>
  <cols>
    <col min="1" max="1" width="9.140625" style="55"/>
    <col min="2" max="2" width="57.85546875" style="55" customWidth="1"/>
    <col min="3" max="6" width="13.28515625" style="55" customWidth="1"/>
    <col min="7" max="15" width="13.28515625" style="56" customWidth="1"/>
    <col min="16" max="29" width="13.28515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row>
    <row r="5" spans="1:33" ht="18.75" x14ac:dyDescent="0.3">
      <c r="A5" s="56"/>
      <c r="B5" s="56"/>
      <c r="C5" s="56"/>
      <c r="D5" s="56"/>
      <c r="E5" s="56"/>
      <c r="F5" s="56"/>
      <c r="P5" s="56"/>
      <c r="Q5" s="56"/>
      <c r="AG5" s="15"/>
    </row>
    <row r="6" spans="1:33"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c r="AD6" s="293"/>
      <c r="AE6" s="293"/>
      <c r="AF6" s="293"/>
      <c r="AG6" s="293"/>
    </row>
    <row r="7" spans="1:33" ht="18.75" x14ac:dyDescent="0.25">
      <c r="A7" s="13"/>
      <c r="B7" s="13"/>
      <c r="C7" s="13"/>
      <c r="D7" s="13"/>
      <c r="E7" s="13"/>
      <c r="F7" s="13"/>
      <c r="G7" s="13"/>
      <c r="H7" s="137"/>
      <c r="I7" s="137"/>
      <c r="J7" s="137"/>
      <c r="K7" s="137"/>
      <c r="L7" s="13"/>
      <c r="M7" s="13"/>
      <c r="N7" s="62"/>
      <c r="O7" s="62"/>
      <c r="P7" s="62"/>
      <c r="Q7" s="62"/>
      <c r="R7" s="62"/>
      <c r="S7" s="62"/>
      <c r="T7" s="62"/>
      <c r="U7" s="62"/>
      <c r="V7" s="62"/>
      <c r="W7" s="62"/>
      <c r="X7" s="62"/>
      <c r="Y7" s="62"/>
      <c r="Z7" s="62"/>
      <c r="AA7" s="62"/>
      <c r="AB7" s="62"/>
      <c r="AC7" s="62"/>
      <c r="AD7" s="62"/>
      <c r="AE7" s="62"/>
      <c r="AF7" s="62"/>
      <c r="AG7" s="62"/>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row>
    <row r="9" spans="1:33"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3"/>
      <c r="B10" s="13"/>
      <c r="C10" s="13"/>
      <c r="D10" s="13"/>
      <c r="E10" s="13"/>
      <c r="F10" s="13"/>
      <c r="G10" s="13"/>
      <c r="H10" s="137"/>
      <c r="I10" s="137"/>
      <c r="J10" s="137"/>
      <c r="K10" s="137"/>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291" t="str">
        <f>'1. паспорт местоположение'!A12:C12</f>
        <v>N_TP1600.PR.0122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row>
    <row r="12" spans="1:33"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291" t="str">
        <f>'1. паспорт местоположение'!A15:C15</f>
        <v>Проектирование реконструкции РПБ Варьёганского РЭС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row>
    <row r="15" spans="1:33"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39" x14ac:dyDescent="0.25">
      <c r="A17" s="56"/>
      <c r="P17" s="56"/>
      <c r="Q17" s="56"/>
      <c r="R17" s="56"/>
      <c r="S17" s="56"/>
      <c r="T17" s="56"/>
      <c r="U17" s="56"/>
      <c r="V17" s="56"/>
      <c r="W17" s="56"/>
      <c r="X17" s="56"/>
      <c r="Y17" s="56"/>
      <c r="Z17" s="56"/>
      <c r="AA17" s="56"/>
      <c r="AB17" s="56"/>
      <c r="AC17" s="56"/>
      <c r="AD17" s="56"/>
      <c r="AE17" s="56"/>
      <c r="AF17" s="56"/>
    </row>
    <row r="18" spans="1:39" x14ac:dyDescent="0.25">
      <c r="A18" s="435" t="s">
        <v>483</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c r="AD18" s="435"/>
      <c r="AE18" s="435"/>
      <c r="AF18" s="435"/>
      <c r="AG18" s="435"/>
    </row>
    <row r="19" spans="1:39"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9" ht="33" customHeight="1" x14ac:dyDescent="0.25">
      <c r="A20" s="431" t="s">
        <v>194</v>
      </c>
      <c r="B20" s="431" t="s">
        <v>193</v>
      </c>
      <c r="C20" s="426" t="s">
        <v>192</v>
      </c>
      <c r="D20" s="426"/>
      <c r="E20" s="434" t="s">
        <v>191</v>
      </c>
      <c r="F20" s="434"/>
      <c r="G20" s="437" t="s">
        <v>615</v>
      </c>
      <c r="H20" s="428" t="s">
        <v>530</v>
      </c>
      <c r="I20" s="429"/>
      <c r="J20" s="429"/>
      <c r="K20" s="429"/>
      <c r="L20" s="428" t="s">
        <v>563</v>
      </c>
      <c r="M20" s="429"/>
      <c r="N20" s="429"/>
      <c r="O20" s="429"/>
      <c r="P20" s="428" t="s">
        <v>564</v>
      </c>
      <c r="Q20" s="429"/>
      <c r="R20" s="429"/>
      <c r="S20" s="429"/>
      <c r="T20" s="428" t="s">
        <v>613</v>
      </c>
      <c r="U20" s="429"/>
      <c r="V20" s="429"/>
      <c r="W20" s="429"/>
      <c r="X20" s="428" t="s">
        <v>616</v>
      </c>
      <c r="Y20" s="429"/>
      <c r="Z20" s="429"/>
      <c r="AA20" s="429"/>
      <c r="AB20" s="436" t="s">
        <v>190</v>
      </c>
      <c r="AC20" s="436"/>
      <c r="AD20" s="60"/>
      <c r="AE20" s="60"/>
      <c r="AF20" s="60"/>
    </row>
    <row r="21" spans="1:39" ht="99.75" customHeight="1" x14ac:dyDescent="0.25">
      <c r="A21" s="432"/>
      <c r="B21" s="432"/>
      <c r="C21" s="426"/>
      <c r="D21" s="426"/>
      <c r="E21" s="434"/>
      <c r="F21" s="434"/>
      <c r="G21" s="438"/>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36"/>
      <c r="AC21" s="436"/>
    </row>
    <row r="22" spans="1:39" ht="89.25" customHeight="1" x14ac:dyDescent="0.3">
      <c r="A22" s="433"/>
      <c r="B22" s="433"/>
      <c r="C22" s="255" t="s">
        <v>2</v>
      </c>
      <c r="D22" s="255" t="s">
        <v>188</v>
      </c>
      <c r="E22" s="256" t="s">
        <v>617</v>
      </c>
      <c r="F22" s="256" t="s">
        <v>618</v>
      </c>
      <c r="G22" s="439"/>
      <c r="H22" s="253" t="s">
        <v>463</v>
      </c>
      <c r="I22" s="253" t="s">
        <v>464</v>
      </c>
      <c r="J22" s="253" t="s">
        <v>463</v>
      </c>
      <c r="K22" s="253" t="s">
        <v>464</v>
      </c>
      <c r="L22" s="253" t="s">
        <v>463</v>
      </c>
      <c r="M22" s="253" t="s">
        <v>464</v>
      </c>
      <c r="N22" s="253" t="s">
        <v>463</v>
      </c>
      <c r="O22" s="253" t="s">
        <v>464</v>
      </c>
      <c r="P22" s="253" t="s">
        <v>463</v>
      </c>
      <c r="Q22" s="253" t="s">
        <v>464</v>
      </c>
      <c r="R22" s="253" t="s">
        <v>463</v>
      </c>
      <c r="S22" s="253" t="s">
        <v>464</v>
      </c>
      <c r="T22" s="253" t="s">
        <v>463</v>
      </c>
      <c r="U22" s="253" t="s">
        <v>464</v>
      </c>
      <c r="V22" s="253" t="s">
        <v>463</v>
      </c>
      <c r="W22" s="253" t="s">
        <v>464</v>
      </c>
      <c r="X22" s="253" t="s">
        <v>463</v>
      </c>
      <c r="Y22" s="253" t="s">
        <v>464</v>
      </c>
      <c r="Z22" s="253" t="s">
        <v>463</v>
      </c>
      <c r="AA22" s="253" t="s">
        <v>464</v>
      </c>
      <c r="AB22" s="255" t="s">
        <v>189</v>
      </c>
      <c r="AC22" s="255" t="s">
        <v>188</v>
      </c>
      <c r="AI22" s="254"/>
      <c r="AJ22" s="254"/>
      <c r="AK22" s="254"/>
      <c r="AL22" s="254"/>
      <c r="AM22" s="56"/>
    </row>
    <row r="23" spans="1:3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9" s="248" customFormat="1" ht="47.25" customHeight="1" x14ac:dyDescent="0.25">
      <c r="A24" s="257">
        <v>1</v>
      </c>
      <c r="B24" s="258" t="s">
        <v>187</v>
      </c>
      <c r="C24" s="259">
        <v>1.4040157785489575</v>
      </c>
      <c r="D24" s="259">
        <v>1.5344006285846832</v>
      </c>
      <c r="E24" s="259">
        <v>1.4040157785489575</v>
      </c>
      <c r="F24" s="259">
        <v>1.4040157785489575</v>
      </c>
      <c r="G24" s="259">
        <v>0</v>
      </c>
      <c r="H24" s="259">
        <v>0</v>
      </c>
      <c r="I24" s="259"/>
      <c r="J24" s="259">
        <v>0</v>
      </c>
      <c r="K24" s="259"/>
      <c r="L24" s="259">
        <v>0</v>
      </c>
      <c r="M24" s="259"/>
      <c r="N24" s="259">
        <v>0</v>
      </c>
      <c r="O24" s="259"/>
      <c r="P24" s="259">
        <v>1.4040157785489575</v>
      </c>
      <c r="Q24" s="259"/>
      <c r="R24" s="259">
        <v>1.5344006285846832</v>
      </c>
      <c r="S24" s="259"/>
      <c r="T24" s="259">
        <v>0</v>
      </c>
      <c r="U24" s="259"/>
      <c r="V24" s="259">
        <v>0</v>
      </c>
      <c r="W24" s="259"/>
      <c r="X24" s="259">
        <v>0</v>
      </c>
      <c r="Y24" s="259"/>
      <c r="Z24" s="259" t="s">
        <v>534</v>
      </c>
      <c r="AA24" s="259"/>
      <c r="AB24" s="259">
        <v>1.4040157785489575</v>
      </c>
      <c r="AC24" s="259">
        <v>1.5344006285846832</v>
      </c>
    </row>
    <row r="25" spans="1:39" s="248" customFormat="1" ht="24" customHeight="1" x14ac:dyDescent="0.25">
      <c r="A25" s="260" t="s">
        <v>186</v>
      </c>
      <c r="B25" s="261" t="s">
        <v>185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534</v>
      </c>
      <c r="AA25" s="259"/>
      <c r="AB25" s="259">
        <v>0</v>
      </c>
      <c r="AC25" s="259">
        <v>0</v>
      </c>
    </row>
    <row r="26" spans="1:39" s="248" customFormat="1" x14ac:dyDescent="0.25">
      <c r="A26" s="260" t="s">
        <v>184</v>
      </c>
      <c r="B26" s="261" t="s">
        <v>183</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534</v>
      </c>
      <c r="AA26" s="259"/>
      <c r="AB26" s="259">
        <v>0</v>
      </c>
      <c r="AC26" s="259">
        <v>0</v>
      </c>
    </row>
    <row r="27" spans="1:39" s="248" customFormat="1" ht="31.5" x14ac:dyDescent="0.25">
      <c r="A27" s="260" t="s">
        <v>182</v>
      </c>
      <c r="B27" s="261" t="s">
        <v>420</v>
      </c>
      <c r="C27" s="259"/>
      <c r="D27" s="259"/>
      <c r="E27" s="259"/>
      <c r="F27" s="259"/>
      <c r="G27" s="259">
        <v>0</v>
      </c>
      <c r="H27" s="259">
        <v>0</v>
      </c>
      <c r="I27" s="259"/>
      <c r="J27" s="259">
        <v>0</v>
      </c>
      <c r="K27" s="259"/>
      <c r="L27" s="259">
        <v>0</v>
      </c>
      <c r="M27" s="259"/>
      <c r="N27" s="259">
        <v>0</v>
      </c>
      <c r="O27" s="259"/>
      <c r="P27" s="259">
        <v>1.1700131487907981</v>
      </c>
      <c r="Q27" s="259"/>
      <c r="R27" s="259">
        <v>1.278667190487236</v>
      </c>
      <c r="S27" s="259"/>
      <c r="T27" s="259">
        <v>0</v>
      </c>
      <c r="U27" s="259"/>
      <c r="V27" s="259">
        <v>0</v>
      </c>
      <c r="W27" s="259"/>
      <c r="X27" s="259">
        <v>0</v>
      </c>
      <c r="Y27" s="259"/>
      <c r="Z27" s="259" t="s">
        <v>534</v>
      </c>
      <c r="AA27" s="259"/>
      <c r="AB27" s="259">
        <v>1.1700131487907981</v>
      </c>
      <c r="AC27" s="259">
        <v>1.278667190487236</v>
      </c>
    </row>
    <row r="28" spans="1:39" s="248" customFormat="1" x14ac:dyDescent="0.25">
      <c r="A28" s="260" t="s">
        <v>181</v>
      </c>
      <c r="B28" s="261" t="s">
        <v>180</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s="248" customFormat="1" x14ac:dyDescent="0.25">
      <c r="A29" s="260" t="s">
        <v>179</v>
      </c>
      <c r="B29" s="249" t="s">
        <v>178</v>
      </c>
      <c r="C29" s="259"/>
      <c r="D29" s="259"/>
      <c r="E29" s="259"/>
      <c r="F29" s="259"/>
      <c r="G29" s="259">
        <v>0</v>
      </c>
      <c r="H29" s="259">
        <v>0</v>
      </c>
      <c r="I29" s="259"/>
      <c r="J29" s="259">
        <v>0</v>
      </c>
      <c r="K29" s="259"/>
      <c r="L29" s="259">
        <v>0</v>
      </c>
      <c r="M29" s="259"/>
      <c r="N29" s="259">
        <v>0</v>
      </c>
      <c r="O29" s="259"/>
      <c r="P29" s="259">
        <v>0.23400262975815944</v>
      </c>
      <c r="Q29" s="259"/>
      <c r="R29" s="259">
        <v>0.2557334380974472</v>
      </c>
      <c r="S29" s="259"/>
      <c r="T29" s="259">
        <v>0</v>
      </c>
      <c r="U29" s="259"/>
      <c r="V29" s="259">
        <v>0</v>
      </c>
      <c r="W29" s="259"/>
      <c r="X29" s="259">
        <v>0</v>
      </c>
      <c r="Y29" s="259"/>
      <c r="Z29" s="259" t="s">
        <v>534</v>
      </c>
      <c r="AA29" s="259"/>
      <c r="AB29" s="259">
        <v>0.23400262975815944</v>
      </c>
      <c r="AC29" s="259">
        <v>0.2557334380974472</v>
      </c>
    </row>
    <row r="30" spans="1:39" s="248" customFormat="1" ht="47.25" x14ac:dyDescent="0.25">
      <c r="A30" s="257" t="s">
        <v>63</v>
      </c>
      <c r="B30" s="258" t="s">
        <v>177</v>
      </c>
      <c r="C30" s="259">
        <v>1.1700131487907979</v>
      </c>
      <c r="D30" s="259">
        <v>1.278667190487236</v>
      </c>
      <c r="E30" s="259">
        <v>1.1700131487907979</v>
      </c>
      <c r="F30" s="259">
        <v>1.1700131487907979</v>
      </c>
      <c r="G30" s="259">
        <v>0</v>
      </c>
      <c r="H30" s="259">
        <v>0</v>
      </c>
      <c r="I30" s="259"/>
      <c r="J30" s="259">
        <v>0</v>
      </c>
      <c r="K30" s="259"/>
      <c r="L30" s="259">
        <v>0</v>
      </c>
      <c r="M30" s="259"/>
      <c r="N30" s="259">
        <v>0</v>
      </c>
      <c r="O30" s="259"/>
      <c r="P30" s="259">
        <v>1.1700131487907979</v>
      </c>
      <c r="Q30" s="259"/>
      <c r="R30" s="259">
        <v>1.278667190487236</v>
      </c>
      <c r="S30" s="259"/>
      <c r="T30" s="259">
        <v>0</v>
      </c>
      <c r="U30" s="259"/>
      <c r="V30" s="259">
        <v>0</v>
      </c>
      <c r="W30" s="259"/>
      <c r="X30" s="259">
        <v>0</v>
      </c>
      <c r="Y30" s="259"/>
      <c r="Z30" s="259" t="s">
        <v>534</v>
      </c>
      <c r="AA30" s="259"/>
      <c r="AB30" s="259">
        <v>1.1700131487907979</v>
      </c>
      <c r="AC30" s="259">
        <v>1.278667190487236</v>
      </c>
    </row>
    <row r="31" spans="1:39" s="248" customFormat="1" x14ac:dyDescent="0.25">
      <c r="A31" s="257" t="s">
        <v>176</v>
      </c>
      <c r="B31" s="261" t="s">
        <v>175</v>
      </c>
      <c r="C31" s="259">
        <v>1.1700131487907979</v>
      </c>
      <c r="D31" s="259">
        <v>1.278667190487236</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s="248" customFormat="1" ht="31.5" x14ac:dyDescent="0.25">
      <c r="A32" s="257" t="s">
        <v>174</v>
      </c>
      <c r="B32" s="261" t="s">
        <v>173</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48" customFormat="1" x14ac:dyDescent="0.25">
      <c r="A33" s="257" t="s">
        <v>172</v>
      </c>
      <c r="B33" s="261" t="s">
        <v>171</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48" customFormat="1" x14ac:dyDescent="0.25">
      <c r="A34" s="257" t="s">
        <v>170</v>
      </c>
      <c r="B34" s="261" t="s">
        <v>169</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48" customFormat="1" ht="31.5" x14ac:dyDescent="0.25">
      <c r="A35" s="257" t="s">
        <v>62</v>
      </c>
      <c r="B35" s="258" t="s">
        <v>168</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48" customFormat="1" x14ac:dyDescent="0.25">
      <c r="A36" s="260" t="s">
        <v>167</v>
      </c>
      <c r="B36" s="261" t="s">
        <v>567</v>
      </c>
      <c r="C36" s="259"/>
      <c r="D36" s="259"/>
      <c r="E36" s="259"/>
      <c r="F36" s="259"/>
      <c r="G36" s="259">
        <v>0</v>
      </c>
      <c r="H36" s="259">
        <v>0</v>
      </c>
      <c r="I36" s="262" t="s">
        <v>605</v>
      </c>
      <c r="J36" s="259">
        <v>0</v>
      </c>
      <c r="K36" s="262" t="s">
        <v>605</v>
      </c>
      <c r="L36" s="259">
        <v>0</v>
      </c>
      <c r="M36" s="262" t="s">
        <v>605</v>
      </c>
      <c r="N36" s="259">
        <v>0</v>
      </c>
      <c r="O36" s="262" t="s">
        <v>605</v>
      </c>
      <c r="P36" s="259">
        <v>0</v>
      </c>
      <c r="Q36" s="262" t="s">
        <v>605</v>
      </c>
      <c r="R36" s="259">
        <v>0</v>
      </c>
      <c r="S36" s="262" t="s">
        <v>605</v>
      </c>
      <c r="T36" s="259">
        <v>0</v>
      </c>
      <c r="U36" s="262" t="s">
        <v>605</v>
      </c>
      <c r="V36" s="259">
        <v>0</v>
      </c>
      <c r="W36" s="262" t="s">
        <v>605</v>
      </c>
      <c r="X36" s="259">
        <v>0</v>
      </c>
      <c r="Y36" s="262" t="s">
        <v>605</v>
      </c>
      <c r="Z36" s="259" t="s">
        <v>534</v>
      </c>
      <c r="AA36" s="262" t="s">
        <v>534</v>
      </c>
      <c r="AB36" s="259">
        <v>0</v>
      </c>
      <c r="AC36" s="259">
        <v>0</v>
      </c>
    </row>
    <row r="37" spans="1:29" s="248" customFormat="1" ht="31.5" x14ac:dyDescent="0.25">
      <c r="A37" s="260" t="s">
        <v>166</v>
      </c>
      <c r="B37" s="263" t="s">
        <v>565</v>
      </c>
      <c r="C37" s="259"/>
      <c r="D37" s="259"/>
      <c r="E37" s="259"/>
      <c r="F37" s="259"/>
      <c r="G37" s="259">
        <v>0</v>
      </c>
      <c r="H37" s="259">
        <v>0</v>
      </c>
      <c r="I37" s="262" t="s">
        <v>605</v>
      </c>
      <c r="J37" s="259">
        <v>0</v>
      </c>
      <c r="K37" s="262" t="s">
        <v>605</v>
      </c>
      <c r="L37" s="259">
        <v>0</v>
      </c>
      <c r="M37" s="262" t="s">
        <v>605</v>
      </c>
      <c r="N37" s="259">
        <v>0</v>
      </c>
      <c r="O37" s="262" t="s">
        <v>605</v>
      </c>
      <c r="P37" s="259">
        <v>0</v>
      </c>
      <c r="Q37" s="262" t="s">
        <v>605</v>
      </c>
      <c r="R37" s="259">
        <v>0</v>
      </c>
      <c r="S37" s="262" t="s">
        <v>605</v>
      </c>
      <c r="T37" s="259">
        <v>0</v>
      </c>
      <c r="U37" s="262" t="s">
        <v>605</v>
      </c>
      <c r="V37" s="259">
        <v>0</v>
      </c>
      <c r="W37" s="262" t="s">
        <v>605</v>
      </c>
      <c r="X37" s="259">
        <v>0</v>
      </c>
      <c r="Y37" s="262" t="s">
        <v>605</v>
      </c>
      <c r="Z37" s="259" t="s">
        <v>534</v>
      </c>
      <c r="AA37" s="262" t="s">
        <v>534</v>
      </c>
      <c r="AB37" s="259">
        <v>0</v>
      </c>
      <c r="AC37" s="259">
        <v>0</v>
      </c>
    </row>
    <row r="38" spans="1:29" s="248" customFormat="1" x14ac:dyDescent="0.25">
      <c r="A38" s="260" t="s">
        <v>165</v>
      </c>
      <c r="B38" s="263" t="s">
        <v>156</v>
      </c>
      <c r="C38" s="259"/>
      <c r="D38" s="259"/>
      <c r="E38" s="259"/>
      <c r="F38" s="259"/>
      <c r="G38" s="259">
        <v>0</v>
      </c>
      <c r="H38" s="259">
        <v>0</v>
      </c>
      <c r="I38" s="262" t="s">
        <v>605</v>
      </c>
      <c r="J38" s="259">
        <v>0</v>
      </c>
      <c r="K38" s="262" t="s">
        <v>605</v>
      </c>
      <c r="L38" s="259">
        <v>0</v>
      </c>
      <c r="M38" s="262" t="s">
        <v>605</v>
      </c>
      <c r="N38" s="259">
        <v>0</v>
      </c>
      <c r="O38" s="262" t="s">
        <v>605</v>
      </c>
      <c r="P38" s="259">
        <v>0</v>
      </c>
      <c r="Q38" s="262" t="s">
        <v>605</v>
      </c>
      <c r="R38" s="259">
        <v>0</v>
      </c>
      <c r="S38" s="262" t="s">
        <v>605</v>
      </c>
      <c r="T38" s="259">
        <v>0</v>
      </c>
      <c r="U38" s="262" t="s">
        <v>605</v>
      </c>
      <c r="V38" s="259">
        <v>0</v>
      </c>
      <c r="W38" s="262" t="s">
        <v>605</v>
      </c>
      <c r="X38" s="259">
        <v>0</v>
      </c>
      <c r="Y38" s="262" t="s">
        <v>605</v>
      </c>
      <c r="Z38" s="259" t="s">
        <v>534</v>
      </c>
      <c r="AA38" s="262" t="s">
        <v>534</v>
      </c>
      <c r="AB38" s="259">
        <v>0</v>
      </c>
      <c r="AC38" s="259">
        <v>0</v>
      </c>
    </row>
    <row r="39" spans="1:29" s="248" customFormat="1" x14ac:dyDescent="0.25">
      <c r="A39" s="260" t="s">
        <v>164</v>
      </c>
      <c r="B39" s="261" t="s">
        <v>566</v>
      </c>
      <c r="C39" s="259"/>
      <c r="D39" s="259"/>
      <c r="E39" s="259"/>
      <c r="F39" s="259"/>
      <c r="G39" s="259">
        <v>0</v>
      </c>
      <c r="H39" s="259">
        <v>0</v>
      </c>
      <c r="I39" s="262" t="s">
        <v>605</v>
      </c>
      <c r="J39" s="259">
        <v>0</v>
      </c>
      <c r="K39" s="262" t="s">
        <v>605</v>
      </c>
      <c r="L39" s="259">
        <v>0</v>
      </c>
      <c r="M39" s="262" t="s">
        <v>605</v>
      </c>
      <c r="N39" s="259">
        <v>0</v>
      </c>
      <c r="O39" s="262" t="s">
        <v>605</v>
      </c>
      <c r="P39" s="259">
        <v>0</v>
      </c>
      <c r="Q39" s="262" t="s">
        <v>605</v>
      </c>
      <c r="R39" s="259">
        <v>0</v>
      </c>
      <c r="S39" s="262" t="s">
        <v>605</v>
      </c>
      <c r="T39" s="259">
        <v>0</v>
      </c>
      <c r="U39" s="262" t="s">
        <v>605</v>
      </c>
      <c r="V39" s="259">
        <v>0</v>
      </c>
      <c r="W39" s="262" t="s">
        <v>605</v>
      </c>
      <c r="X39" s="259">
        <v>0</v>
      </c>
      <c r="Y39" s="262" t="s">
        <v>605</v>
      </c>
      <c r="Z39" s="259" t="s">
        <v>534</v>
      </c>
      <c r="AA39" s="262" t="s">
        <v>534</v>
      </c>
      <c r="AB39" s="259">
        <v>0</v>
      </c>
      <c r="AC39" s="259">
        <v>0</v>
      </c>
    </row>
    <row r="40" spans="1:29" s="248" customFormat="1" x14ac:dyDescent="0.25">
      <c r="A40" s="260" t="s">
        <v>163</v>
      </c>
      <c r="B40" s="261" t="s">
        <v>568</v>
      </c>
      <c r="C40" s="259"/>
      <c r="D40" s="259"/>
      <c r="E40" s="259"/>
      <c r="F40" s="259"/>
      <c r="G40" s="259">
        <v>0</v>
      </c>
      <c r="H40" s="259">
        <v>0</v>
      </c>
      <c r="I40" s="262" t="s">
        <v>605</v>
      </c>
      <c r="J40" s="259">
        <v>0</v>
      </c>
      <c r="K40" s="262" t="s">
        <v>605</v>
      </c>
      <c r="L40" s="259">
        <v>0</v>
      </c>
      <c r="M40" s="262" t="s">
        <v>605</v>
      </c>
      <c r="N40" s="259">
        <v>0</v>
      </c>
      <c r="O40" s="262" t="s">
        <v>605</v>
      </c>
      <c r="P40" s="259">
        <v>0</v>
      </c>
      <c r="Q40" s="262" t="s">
        <v>605</v>
      </c>
      <c r="R40" s="259">
        <v>0</v>
      </c>
      <c r="S40" s="262" t="s">
        <v>605</v>
      </c>
      <c r="T40" s="259">
        <v>0</v>
      </c>
      <c r="U40" s="262" t="s">
        <v>605</v>
      </c>
      <c r="V40" s="259">
        <v>0</v>
      </c>
      <c r="W40" s="262" t="s">
        <v>605</v>
      </c>
      <c r="X40" s="259">
        <v>0</v>
      </c>
      <c r="Y40" s="262" t="s">
        <v>605</v>
      </c>
      <c r="Z40" s="259" t="s">
        <v>534</v>
      </c>
      <c r="AA40" s="262" t="s">
        <v>534</v>
      </c>
      <c r="AB40" s="259">
        <v>0</v>
      </c>
      <c r="AC40" s="259">
        <v>0</v>
      </c>
    </row>
    <row r="41" spans="1:29" s="248" customFormat="1" x14ac:dyDescent="0.25">
      <c r="A41" s="260" t="s">
        <v>162</v>
      </c>
      <c r="B41" s="261" t="s">
        <v>569</v>
      </c>
      <c r="C41" s="259"/>
      <c r="D41" s="259"/>
      <c r="E41" s="259"/>
      <c r="F41" s="259"/>
      <c r="G41" s="259">
        <v>0</v>
      </c>
      <c r="H41" s="259">
        <v>0</v>
      </c>
      <c r="I41" s="262" t="s">
        <v>605</v>
      </c>
      <c r="J41" s="259">
        <v>0</v>
      </c>
      <c r="K41" s="262" t="s">
        <v>605</v>
      </c>
      <c r="L41" s="259">
        <v>0</v>
      </c>
      <c r="M41" s="262" t="s">
        <v>605</v>
      </c>
      <c r="N41" s="259">
        <v>0</v>
      </c>
      <c r="O41" s="262" t="s">
        <v>605</v>
      </c>
      <c r="P41" s="259">
        <v>0</v>
      </c>
      <c r="Q41" s="262" t="s">
        <v>605</v>
      </c>
      <c r="R41" s="259">
        <v>0</v>
      </c>
      <c r="S41" s="262" t="s">
        <v>605</v>
      </c>
      <c r="T41" s="259">
        <v>0</v>
      </c>
      <c r="U41" s="262" t="s">
        <v>605</v>
      </c>
      <c r="V41" s="259">
        <v>0</v>
      </c>
      <c r="W41" s="262" t="s">
        <v>605</v>
      </c>
      <c r="X41" s="259">
        <v>0</v>
      </c>
      <c r="Y41" s="262" t="s">
        <v>605</v>
      </c>
      <c r="Z41" s="259" t="s">
        <v>534</v>
      </c>
      <c r="AA41" s="262" t="s">
        <v>534</v>
      </c>
      <c r="AB41" s="259">
        <v>0</v>
      </c>
      <c r="AC41" s="259">
        <v>0</v>
      </c>
    </row>
    <row r="42" spans="1:29" s="248" customFormat="1" x14ac:dyDescent="0.25">
      <c r="A42" s="260" t="s">
        <v>161</v>
      </c>
      <c r="B42" s="261" t="s">
        <v>570</v>
      </c>
      <c r="C42" s="259"/>
      <c r="D42" s="259"/>
      <c r="E42" s="259"/>
      <c r="F42" s="259"/>
      <c r="G42" s="259">
        <v>0</v>
      </c>
      <c r="H42" s="259">
        <v>0</v>
      </c>
      <c r="I42" s="262" t="s">
        <v>605</v>
      </c>
      <c r="J42" s="259">
        <v>0</v>
      </c>
      <c r="K42" s="262" t="s">
        <v>605</v>
      </c>
      <c r="L42" s="259">
        <v>0</v>
      </c>
      <c r="M42" s="262" t="s">
        <v>605</v>
      </c>
      <c r="N42" s="259">
        <v>0</v>
      </c>
      <c r="O42" s="262" t="s">
        <v>605</v>
      </c>
      <c r="P42" s="259">
        <v>0</v>
      </c>
      <c r="Q42" s="262" t="s">
        <v>605</v>
      </c>
      <c r="R42" s="259">
        <v>0</v>
      </c>
      <c r="S42" s="262" t="s">
        <v>605</v>
      </c>
      <c r="T42" s="259">
        <v>0</v>
      </c>
      <c r="U42" s="262" t="s">
        <v>605</v>
      </c>
      <c r="V42" s="259">
        <v>0</v>
      </c>
      <c r="W42" s="262" t="s">
        <v>605</v>
      </c>
      <c r="X42" s="259">
        <v>0</v>
      </c>
      <c r="Y42" s="262" t="s">
        <v>605</v>
      </c>
      <c r="Z42" s="259" t="s">
        <v>534</v>
      </c>
      <c r="AA42" s="262" t="s">
        <v>534</v>
      </c>
      <c r="AB42" s="259">
        <v>0</v>
      </c>
      <c r="AC42" s="259">
        <v>0</v>
      </c>
    </row>
    <row r="43" spans="1:29" s="248" customFormat="1" x14ac:dyDescent="0.25">
      <c r="A43" s="260" t="s">
        <v>571</v>
      </c>
      <c r="B43" s="261" t="s">
        <v>572</v>
      </c>
      <c r="C43" s="259"/>
      <c r="D43" s="259"/>
      <c r="E43" s="259"/>
      <c r="F43" s="259"/>
      <c r="G43" s="259">
        <v>0</v>
      </c>
      <c r="H43" s="259">
        <v>0</v>
      </c>
      <c r="I43" s="262" t="s">
        <v>605</v>
      </c>
      <c r="J43" s="259">
        <v>0</v>
      </c>
      <c r="K43" s="262" t="s">
        <v>605</v>
      </c>
      <c r="L43" s="259">
        <v>0</v>
      </c>
      <c r="M43" s="262" t="s">
        <v>605</v>
      </c>
      <c r="N43" s="259">
        <v>0</v>
      </c>
      <c r="O43" s="262" t="s">
        <v>605</v>
      </c>
      <c r="P43" s="259">
        <v>0</v>
      </c>
      <c r="Q43" s="262" t="s">
        <v>605</v>
      </c>
      <c r="R43" s="259">
        <v>0</v>
      </c>
      <c r="S43" s="262" t="s">
        <v>605</v>
      </c>
      <c r="T43" s="259">
        <v>0</v>
      </c>
      <c r="U43" s="262" t="s">
        <v>605</v>
      </c>
      <c r="V43" s="259">
        <v>0</v>
      </c>
      <c r="W43" s="262" t="s">
        <v>605</v>
      </c>
      <c r="X43" s="259">
        <v>0</v>
      </c>
      <c r="Y43" s="262" t="s">
        <v>605</v>
      </c>
      <c r="Z43" s="259" t="s">
        <v>534</v>
      </c>
      <c r="AA43" s="262" t="s">
        <v>534</v>
      </c>
      <c r="AB43" s="259">
        <v>0</v>
      </c>
      <c r="AC43" s="259">
        <v>0</v>
      </c>
    </row>
    <row r="44" spans="1:29" s="248" customFormat="1" x14ac:dyDescent="0.25">
      <c r="A44" s="260" t="s">
        <v>573</v>
      </c>
      <c r="B44" s="261" t="s">
        <v>574</v>
      </c>
      <c r="C44" s="259"/>
      <c r="D44" s="259"/>
      <c r="E44" s="259"/>
      <c r="F44" s="259"/>
      <c r="G44" s="259">
        <v>0</v>
      </c>
      <c r="H44" s="259">
        <v>0</v>
      </c>
      <c r="I44" s="262" t="s">
        <v>605</v>
      </c>
      <c r="J44" s="259">
        <v>0</v>
      </c>
      <c r="K44" s="262" t="s">
        <v>605</v>
      </c>
      <c r="L44" s="259">
        <v>0</v>
      </c>
      <c r="M44" s="262" t="s">
        <v>605</v>
      </c>
      <c r="N44" s="259">
        <v>0</v>
      </c>
      <c r="O44" s="262" t="s">
        <v>605</v>
      </c>
      <c r="P44" s="259">
        <v>0</v>
      </c>
      <c r="Q44" s="262" t="s">
        <v>605</v>
      </c>
      <c r="R44" s="259">
        <v>0</v>
      </c>
      <c r="S44" s="262" t="s">
        <v>605</v>
      </c>
      <c r="T44" s="259">
        <v>0</v>
      </c>
      <c r="U44" s="262" t="s">
        <v>605</v>
      </c>
      <c r="V44" s="259">
        <v>0</v>
      </c>
      <c r="W44" s="262" t="s">
        <v>605</v>
      </c>
      <c r="X44" s="259">
        <v>0</v>
      </c>
      <c r="Y44" s="262" t="s">
        <v>605</v>
      </c>
      <c r="Z44" s="259" t="s">
        <v>534</v>
      </c>
      <c r="AA44" s="262" t="s">
        <v>534</v>
      </c>
      <c r="AB44" s="259">
        <v>0</v>
      </c>
      <c r="AC44" s="259">
        <v>0</v>
      </c>
    </row>
    <row r="45" spans="1:29" s="248" customFormat="1" x14ac:dyDescent="0.25">
      <c r="A45" s="260" t="s">
        <v>575</v>
      </c>
      <c r="B45" s="261" t="s">
        <v>576</v>
      </c>
      <c r="C45" s="259"/>
      <c r="D45" s="259"/>
      <c r="E45" s="259"/>
      <c r="F45" s="259"/>
      <c r="G45" s="259">
        <v>0</v>
      </c>
      <c r="H45" s="259">
        <v>0</v>
      </c>
      <c r="I45" s="262" t="s">
        <v>605</v>
      </c>
      <c r="J45" s="259">
        <v>0</v>
      </c>
      <c r="K45" s="262" t="s">
        <v>605</v>
      </c>
      <c r="L45" s="259">
        <v>0</v>
      </c>
      <c r="M45" s="262" t="s">
        <v>605</v>
      </c>
      <c r="N45" s="259">
        <v>0</v>
      </c>
      <c r="O45" s="262" t="s">
        <v>605</v>
      </c>
      <c r="P45" s="259">
        <v>0</v>
      </c>
      <c r="Q45" s="262" t="s">
        <v>605</v>
      </c>
      <c r="R45" s="259">
        <v>0</v>
      </c>
      <c r="S45" s="262" t="s">
        <v>605</v>
      </c>
      <c r="T45" s="259">
        <v>0</v>
      </c>
      <c r="U45" s="262" t="s">
        <v>605</v>
      </c>
      <c r="V45" s="259">
        <v>0</v>
      </c>
      <c r="W45" s="262" t="s">
        <v>605</v>
      </c>
      <c r="X45" s="259">
        <v>0</v>
      </c>
      <c r="Y45" s="262" t="s">
        <v>605</v>
      </c>
      <c r="Z45" s="259" t="s">
        <v>534</v>
      </c>
      <c r="AA45" s="262" t="s">
        <v>534</v>
      </c>
      <c r="AB45" s="259">
        <v>0</v>
      </c>
      <c r="AC45" s="259">
        <v>0</v>
      </c>
    </row>
    <row r="46" spans="1:29" s="248" customFormat="1" x14ac:dyDescent="0.25">
      <c r="A46" s="260" t="s">
        <v>577</v>
      </c>
      <c r="B46" s="261" t="s">
        <v>578</v>
      </c>
      <c r="C46" s="259"/>
      <c r="D46" s="259"/>
      <c r="E46" s="259"/>
      <c r="F46" s="259"/>
      <c r="G46" s="259">
        <v>0</v>
      </c>
      <c r="H46" s="259">
        <v>0</v>
      </c>
      <c r="I46" s="262" t="s">
        <v>605</v>
      </c>
      <c r="J46" s="259">
        <v>0</v>
      </c>
      <c r="K46" s="262" t="s">
        <v>605</v>
      </c>
      <c r="L46" s="259">
        <v>0</v>
      </c>
      <c r="M46" s="262" t="s">
        <v>605</v>
      </c>
      <c r="N46" s="259">
        <v>0</v>
      </c>
      <c r="O46" s="262" t="s">
        <v>605</v>
      </c>
      <c r="P46" s="259">
        <v>0</v>
      </c>
      <c r="Q46" s="262" t="s">
        <v>605</v>
      </c>
      <c r="R46" s="259">
        <v>0</v>
      </c>
      <c r="S46" s="262" t="s">
        <v>605</v>
      </c>
      <c r="T46" s="259">
        <v>0</v>
      </c>
      <c r="U46" s="262" t="s">
        <v>605</v>
      </c>
      <c r="V46" s="259">
        <v>0</v>
      </c>
      <c r="W46" s="262" t="s">
        <v>605</v>
      </c>
      <c r="X46" s="259">
        <v>0</v>
      </c>
      <c r="Y46" s="262" t="s">
        <v>605</v>
      </c>
      <c r="Z46" s="259" t="s">
        <v>534</v>
      </c>
      <c r="AA46" s="262" t="s">
        <v>534</v>
      </c>
      <c r="AB46" s="259">
        <v>0</v>
      </c>
      <c r="AC46" s="259">
        <v>0</v>
      </c>
    </row>
    <row r="47" spans="1:29" s="248" customFormat="1" x14ac:dyDescent="0.25">
      <c r="A47" s="257" t="s">
        <v>61</v>
      </c>
      <c r="B47" s="258" t="s">
        <v>160</v>
      </c>
      <c r="C47" s="259"/>
      <c r="D47" s="259"/>
      <c r="E47" s="259"/>
      <c r="F47" s="259"/>
      <c r="G47" s="259"/>
      <c r="H47" s="259"/>
      <c r="I47" s="259"/>
      <c r="J47" s="259"/>
      <c r="K47" s="259"/>
      <c r="L47" s="259"/>
      <c r="M47" s="259"/>
      <c r="N47" s="259"/>
      <c r="O47" s="259"/>
      <c r="P47" s="259"/>
      <c r="Q47" s="259"/>
      <c r="R47" s="259"/>
      <c r="S47" s="262"/>
      <c r="T47" s="259"/>
      <c r="U47" s="259"/>
      <c r="V47" s="259"/>
      <c r="W47" s="259"/>
      <c r="X47" s="259"/>
      <c r="Y47" s="259"/>
      <c r="Z47" s="259"/>
      <c r="AA47" s="259"/>
      <c r="AB47" s="259"/>
      <c r="AC47" s="259"/>
    </row>
    <row r="48" spans="1:29" s="248" customFormat="1" x14ac:dyDescent="0.25">
      <c r="A48" s="260" t="s">
        <v>159</v>
      </c>
      <c r="B48" s="261" t="s">
        <v>567</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534</v>
      </c>
      <c r="AA48" s="259"/>
      <c r="AB48" s="259">
        <v>0</v>
      </c>
      <c r="AC48" s="259">
        <v>0</v>
      </c>
    </row>
    <row r="49" spans="1:29" s="248" customFormat="1" ht="31.5" x14ac:dyDescent="0.25">
      <c r="A49" s="260" t="s">
        <v>158</v>
      </c>
      <c r="B49" s="263" t="s">
        <v>565</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534</v>
      </c>
      <c r="AA49" s="259"/>
      <c r="AB49" s="259">
        <v>0</v>
      </c>
      <c r="AC49" s="259">
        <v>0</v>
      </c>
    </row>
    <row r="50" spans="1:29" s="248" customFormat="1" x14ac:dyDescent="0.25">
      <c r="A50" s="260" t="s">
        <v>157</v>
      </c>
      <c r="B50" s="263" t="s">
        <v>156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534</v>
      </c>
      <c r="AA50" s="259"/>
      <c r="AB50" s="259">
        <v>0</v>
      </c>
      <c r="AC50" s="259">
        <v>0</v>
      </c>
    </row>
    <row r="51" spans="1:29" s="248" customFormat="1" ht="31.5" x14ac:dyDescent="0.25">
      <c r="A51" s="260" t="s">
        <v>155</v>
      </c>
      <c r="B51" s="261" t="s">
        <v>154</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534</v>
      </c>
      <c r="AA51" s="259"/>
      <c r="AB51" s="259">
        <v>0</v>
      </c>
      <c r="AC51" s="259">
        <v>0</v>
      </c>
    </row>
    <row r="52" spans="1:29" s="248" customFormat="1" ht="31.5" x14ac:dyDescent="0.25">
      <c r="A52" s="260" t="s">
        <v>153</v>
      </c>
      <c r="B52" s="261" t="s">
        <v>152</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534</v>
      </c>
      <c r="AA52" s="259"/>
      <c r="AB52" s="259">
        <v>0</v>
      </c>
      <c r="AC52" s="259">
        <v>0</v>
      </c>
    </row>
    <row r="53" spans="1:29" s="248" customFormat="1" x14ac:dyDescent="0.25">
      <c r="A53" s="260" t="s">
        <v>151</v>
      </c>
      <c r="B53" s="261" t="s">
        <v>150</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534</v>
      </c>
      <c r="AA53" s="259"/>
      <c r="AB53" s="259">
        <v>0</v>
      </c>
      <c r="AC53" s="259">
        <v>0</v>
      </c>
    </row>
    <row r="54" spans="1:29" s="248" customFormat="1" x14ac:dyDescent="0.25">
      <c r="A54" s="260" t="s">
        <v>149</v>
      </c>
      <c r="B54" s="261" t="s">
        <v>568</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534</v>
      </c>
      <c r="AA54" s="259"/>
      <c r="AB54" s="259">
        <v>0</v>
      </c>
      <c r="AC54" s="259">
        <v>0</v>
      </c>
    </row>
    <row r="55" spans="1:29" s="248" customFormat="1" x14ac:dyDescent="0.25">
      <c r="A55" s="260" t="s">
        <v>579</v>
      </c>
      <c r="B55" s="261" t="s">
        <v>569</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534</v>
      </c>
      <c r="AA55" s="259"/>
      <c r="AB55" s="259">
        <v>0</v>
      </c>
      <c r="AC55" s="259">
        <v>0</v>
      </c>
    </row>
    <row r="56" spans="1:29" s="248" customFormat="1" x14ac:dyDescent="0.25">
      <c r="A56" s="260" t="s">
        <v>580</v>
      </c>
      <c r="B56" s="261" t="s">
        <v>570</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534</v>
      </c>
      <c r="AA56" s="259"/>
      <c r="AB56" s="259">
        <v>0</v>
      </c>
      <c r="AC56" s="259">
        <v>0</v>
      </c>
    </row>
    <row r="57" spans="1:29" s="248" customFormat="1" x14ac:dyDescent="0.25">
      <c r="A57" s="260" t="s">
        <v>581</v>
      </c>
      <c r="B57" s="261" t="s">
        <v>572</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534</v>
      </c>
      <c r="AA57" s="259"/>
      <c r="AB57" s="259">
        <v>0</v>
      </c>
      <c r="AC57" s="259">
        <v>0</v>
      </c>
    </row>
    <row r="58" spans="1:29" s="248" customFormat="1" x14ac:dyDescent="0.25">
      <c r="A58" s="260" t="s">
        <v>582</v>
      </c>
      <c r="B58" s="261" t="s">
        <v>574</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t="s">
        <v>534</v>
      </c>
      <c r="AA58" s="259"/>
      <c r="AB58" s="259">
        <v>0</v>
      </c>
      <c r="AC58" s="259">
        <v>0</v>
      </c>
    </row>
    <row r="59" spans="1:29" s="248" customFormat="1" x14ac:dyDescent="0.25">
      <c r="A59" s="260" t="s">
        <v>583</v>
      </c>
      <c r="B59" s="261" t="s">
        <v>576</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534</v>
      </c>
      <c r="AA59" s="259"/>
      <c r="AB59" s="259">
        <v>0</v>
      </c>
      <c r="AC59" s="259">
        <v>0</v>
      </c>
    </row>
    <row r="60" spans="1:29" s="248" customFormat="1" x14ac:dyDescent="0.25">
      <c r="A60" s="260" t="s">
        <v>584</v>
      </c>
      <c r="B60" s="261" t="s">
        <v>578</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534</v>
      </c>
      <c r="AA60" s="259"/>
      <c r="AB60" s="259">
        <v>0</v>
      </c>
      <c r="AC60" s="259">
        <v>0</v>
      </c>
    </row>
    <row r="61" spans="1:29" s="248" customFormat="1" ht="35.25" customHeight="1" x14ac:dyDescent="0.25">
      <c r="A61" s="257" t="s">
        <v>59</v>
      </c>
      <c r="B61" s="258" t="s">
        <v>148</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48" customFormat="1" x14ac:dyDescent="0.25">
      <c r="A62" s="260" t="s">
        <v>147</v>
      </c>
      <c r="B62" s="261" t="s">
        <v>146</v>
      </c>
      <c r="C62" s="259">
        <v>1.1700131487907979</v>
      </c>
      <c r="D62" s="259">
        <v>1.278667190487236</v>
      </c>
      <c r="E62" s="259"/>
      <c r="F62" s="259"/>
      <c r="G62" s="259">
        <v>0</v>
      </c>
      <c r="H62" s="259">
        <v>0</v>
      </c>
      <c r="I62" s="259"/>
      <c r="J62" s="259">
        <v>0</v>
      </c>
      <c r="K62" s="259"/>
      <c r="L62" s="259">
        <v>0</v>
      </c>
      <c r="M62" s="259"/>
      <c r="N62" s="259">
        <v>0</v>
      </c>
      <c r="O62" s="259"/>
      <c r="P62" s="259">
        <v>0</v>
      </c>
      <c r="Q62" s="259"/>
      <c r="R62" s="259">
        <v>0</v>
      </c>
      <c r="S62" s="259"/>
      <c r="T62" s="259">
        <v>0</v>
      </c>
      <c r="U62" s="259"/>
      <c r="V62" s="259">
        <v>0</v>
      </c>
      <c r="W62" s="259"/>
      <c r="X62" s="259">
        <v>0</v>
      </c>
      <c r="Y62" s="259"/>
      <c r="Z62" s="259" t="s">
        <v>534</v>
      </c>
      <c r="AA62" s="259"/>
      <c r="AB62" s="259">
        <v>0</v>
      </c>
      <c r="AC62" s="259">
        <v>0</v>
      </c>
    </row>
    <row r="63" spans="1:29" s="248" customFormat="1" x14ac:dyDescent="0.25">
      <c r="A63" s="260" t="s">
        <v>145</v>
      </c>
      <c r="B63" s="263"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534</v>
      </c>
      <c r="AA63" s="259"/>
      <c r="AB63" s="259">
        <v>0</v>
      </c>
      <c r="AC63" s="259">
        <v>0</v>
      </c>
    </row>
    <row r="64" spans="1:29" s="248" customFormat="1" x14ac:dyDescent="0.25">
      <c r="A64" s="260" t="s">
        <v>144</v>
      </c>
      <c r="B64" s="261"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534</v>
      </c>
      <c r="AA64" s="259"/>
      <c r="AB64" s="259">
        <v>0</v>
      </c>
      <c r="AC64" s="259">
        <v>0</v>
      </c>
    </row>
    <row r="65" spans="1:29" s="248" customFormat="1" x14ac:dyDescent="0.25">
      <c r="A65" s="260" t="s">
        <v>143</v>
      </c>
      <c r="B65" s="263"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534</v>
      </c>
      <c r="AA65" s="259"/>
      <c r="AB65" s="259">
        <v>0</v>
      </c>
      <c r="AC65" s="259">
        <v>0</v>
      </c>
    </row>
    <row r="66" spans="1:29" s="248" customFormat="1" x14ac:dyDescent="0.25">
      <c r="A66" s="260" t="s">
        <v>142</v>
      </c>
      <c r="B66" s="263"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534</v>
      </c>
      <c r="AA66" s="259"/>
      <c r="AB66" s="259">
        <v>0</v>
      </c>
      <c r="AC66" s="259">
        <v>0</v>
      </c>
    </row>
    <row r="67" spans="1:29" s="248" customFormat="1" x14ac:dyDescent="0.25">
      <c r="A67" s="260" t="s">
        <v>141</v>
      </c>
      <c r="B67" s="261" t="s">
        <v>568</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534</v>
      </c>
      <c r="AA67" s="259"/>
      <c r="AB67" s="259">
        <v>0</v>
      </c>
      <c r="AC67" s="259">
        <v>0</v>
      </c>
    </row>
    <row r="68" spans="1:29" s="248" customFormat="1" x14ac:dyDescent="0.25">
      <c r="A68" s="260" t="s">
        <v>585</v>
      </c>
      <c r="B68" s="261" t="s">
        <v>569</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534</v>
      </c>
      <c r="AA68" s="259"/>
      <c r="AB68" s="259">
        <v>0</v>
      </c>
      <c r="AC68" s="259">
        <v>0</v>
      </c>
    </row>
    <row r="69" spans="1:29" s="248" customFormat="1" x14ac:dyDescent="0.25">
      <c r="A69" s="260" t="s">
        <v>586</v>
      </c>
      <c r="B69" s="261" t="s">
        <v>570</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534</v>
      </c>
      <c r="AA69" s="259"/>
      <c r="AB69" s="259">
        <v>0</v>
      </c>
      <c r="AC69" s="259">
        <v>0</v>
      </c>
    </row>
    <row r="70" spans="1:29" s="248" customFormat="1" x14ac:dyDescent="0.25">
      <c r="A70" s="260" t="s">
        <v>587</v>
      </c>
      <c r="B70" s="261" t="s">
        <v>572</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534</v>
      </c>
      <c r="AA70" s="259"/>
      <c r="AB70" s="259">
        <v>0</v>
      </c>
      <c r="AC70" s="259">
        <v>0</v>
      </c>
    </row>
    <row r="71" spans="1:29" s="248" customFormat="1" x14ac:dyDescent="0.25">
      <c r="A71" s="260" t="s">
        <v>588</v>
      </c>
      <c r="B71" s="261" t="s">
        <v>574</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t="s">
        <v>534</v>
      </c>
      <c r="AA71" s="259"/>
      <c r="AB71" s="259">
        <v>0</v>
      </c>
      <c r="AC71" s="259">
        <v>0</v>
      </c>
    </row>
    <row r="72" spans="1:29" s="248" customFormat="1" x14ac:dyDescent="0.25">
      <c r="A72" s="260" t="s">
        <v>589</v>
      </c>
      <c r="B72" s="261" t="s">
        <v>576</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534</v>
      </c>
      <c r="AA72" s="259"/>
      <c r="AB72" s="259">
        <v>0</v>
      </c>
      <c r="AC72" s="259">
        <v>0</v>
      </c>
    </row>
    <row r="73" spans="1:29" s="248" customFormat="1" x14ac:dyDescent="0.25">
      <c r="A73" s="260" t="s">
        <v>590</v>
      </c>
      <c r="B73" s="261" t="s">
        <v>578</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534</v>
      </c>
      <c r="AA73" s="259"/>
      <c r="AB73" s="259">
        <v>0</v>
      </c>
      <c r="AC73" s="259">
        <v>0</v>
      </c>
    </row>
    <row r="74" spans="1:29" s="248" customFormat="1" ht="36.75" customHeight="1" x14ac:dyDescent="0.25">
      <c r="A74" s="257" t="s">
        <v>58</v>
      </c>
      <c r="B74" s="264" t="s">
        <v>235</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534</v>
      </c>
      <c r="AA74" s="259"/>
      <c r="AB74" s="259">
        <v>0</v>
      </c>
      <c r="AC74" s="259">
        <v>0</v>
      </c>
    </row>
    <row r="75" spans="1:29" s="248" customFormat="1"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48" customFormat="1" x14ac:dyDescent="0.25">
      <c r="A76" s="260" t="s">
        <v>230</v>
      </c>
      <c r="B76" s="261" t="s">
        <v>567</v>
      </c>
      <c r="C76" s="250"/>
      <c r="D76" s="265"/>
      <c r="E76" s="266"/>
      <c r="F76" s="266"/>
      <c r="G76" s="259">
        <v>0</v>
      </c>
      <c r="H76" s="259">
        <v>0</v>
      </c>
      <c r="I76" s="266"/>
      <c r="J76" s="259">
        <v>0</v>
      </c>
      <c r="K76" s="265"/>
      <c r="L76" s="259">
        <v>0</v>
      </c>
      <c r="M76" s="265"/>
      <c r="N76" s="259">
        <v>0</v>
      </c>
      <c r="O76" s="265"/>
      <c r="P76" s="259">
        <v>0</v>
      </c>
      <c r="Q76" s="265"/>
      <c r="R76" s="259">
        <v>0</v>
      </c>
      <c r="S76" s="265"/>
      <c r="T76" s="259">
        <v>0</v>
      </c>
      <c r="U76" s="265"/>
      <c r="V76" s="259">
        <v>0</v>
      </c>
      <c r="W76" s="265"/>
      <c r="X76" s="259">
        <v>0</v>
      </c>
      <c r="Y76" s="265"/>
      <c r="Z76" s="259" t="s">
        <v>534</v>
      </c>
      <c r="AA76" s="265"/>
      <c r="AB76" s="259">
        <v>0</v>
      </c>
      <c r="AC76" s="259">
        <v>0</v>
      </c>
    </row>
    <row r="77" spans="1:29" s="248" customFormat="1" ht="31.5" x14ac:dyDescent="0.25">
      <c r="A77" s="260" t="s">
        <v>231</v>
      </c>
      <c r="B77" s="263" t="s">
        <v>565</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534</v>
      </c>
      <c r="AA77" s="259"/>
      <c r="AB77" s="259">
        <v>0</v>
      </c>
      <c r="AC77" s="259">
        <v>0</v>
      </c>
    </row>
    <row r="78" spans="1:29" s="248" customFormat="1" x14ac:dyDescent="0.25">
      <c r="A78" s="260" t="s">
        <v>232</v>
      </c>
      <c r="B78" s="263" t="s">
        <v>156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534</v>
      </c>
      <c r="AA78" s="259"/>
      <c r="AB78" s="259">
        <v>0</v>
      </c>
      <c r="AC78" s="259">
        <v>0</v>
      </c>
    </row>
    <row r="79" spans="1:29" s="248" customFormat="1" x14ac:dyDescent="0.25">
      <c r="A79" s="260" t="s">
        <v>233</v>
      </c>
      <c r="B79" s="261" t="s">
        <v>591</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534</v>
      </c>
      <c r="AA79" s="259"/>
      <c r="AB79" s="259">
        <v>0</v>
      </c>
      <c r="AC79" s="259">
        <v>0</v>
      </c>
    </row>
    <row r="80" spans="1:29" s="248" customFormat="1" x14ac:dyDescent="0.25">
      <c r="A80" s="260" t="s">
        <v>234</v>
      </c>
      <c r="B80" s="261" t="s">
        <v>568</v>
      </c>
      <c r="C80" s="250"/>
      <c r="D80" s="265"/>
      <c r="E80" s="266"/>
      <c r="F80" s="266"/>
      <c r="G80" s="259">
        <v>0</v>
      </c>
      <c r="H80" s="259">
        <v>0</v>
      </c>
      <c r="I80" s="266"/>
      <c r="J80" s="259">
        <v>0</v>
      </c>
      <c r="K80" s="265"/>
      <c r="L80" s="259">
        <v>0</v>
      </c>
      <c r="M80" s="265"/>
      <c r="N80" s="259">
        <v>0</v>
      </c>
      <c r="O80" s="265"/>
      <c r="P80" s="259">
        <v>0</v>
      </c>
      <c r="Q80" s="265"/>
      <c r="R80" s="259">
        <v>0</v>
      </c>
      <c r="S80" s="265"/>
      <c r="T80" s="259">
        <v>0</v>
      </c>
      <c r="U80" s="265"/>
      <c r="V80" s="259">
        <v>0</v>
      </c>
      <c r="W80" s="265"/>
      <c r="X80" s="259">
        <v>0</v>
      </c>
      <c r="Y80" s="265"/>
      <c r="Z80" s="259" t="s">
        <v>534</v>
      </c>
      <c r="AA80" s="265"/>
      <c r="AB80" s="259">
        <v>0</v>
      </c>
      <c r="AC80" s="259">
        <v>0</v>
      </c>
    </row>
    <row r="81" spans="1:29" s="248" customFormat="1" x14ac:dyDescent="0.25">
      <c r="A81" s="260" t="s">
        <v>592</v>
      </c>
      <c r="B81" s="261" t="s">
        <v>569</v>
      </c>
      <c r="C81" s="250"/>
      <c r="D81" s="265"/>
      <c r="E81" s="266"/>
      <c r="F81" s="266"/>
      <c r="G81" s="259">
        <v>0</v>
      </c>
      <c r="H81" s="259">
        <v>0</v>
      </c>
      <c r="I81" s="266"/>
      <c r="J81" s="259">
        <v>0</v>
      </c>
      <c r="K81" s="265"/>
      <c r="L81" s="259">
        <v>0</v>
      </c>
      <c r="M81" s="265"/>
      <c r="N81" s="259">
        <v>0</v>
      </c>
      <c r="O81" s="265"/>
      <c r="P81" s="259">
        <v>0</v>
      </c>
      <c r="Q81" s="265"/>
      <c r="R81" s="259">
        <v>0</v>
      </c>
      <c r="S81" s="265"/>
      <c r="T81" s="259">
        <v>0</v>
      </c>
      <c r="U81" s="265"/>
      <c r="V81" s="259">
        <v>0</v>
      </c>
      <c r="W81" s="265"/>
      <c r="X81" s="259">
        <v>0</v>
      </c>
      <c r="Y81" s="265"/>
      <c r="Z81" s="259" t="s">
        <v>534</v>
      </c>
      <c r="AA81" s="265"/>
      <c r="AB81" s="259">
        <v>0</v>
      </c>
      <c r="AC81" s="259">
        <v>0</v>
      </c>
    </row>
    <row r="82" spans="1:29" s="248" customFormat="1" x14ac:dyDescent="0.25">
      <c r="A82" s="260" t="s">
        <v>593</v>
      </c>
      <c r="B82" s="261" t="s">
        <v>570</v>
      </c>
      <c r="C82" s="250"/>
      <c r="D82" s="265"/>
      <c r="E82" s="266"/>
      <c r="F82" s="266"/>
      <c r="G82" s="259">
        <v>0</v>
      </c>
      <c r="H82" s="259">
        <v>0</v>
      </c>
      <c r="I82" s="266"/>
      <c r="J82" s="259">
        <v>0</v>
      </c>
      <c r="K82" s="265"/>
      <c r="L82" s="259">
        <v>0</v>
      </c>
      <c r="M82" s="265"/>
      <c r="N82" s="259">
        <v>0</v>
      </c>
      <c r="O82" s="265"/>
      <c r="P82" s="259">
        <v>0</v>
      </c>
      <c r="Q82" s="265"/>
      <c r="R82" s="259">
        <v>0</v>
      </c>
      <c r="S82" s="265"/>
      <c r="T82" s="259">
        <v>0</v>
      </c>
      <c r="U82" s="265"/>
      <c r="V82" s="259">
        <v>0</v>
      </c>
      <c r="W82" s="265"/>
      <c r="X82" s="259">
        <v>0</v>
      </c>
      <c r="Y82" s="265"/>
      <c r="Z82" s="259" t="s">
        <v>534</v>
      </c>
      <c r="AA82" s="265"/>
      <c r="AB82" s="259">
        <v>0</v>
      </c>
      <c r="AC82" s="259">
        <v>0</v>
      </c>
    </row>
    <row r="83" spans="1:29" s="248" customFormat="1" x14ac:dyDescent="0.25">
      <c r="A83" s="260" t="s">
        <v>594</v>
      </c>
      <c r="B83" s="261" t="s">
        <v>572</v>
      </c>
      <c r="C83" s="250"/>
      <c r="D83" s="265"/>
      <c r="E83" s="266"/>
      <c r="F83" s="266"/>
      <c r="G83" s="259">
        <v>0</v>
      </c>
      <c r="H83" s="259">
        <v>0</v>
      </c>
      <c r="I83" s="266"/>
      <c r="J83" s="259">
        <v>0</v>
      </c>
      <c r="K83" s="265"/>
      <c r="L83" s="259">
        <v>0</v>
      </c>
      <c r="M83" s="265"/>
      <c r="N83" s="259">
        <v>0</v>
      </c>
      <c r="O83" s="265"/>
      <c r="P83" s="259">
        <v>0</v>
      </c>
      <c r="Q83" s="265"/>
      <c r="R83" s="259">
        <v>0</v>
      </c>
      <c r="S83" s="265"/>
      <c r="T83" s="259">
        <v>0</v>
      </c>
      <c r="U83" s="265"/>
      <c r="V83" s="259">
        <v>0</v>
      </c>
      <c r="W83" s="265"/>
      <c r="X83" s="259">
        <v>0</v>
      </c>
      <c r="Y83" s="265"/>
      <c r="Z83" s="259" t="s">
        <v>534</v>
      </c>
      <c r="AA83" s="265"/>
      <c r="AB83" s="259">
        <v>0</v>
      </c>
      <c r="AC83" s="259">
        <v>0</v>
      </c>
    </row>
    <row r="84" spans="1:29" s="248" customFormat="1" x14ac:dyDescent="0.25">
      <c r="A84" s="260" t="s">
        <v>595</v>
      </c>
      <c r="B84" s="261" t="s">
        <v>574</v>
      </c>
      <c r="C84" s="250"/>
      <c r="D84" s="265"/>
      <c r="E84" s="266"/>
      <c r="F84" s="266"/>
      <c r="G84" s="259">
        <v>0</v>
      </c>
      <c r="H84" s="259">
        <v>0</v>
      </c>
      <c r="I84" s="266"/>
      <c r="J84" s="259">
        <v>0</v>
      </c>
      <c r="K84" s="265"/>
      <c r="L84" s="259">
        <v>0</v>
      </c>
      <c r="M84" s="265"/>
      <c r="N84" s="259">
        <v>0</v>
      </c>
      <c r="O84" s="265"/>
      <c r="P84" s="259">
        <v>0</v>
      </c>
      <c r="Q84" s="265"/>
      <c r="R84" s="259">
        <v>0</v>
      </c>
      <c r="S84" s="265"/>
      <c r="T84" s="259">
        <v>0</v>
      </c>
      <c r="U84" s="265"/>
      <c r="V84" s="259">
        <v>0</v>
      </c>
      <c r="W84" s="265"/>
      <c r="X84" s="259">
        <v>0</v>
      </c>
      <c r="Y84" s="265"/>
      <c r="Z84" s="259" t="s">
        <v>534</v>
      </c>
      <c r="AA84" s="265"/>
      <c r="AB84" s="259">
        <v>0</v>
      </c>
      <c r="AC84" s="259">
        <v>0</v>
      </c>
    </row>
    <row r="85" spans="1:29" s="248" customFormat="1" x14ac:dyDescent="0.25">
      <c r="A85" s="260" t="s">
        <v>596</v>
      </c>
      <c r="B85" s="261" t="s">
        <v>576</v>
      </c>
      <c r="C85" s="250"/>
      <c r="D85" s="265"/>
      <c r="E85" s="266"/>
      <c r="F85" s="266"/>
      <c r="G85" s="259">
        <v>0</v>
      </c>
      <c r="H85" s="259">
        <v>0</v>
      </c>
      <c r="I85" s="266"/>
      <c r="J85" s="259">
        <v>0</v>
      </c>
      <c r="K85" s="265"/>
      <c r="L85" s="259">
        <v>0</v>
      </c>
      <c r="M85" s="265"/>
      <c r="N85" s="259">
        <v>0</v>
      </c>
      <c r="O85" s="265"/>
      <c r="P85" s="259">
        <v>0</v>
      </c>
      <c r="Q85" s="265"/>
      <c r="R85" s="259">
        <v>0</v>
      </c>
      <c r="S85" s="265"/>
      <c r="T85" s="259">
        <v>0</v>
      </c>
      <c r="U85" s="265"/>
      <c r="V85" s="259">
        <v>0</v>
      </c>
      <c r="W85" s="265"/>
      <c r="X85" s="259">
        <v>0</v>
      </c>
      <c r="Y85" s="265"/>
      <c r="Z85" s="259" t="s">
        <v>534</v>
      </c>
      <c r="AA85" s="265"/>
      <c r="AB85" s="259">
        <v>0</v>
      </c>
      <c r="AC85" s="259">
        <v>0</v>
      </c>
    </row>
    <row r="86" spans="1:29" s="248" customFormat="1" ht="13.5" customHeight="1" x14ac:dyDescent="0.25">
      <c r="A86" s="260" t="s">
        <v>597</v>
      </c>
      <c r="B86" s="261" t="s">
        <v>578</v>
      </c>
      <c r="C86" s="267"/>
      <c r="D86" s="265"/>
      <c r="E86" s="266"/>
      <c r="F86" s="266"/>
      <c r="G86" s="259">
        <v>0</v>
      </c>
      <c r="H86" s="259">
        <v>0</v>
      </c>
      <c r="I86" s="266"/>
      <c r="J86" s="259">
        <v>0</v>
      </c>
      <c r="K86" s="265"/>
      <c r="L86" s="259">
        <v>0</v>
      </c>
      <c r="M86" s="265"/>
      <c r="N86" s="259">
        <v>0</v>
      </c>
      <c r="O86" s="265"/>
      <c r="P86" s="259">
        <v>0</v>
      </c>
      <c r="Q86" s="265"/>
      <c r="R86" s="259">
        <v>0</v>
      </c>
      <c r="S86" s="265"/>
      <c r="T86" s="259">
        <v>0</v>
      </c>
      <c r="U86" s="265"/>
      <c r="V86" s="259">
        <v>0</v>
      </c>
      <c r="W86" s="265"/>
      <c r="X86" s="259">
        <v>0</v>
      </c>
      <c r="Y86" s="265"/>
      <c r="Z86" s="259" t="s">
        <v>534</v>
      </c>
      <c r="AA86" s="265"/>
      <c r="AB86" s="259">
        <v>0</v>
      </c>
      <c r="AC86" s="259">
        <v>0</v>
      </c>
    </row>
    <row r="87" spans="1:29" x14ac:dyDescent="0.25">
      <c r="G87" s="55"/>
      <c r="H87" s="55"/>
      <c r="I87" s="55"/>
      <c r="J87" s="55"/>
      <c r="K87" s="55"/>
      <c r="L87" s="55"/>
      <c r="M87" s="55"/>
      <c r="N87" s="55"/>
      <c r="O87" s="55"/>
    </row>
  </sheetData>
  <mergeCells count="31">
    <mergeCell ref="AB20:AC21"/>
    <mergeCell ref="T20:W20"/>
    <mergeCell ref="T21:U21"/>
    <mergeCell ref="V21:W21"/>
    <mergeCell ref="G20:G22"/>
    <mergeCell ref="L21:M21"/>
    <mergeCell ref="X20:AA20"/>
    <mergeCell ref="X21:Y21"/>
    <mergeCell ref="Z21:AA21"/>
    <mergeCell ref="A4:AG4"/>
    <mergeCell ref="A12:AG12"/>
    <mergeCell ref="A9:AG9"/>
    <mergeCell ref="A11:AG11"/>
    <mergeCell ref="A8:AG8"/>
    <mergeCell ref="A6:AG6"/>
    <mergeCell ref="A14:AG14"/>
    <mergeCell ref="C20:D21"/>
    <mergeCell ref="A16:AG16"/>
    <mergeCell ref="L20:O20"/>
    <mergeCell ref="N21:O21"/>
    <mergeCell ref="B20:B22"/>
    <mergeCell ref="H20:K20"/>
    <mergeCell ref="H21:I21"/>
    <mergeCell ref="J21:K21"/>
    <mergeCell ref="A15:AG15"/>
    <mergeCell ref="A20:A22"/>
    <mergeCell ref="E20:F21"/>
    <mergeCell ref="A18:AG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1" t="str">
        <f>'1. паспорт местоположение'!A12:C12</f>
        <v>N_TP1600.PR.0122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8" s="26" customFormat="1" x14ac:dyDescent="0.25">
      <c r="A21" s="454" t="s">
        <v>496</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52</v>
      </c>
      <c r="B22" s="456" t="s">
        <v>24</v>
      </c>
      <c r="C22" s="445" t="s">
        <v>51</v>
      </c>
      <c r="D22" s="445" t="s">
        <v>50</v>
      </c>
      <c r="E22" s="459" t="s">
        <v>506</v>
      </c>
      <c r="F22" s="460"/>
      <c r="G22" s="460"/>
      <c r="H22" s="460"/>
      <c r="I22" s="460"/>
      <c r="J22" s="460"/>
      <c r="K22" s="460"/>
      <c r="L22" s="461"/>
      <c r="M22" s="445" t="s">
        <v>49</v>
      </c>
      <c r="N22" s="445" t="s">
        <v>48</v>
      </c>
      <c r="O22" s="445" t="s">
        <v>47</v>
      </c>
      <c r="P22" s="440" t="s">
        <v>265</v>
      </c>
      <c r="Q22" s="440" t="s">
        <v>46</v>
      </c>
      <c r="R22" s="440" t="s">
        <v>45</v>
      </c>
      <c r="S22" s="440" t="s">
        <v>44</v>
      </c>
      <c r="T22" s="440"/>
      <c r="U22" s="462" t="s">
        <v>43</v>
      </c>
      <c r="V22" s="462" t="s">
        <v>42</v>
      </c>
      <c r="W22" s="440" t="s">
        <v>41</v>
      </c>
      <c r="X22" s="440" t="s">
        <v>40</v>
      </c>
      <c r="Y22" s="440" t="s">
        <v>39</v>
      </c>
      <c r="Z22" s="447"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8" t="s">
        <v>25</v>
      </c>
    </row>
    <row r="23" spans="1:48" s="26" customFormat="1" ht="64.5" customHeight="1" x14ac:dyDescent="0.25">
      <c r="A23" s="455"/>
      <c r="B23" s="457"/>
      <c r="C23" s="455"/>
      <c r="D23" s="455"/>
      <c r="E23" s="450" t="s">
        <v>23</v>
      </c>
      <c r="F23" s="441" t="s">
        <v>139</v>
      </c>
      <c r="G23" s="441" t="s">
        <v>138</v>
      </c>
      <c r="H23" s="441" t="s">
        <v>137</v>
      </c>
      <c r="I23" s="443" t="s">
        <v>417</v>
      </c>
      <c r="J23" s="443" t="s">
        <v>418</v>
      </c>
      <c r="K23" s="443" t="s">
        <v>419</v>
      </c>
      <c r="L23" s="441" t="s">
        <v>80</v>
      </c>
      <c r="M23" s="455"/>
      <c r="N23" s="455"/>
      <c r="O23" s="455"/>
      <c r="P23" s="440"/>
      <c r="Q23" s="440"/>
      <c r="R23" s="440"/>
      <c r="S23" s="452" t="s">
        <v>2</v>
      </c>
      <c r="T23" s="452" t="s">
        <v>11</v>
      </c>
      <c r="U23" s="462"/>
      <c r="V23" s="462"/>
      <c r="W23" s="440"/>
      <c r="X23" s="440"/>
      <c r="Y23" s="440"/>
      <c r="Z23" s="440"/>
      <c r="AA23" s="440"/>
      <c r="AB23" s="440"/>
      <c r="AC23" s="440"/>
      <c r="AD23" s="440"/>
      <c r="AE23" s="440"/>
      <c r="AF23" s="440" t="s">
        <v>22</v>
      </c>
      <c r="AG23" s="440"/>
      <c r="AH23" s="440" t="s">
        <v>21</v>
      </c>
      <c r="AI23" s="440"/>
      <c r="AJ23" s="445" t="s">
        <v>20</v>
      </c>
      <c r="AK23" s="445" t="s">
        <v>19</v>
      </c>
      <c r="AL23" s="445" t="s">
        <v>18</v>
      </c>
      <c r="AM23" s="445" t="s">
        <v>17</v>
      </c>
      <c r="AN23" s="445" t="s">
        <v>16</v>
      </c>
      <c r="AO23" s="445" t="s">
        <v>15</v>
      </c>
      <c r="AP23" s="445" t="s">
        <v>14</v>
      </c>
      <c r="AQ23" s="463" t="s">
        <v>11</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27" t="s">
        <v>13</v>
      </c>
      <c r="AG24" s="127" t="s">
        <v>12</v>
      </c>
      <c r="AH24" s="128" t="s">
        <v>2</v>
      </c>
      <c r="AI24" s="128" t="s">
        <v>11</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5"/>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6"/>
      <c r="AI26" s="22"/>
      <c r="AJ26" s="22"/>
      <c r="AK26" s="22"/>
      <c r="AL26" s="21"/>
      <c r="AM26" s="21"/>
      <c r="AN26" s="22"/>
      <c r="AO26" s="21"/>
      <c r="AP26" s="156"/>
      <c r="AQ26" s="156"/>
      <c r="AR26" s="156"/>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4" zoomScale="90" zoomScaleNormal="90" workbookViewId="0">
      <selection activeCell="B82" sqref="B82"/>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4" t="s">
        <v>69</v>
      </c>
    </row>
    <row r="2" spans="1:8" ht="18.75" x14ac:dyDescent="0.3">
      <c r="B2" s="165" t="s">
        <v>10</v>
      </c>
    </row>
    <row r="3" spans="1:8" ht="18.75" x14ac:dyDescent="0.3">
      <c r="B3" s="165" t="s">
        <v>528</v>
      </c>
    </row>
    <row r="4" spans="1:8" x14ac:dyDescent="0.25">
      <c r="B4" s="42"/>
    </row>
    <row r="5" spans="1:8" ht="18.75" x14ac:dyDescent="0.3">
      <c r="A5" s="470" t="str">
        <f>'1. паспорт местоположение'!A5:C5</f>
        <v>Год раскрытия информации: 2025 год</v>
      </c>
      <c r="B5" s="470"/>
      <c r="C5" s="63"/>
      <c r="D5" s="63"/>
      <c r="E5" s="63"/>
      <c r="F5" s="63"/>
      <c r="G5" s="63"/>
      <c r="H5" s="63"/>
    </row>
    <row r="6" spans="1:8" ht="18.75" x14ac:dyDescent="0.3">
      <c r="A6" s="132"/>
      <c r="B6" s="162"/>
      <c r="C6" s="132"/>
      <c r="D6" s="132"/>
      <c r="E6" s="132"/>
      <c r="F6" s="132"/>
      <c r="G6" s="132"/>
      <c r="H6" s="132"/>
    </row>
    <row r="7" spans="1:8" ht="18.75" x14ac:dyDescent="0.25">
      <c r="A7" s="293" t="s">
        <v>9</v>
      </c>
      <c r="B7" s="293"/>
      <c r="C7" s="131"/>
      <c r="D7" s="131"/>
      <c r="E7" s="131"/>
      <c r="F7" s="131"/>
      <c r="G7" s="131"/>
      <c r="H7" s="131"/>
    </row>
    <row r="8" spans="1:8" ht="18.75" x14ac:dyDescent="0.25">
      <c r="A8" s="131"/>
      <c r="B8" s="167"/>
      <c r="C8" s="131"/>
      <c r="D8" s="131"/>
      <c r="E8" s="131"/>
      <c r="F8" s="131"/>
      <c r="G8" s="131"/>
      <c r="H8" s="131"/>
    </row>
    <row r="9" spans="1:8" x14ac:dyDescent="0.25">
      <c r="A9" s="332" t="str">
        <f>'1. паспорт местоположение'!A9:C9</f>
        <v>АО "Россети Тюмень"</v>
      </c>
      <c r="B9" s="332"/>
      <c r="C9" s="129"/>
      <c r="D9" s="129"/>
      <c r="E9" s="129"/>
      <c r="F9" s="129"/>
      <c r="G9" s="129"/>
      <c r="H9" s="129"/>
    </row>
    <row r="10" spans="1:8" x14ac:dyDescent="0.25">
      <c r="A10" s="298" t="s">
        <v>8</v>
      </c>
      <c r="B10" s="298"/>
      <c r="C10" s="130"/>
      <c r="D10" s="130"/>
      <c r="E10" s="130"/>
      <c r="F10" s="130"/>
      <c r="G10" s="130"/>
      <c r="H10" s="130"/>
    </row>
    <row r="11" spans="1:8" ht="18.75" x14ac:dyDescent="0.25">
      <c r="A11" s="131"/>
      <c r="B11" s="167"/>
      <c r="C11" s="131"/>
      <c r="D11" s="131"/>
      <c r="E11" s="131"/>
      <c r="F11" s="131"/>
      <c r="G11" s="131"/>
      <c r="H11" s="131"/>
    </row>
    <row r="12" spans="1:8" ht="30.75" customHeight="1" x14ac:dyDescent="0.25">
      <c r="A12" s="332" t="str">
        <f>'1. паспорт местоположение'!A12:C12</f>
        <v>N_TP1600.PR.0122</v>
      </c>
      <c r="B12" s="332"/>
      <c r="C12" s="129"/>
      <c r="D12" s="129"/>
      <c r="E12" s="129"/>
      <c r="F12" s="129"/>
      <c r="G12" s="129"/>
      <c r="H12" s="129"/>
    </row>
    <row r="13" spans="1:8" x14ac:dyDescent="0.25">
      <c r="A13" s="298" t="s">
        <v>7</v>
      </c>
      <c r="B13" s="298"/>
      <c r="C13" s="130"/>
      <c r="D13" s="130"/>
      <c r="E13" s="130"/>
      <c r="F13" s="130"/>
      <c r="G13" s="130"/>
      <c r="H13" s="130"/>
    </row>
    <row r="14" spans="1:8" ht="18.75" x14ac:dyDescent="0.25">
      <c r="A14" s="11"/>
      <c r="B14" s="11"/>
      <c r="C14" s="11"/>
      <c r="D14" s="11"/>
      <c r="E14" s="11"/>
      <c r="F14" s="11"/>
      <c r="G14" s="11"/>
      <c r="H14" s="11"/>
    </row>
    <row r="15" spans="1:8" x14ac:dyDescent="0.25">
      <c r="A15" s="332" t="str">
        <f>'1. паспорт местоположение'!A15:C15</f>
        <v>Проектирование реконструкции РПБ Варьёганского РЭС  (реконструкция оборудования ТСО)</v>
      </c>
      <c r="B15" s="332"/>
      <c r="C15" s="129"/>
      <c r="D15" s="129"/>
      <c r="E15" s="129"/>
      <c r="F15" s="129"/>
      <c r="G15" s="129"/>
      <c r="H15" s="129"/>
    </row>
    <row r="16" spans="1:8" x14ac:dyDescent="0.25">
      <c r="A16" s="298" t="s">
        <v>6</v>
      </c>
      <c r="B16" s="298"/>
      <c r="C16" s="130"/>
      <c r="D16" s="130"/>
      <c r="E16" s="130"/>
      <c r="F16" s="130"/>
      <c r="G16" s="130"/>
      <c r="H16" s="130"/>
    </row>
    <row r="17" spans="1:2" x14ac:dyDescent="0.25">
      <c r="B17" s="103"/>
    </row>
    <row r="18" spans="1:2" ht="33.75" customHeight="1" x14ac:dyDescent="0.25">
      <c r="A18" s="468" t="s">
        <v>497</v>
      </c>
      <c r="B18" s="469"/>
    </row>
    <row r="19" spans="1:2" x14ac:dyDescent="0.25">
      <c r="B19" s="42"/>
    </row>
    <row r="20" spans="1:2" ht="16.5" thickBot="1" x14ac:dyDescent="0.3">
      <c r="B20" s="104"/>
    </row>
    <row r="21" spans="1:2" ht="30.75" customHeight="1" thickBot="1" x14ac:dyDescent="0.3">
      <c r="A21" s="105" t="s">
        <v>369</v>
      </c>
      <c r="B21" s="106" t="str">
        <f>A15</f>
        <v>Проектирование реконструкции РПБ Варьёганского РЭС  (реконструкция оборудования ТСО)</v>
      </c>
    </row>
    <row r="22" spans="1:2" ht="16.5" thickBot="1" x14ac:dyDescent="0.3">
      <c r="A22" s="105" t="s">
        <v>370</v>
      </c>
      <c r="B22" s="106" t="s">
        <v>516</v>
      </c>
    </row>
    <row r="23" spans="1:2" ht="16.5" thickBot="1" x14ac:dyDescent="0.3">
      <c r="A23" s="105" t="s">
        <v>335</v>
      </c>
      <c r="B23" s="107" t="s">
        <v>517</v>
      </c>
    </row>
    <row r="24" spans="1:2" ht="16.5" thickBot="1" x14ac:dyDescent="0.3">
      <c r="A24" s="105" t="s">
        <v>371</v>
      </c>
      <c r="B24" s="107" t="s">
        <v>534</v>
      </c>
    </row>
    <row r="25" spans="1:2" ht="16.5" thickBot="1" x14ac:dyDescent="0.3">
      <c r="A25" s="108" t="s">
        <v>372</v>
      </c>
      <c r="B25" s="106">
        <v>2027</v>
      </c>
    </row>
    <row r="26" spans="1:2" ht="16.5" thickBot="1" x14ac:dyDescent="0.3">
      <c r="A26" s="109" t="s">
        <v>373</v>
      </c>
      <c r="B26" s="110" t="s">
        <v>537</v>
      </c>
    </row>
    <row r="27" spans="1:2" ht="29.25" thickBot="1" x14ac:dyDescent="0.3">
      <c r="A27" s="116" t="s">
        <v>609</v>
      </c>
      <c r="B27" s="205">
        <v>1.5344006285846832</v>
      </c>
    </row>
    <row r="28" spans="1:2" ht="16.5" thickBot="1" x14ac:dyDescent="0.3">
      <c r="A28" s="112" t="s">
        <v>374</v>
      </c>
      <c r="B28" s="112" t="s">
        <v>608</v>
      </c>
    </row>
    <row r="29" spans="1:2" ht="29.25" thickBot="1" x14ac:dyDescent="0.3">
      <c r="A29" s="117" t="s">
        <v>375</v>
      </c>
      <c r="B29" s="281">
        <f>B30</f>
        <v>0</v>
      </c>
    </row>
    <row r="30" spans="1:2" ht="29.25" thickBot="1" x14ac:dyDescent="0.3">
      <c r="A30" s="117" t="s">
        <v>376</v>
      </c>
      <c r="B30" s="281">
        <f>B32+B37+B42</f>
        <v>0</v>
      </c>
    </row>
    <row r="31" spans="1:2" ht="16.5" thickBot="1" x14ac:dyDescent="0.3">
      <c r="A31" s="112" t="s">
        <v>377</v>
      </c>
      <c r="B31" s="112"/>
    </row>
    <row r="32" spans="1:2" ht="29.25" thickBot="1" x14ac:dyDescent="0.3">
      <c r="A32" s="117" t="s">
        <v>598</v>
      </c>
      <c r="B32" s="281">
        <v>0</v>
      </c>
    </row>
    <row r="33" spans="1:2" ht="16.5" thickBot="1" x14ac:dyDescent="0.3">
      <c r="A33" s="112" t="s">
        <v>378</v>
      </c>
      <c r="B33" s="112" t="s">
        <v>531</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81">
        <v>0</v>
      </c>
    </row>
    <row r="38" spans="1:2" ht="16.5" thickBot="1" x14ac:dyDescent="0.3">
      <c r="A38" s="112" t="s">
        <v>378</v>
      </c>
      <c r="B38" s="112" t="s">
        <v>531</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81">
        <v>0</v>
      </c>
    </row>
    <row r="43" spans="1:2" ht="16.5" thickBot="1" x14ac:dyDescent="0.3">
      <c r="A43" s="112" t="s">
        <v>378</v>
      </c>
      <c r="B43" s="112" t="s">
        <v>531</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5" t="s">
        <v>531</v>
      </c>
    </row>
    <row r="48" spans="1:2" ht="16.5" thickBot="1" x14ac:dyDescent="0.3">
      <c r="A48" s="113" t="s">
        <v>377</v>
      </c>
      <c r="B48" s="195"/>
    </row>
    <row r="49" spans="1:2" ht="16.5" thickBot="1" x14ac:dyDescent="0.3">
      <c r="A49" s="113" t="s">
        <v>385</v>
      </c>
      <c r="B49" s="112" t="s">
        <v>531</v>
      </c>
    </row>
    <row r="50" spans="1:2" ht="16.5" thickBot="1" x14ac:dyDescent="0.3">
      <c r="A50" s="113" t="s">
        <v>386</v>
      </c>
      <c r="B50" s="112" t="s">
        <v>531</v>
      </c>
    </row>
    <row r="51" spans="1:2" ht="16.5" thickBot="1" x14ac:dyDescent="0.3">
      <c r="A51" s="113" t="s">
        <v>387</v>
      </c>
      <c r="B51" s="112" t="s">
        <v>531</v>
      </c>
    </row>
    <row r="52" spans="1:2" ht="16.5" thickBot="1" x14ac:dyDescent="0.3">
      <c r="A52" s="108" t="s">
        <v>388</v>
      </c>
      <c r="B52" s="112" t="s">
        <v>531</v>
      </c>
    </row>
    <row r="53" spans="1:2" ht="16.5" thickBot="1" x14ac:dyDescent="0.3">
      <c r="A53" s="108" t="s">
        <v>389</v>
      </c>
      <c r="B53" s="112" t="s">
        <v>531</v>
      </c>
    </row>
    <row r="54" spans="1:2" ht="16.5" thickBot="1" x14ac:dyDescent="0.3">
      <c r="A54" s="108" t="s">
        <v>390</v>
      </c>
      <c r="B54" s="112" t="s">
        <v>531</v>
      </c>
    </row>
    <row r="55" spans="1:2" ht="16.5" thickBot="1" x14ac:dyDescent="0.3">
      <c r="A55" s="109" t="s">
        <v>391</v>
      </c>
      <c r="B55" s="112" t="s">
        <v>531</v>
      </c>
    </row>
    <row r="56" spans="1:2" x14ac:dyDescent="0.25">
      <c r="A56" s="111" t="s">
        <v>392</v>
      </c>
      <c r="B56" s="197"/>
    </row>
    <row r="57" spans="1:2" ht="30" x14ac:dyDescent="0.25">
      <c r="A57" s="114" t="s">
        <v>393</v>
      </c>
      <c r="B57" s="198" t="s">
        <v>599</v>
      </c>
    </row>
    <row r="58" spans="1:2" x14ac:dyDescent="0.25">
      <c r="A58" s="114" t="s">
        <v>394</v>
      </c>
      <c r="B58" s="198" t="s">
        <v>531</v>
      </c>
    </row>
    <row r="59" spans="1:2" x14ac:dyDescent="0.25">
      <c r="A59" s="114" t="s">
        <v>395</v>
      </c>
      <c r="B59" s="198" t="s">
        <v>531</v>
      </c>
    </row>
    <row r="60" spans="1:2" x14ac:dyDescent="0.25">
      <c r="A60" s="114" t="s">
        <v>396</v>
      </c>
      <c r="B60" s="198" t="s">
        <v>531</v>
      </c>
    </row>
    <row r="61" spans="1:2" ht="16.5" thickBot="1" x14ac:dyDescent="0.3">
      <c r="A61" s="115" t="s">
        <v>397</v>
      </c>
      <c r="B61" s="198" t="s">
        <v>531</v>
      </c>
    </row>
    <row r="62" spans="1:2" ht="30.75" thickBot="1" x14ac:dyDescent="0.3">
      <c r="A62" s="113" t="s">
        <v>398</v>
      </c>
      <c r="B62" s="199" t="s">
        <v>531</v>
      </c>
    </row>
    <row r="63" spans="1:2" ht="29.25" thickBot="1" x14ac:dyDescent="0.3">
      <c r="A63" s="108" t="s">
        <v>399</v>
      </c>
      <c r="B63" s="199" t="s">
        <v>531</v>
      </c>
    </row>
    <row r="64" spans="1:2" ht="16.5" thickBot="1" x14ac:dyDescent="0.3">
      <c r="A64" s="113" t="s">
        <v>377</v>
      </c>
      <c r="B64" s="200"/>
    </row>
    <row r="65" spans="1:2" ht="16.5" thickBot="1" x14ac:dyDescent="0.3">
      <c r="A65" s="113" t="s">
        <v>400</v>
      </c>
      <c r="B65" s="199" t="s">
        <v>531</v>
      </c>
    </row>
    <row r="66" spans="1:2" ht="16.5" thickBot="1" x14ac:dyDescent="0.3">
      <c r="A66" s="113" t="s">
        <v>401</v>
      </c>
      <c r="B66" s="200" t="s">
        <v>531</v>
      </c>
    </row>
    <row r="67" spans="1:2" ht="30.75" thickBot="1" x14ac:dyDescent="0.3">
      <c r="A67" s="118" t="s">
        <v>402</v>
      </c>
      <c r="B67" s="197" t="s">
        <v>620</v>
      </c>
    </row>
    <row r="68" spans="1:2" ht="16.5" thickBot="1" x14ac:dyDescent="0.3">
      <c r="A68" s="108" t="s">
        <v>403</v>
      </c>
      <c r="B68" s="196"/>
    </row>
    <row r="69" spans="1:2" ht="16.5" thickBot="1" x14ac:dyDescent="0.3">
      <c r="A69" s="114" t="s">
        <v>404</v>
      </c>
      <c r="B69" s="201" t="s">
        <v>531</v>
      </c>
    </row>
    <row r="70" spans="1:2" ht="16.5" thickBot="1" x14ac:dyDescent="0.3">
      <c r="A70" s="114" t="s">
        <v>405</v>
      </c>
      <c r="B70" s="201" t="s">
        <v>531</v>
      </c>
    </row>
    <row r="71" spans="1:2" ht="16.5" thickBot="1" x14ac:dyDescent="0.3">
      <c r="A71" s="114" t="s">
        <v>406</v>
      </c>
      <c r="B71" s="201" t="s">
        <v>531</v>
      </c>
    </row>
    <row r="72" spans="1:2" ht="29.25" thickBot="1" x14ac:dyDescent="0.3">
      <c r="A72" s="119" t="s">
        <v>407</v>
      </c>
      <c r="B72" s="200" t="s">
        <v>621</v>
      </c>
    </row>
    <row r="73" spans="1:2" ht="28.5" x14ac:dyDescent="0.25">
      <c r="A73" s="111" t="s">
        <v>408</v>
      </c>
      <c r="B73" s="465" t="s">
        <v>532</v>
      </c>
    </row>
    <row r="74" spans="1:2" x14ac:dyDescent="0.25">
      <c r="A74" s="114" t="s">
        <v>409</v>
      </c>
      <c r="B74" s="466"/>
    </row>
    <row r="75" spans="1:2" x14ac:dyDescent="0.25">
      <c r="A75" s="114" t="s">
        <v>410</v>
      </c>
      <c r="B75" s="466"/>
    </row>
    <row r="76" spans="1:2" x14ac:dyDescent="0.25">
      <c r="A76" s="114" t="s">
        <v>411</v>
      </c>
      <c r="B76" s="466"/>
    </row>
    <row r="77" spans="1:2" x14ac:dyDescent="0.25">
      <c r="A77" s="114" t="s">
        <v>412</v>
      </c>
      <c r="B77" s="466"/>
    </row>
    <row r="78" spans="1:2" ht="16.5" thickBot="1" x14ac:dyDescent="0.3">
      <c r="A78" s="120" t="s">
        <v>413</v>
      </c>
      <c r="B78" s="467"/>
    </row>
    <row r="81" spans="1:2" x14ac:dyDescent="0.25">
      <c r="A81" s="121"/>
      <c r="B81" s="122"/>
    </row>
    <row r="82" spans="1:2" x14ac:dyDescent="0.25">
      <c r="B82" s="123"/>
    </row>
    <row r="83" spans="1:2" x14ac:dyDescent="0.25">
      <c r="B83" s="12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2025-12-10T11:03:51Z</dcterms:modified>
</cp:coreProperties>
</file>