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VL.011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50" i="16"/>
  <c r="H50" i="16" s="1"/>
  <c r="G53" i="16" s="1"/>
  <c r="H53" i="16" s="1"/>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<sst xmlns="http://schemas.openxmlformats.org/spreadsheetml/2006/main" count="1102" uniqueCount="591">
  <si>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</si>
  <si>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</si>
  <si>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</si>
  <si>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</si>
  <si>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</si>
  <si>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</si>
  <si>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</si>
  <si>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</si>
  <si>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</si>
  <si>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</si>
  <si>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</si>
  <si>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</si>
  <si>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</si>
  <si>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</si>
  <si>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</si>
  <si>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</si>
  <si>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</si>
  <si>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</si>
  <si>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</si>
  <si>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</si>
  <si>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</si>
  <si>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</si>
  <si>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</si>
  <si>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</si>
  <si>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</si>
  <si>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</si>
  <si>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</si>
  <si>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</si>
  <si>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</si>
  <si>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</si>
  <si>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</si>
  <si>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</si>
  <si>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</si>
  <si>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</si>
  <si>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</si>
  <si>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</si>
  <si>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</si>
  <si>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</si>
  <si>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</si>
  <si>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</si>
  <si>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</si>
  <si>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</si>
  <si>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</si>
  <si>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</si>
  <si>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</si>
  <si>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</si>
  <si>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</si>
  <si>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</si>
  <si>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</si>
  <si>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</si>
  <si>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</si>
  <si>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</si>
  <si>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</si>
  <si>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</si>
  <si>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</si>
  <si>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</si>
  <si>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</si>
  <si>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</si>
  <si>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</si>
  <si>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</si>
  <si>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</si>
  <si>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</si>
  <si>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</si>
  <si>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</si>
  <si>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</si>
  <si>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</si>
  <si>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</si>
  <si>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</si>
  <si>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</si>
  <si>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</si>
  <si>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</si>
  <si>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</si>
  <si>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</si>
  <si>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</si>
  <si>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</si>
  <si>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</si>
  <si>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</si>
  <si>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</si>
  <si>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</si>
  <si>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</si>
  <si>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</si>
  <si>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</si>
  <si>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</si>
  <si>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</si>
  <si>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</si>
  <si>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</si>
  <si>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</si>
  <si>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</si>
  <si>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</si>
  <si>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</si>
  <si>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</si>
  <si>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</si>
  <si>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</si>
  <si>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</si>
  <si>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</si>
  <si>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</si>
  <si>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</si>
  <si>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</si>
  <si>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</si>
  <si>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</si>
  <si>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</si>
  <si>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</si>
  <si>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</si>
  <si>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</si>
  <si>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</si>
  <si>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</si>
  <si>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</si>
  <si>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</si>
  <si>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</si>
  <si>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</si>
  <si>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</si>
  <si>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</si>
  <si>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</si>
  <si>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</si>
  <si>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</si>
  <si>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</si>
  <si>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</si>
  <si>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</si>
  <si>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</si>
  <si>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</si>
  <si>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</si>
  <si>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</si>
  <si>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</si>
  <si>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</si>
  <si>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</si>
  <si>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</si>
  <si>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</si>
  <si>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</si>
  <si>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</si>
  <si>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</si>
  <si>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</si>
  <si>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</si>
  <si>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</si>
  <si>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</si>
  <si>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</si>
  <si>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</si>
  <si>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</si>
  <si>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</si>
  <si>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</si>
  <si>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</si>
  <si>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</si>
  <si>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</si>
  <si>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</si>
  <si>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</si>
  <si>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</si>
  <si>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</si>
  <si>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</si>
  <si>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</si>
  <si>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</si>
  <si>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</si>
  <si>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</si>
  <si>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</si>
  <si>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</si>
  <si>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</si>
  <si>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</si>
  <si>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</si>
  <si>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</si>
  <si>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</si>
  <si>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</si>
  <si>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</si>
  <si>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</si>
  <si>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</si>
  <si>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</si>
  <si>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</si>
  <si>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</si>
  <si>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</si>
  <si>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</si>
  <si>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</si>
  <si>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</si>
  <si>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</si>
  <si>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</si>
  <si>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</si>
  <si>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</si>
  <si>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</si>
  <si>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</si>
  <si>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</si>
  <si>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</si>
  <si>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</si>
  <si>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</si>
  <si>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</si>
  <si>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</si>
  <si>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</si>
  <si>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</si>
  <si>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</si>
  <si>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</si>
  <si>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</si>
  <si>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</si>
  <si>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</si>
  <si>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</si>
  <si>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</si>
  <si>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</si>
  <si>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</si>
  <si>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</si>
  <si>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</si>
  <si>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</si>
  <si>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</si>
  <si>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</si>
  <si>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</si>
  <si>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</si>
  <si>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</si>
  <si>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</si>
  <si>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</si>
  <si>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</si>
  <si>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</si>
  <si>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</si>
  <si>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</si>
  <si>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</si>
  <si>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</si>
  <si>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</si>
  <si>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</si>
  <si>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</si>
  <si>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</si>
  <si>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</si>
  <si>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</si>
  <si>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</si>
  <si>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</si>
  <si>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</si>
  <si>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</si>
  <si>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</si>
  <si>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</si>
  <si>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</si>
  <si>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</si>
  <si>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</si>
  <si>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</si>
  <si>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</si>
  <si>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</si>
  <si>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</si>
  <si>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</si>
  <si>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</si>
  <si>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</si>
  <si>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</si>
  <si>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</si>
  <si>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</si>
  <si>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</si>
  <si>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</si>
  <si>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</si>
  <si>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</si>
  <si>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</si>
  <si>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</si>
  <si>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</si>
  <si>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</si>
  <si>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</si>
  <si>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</si>
  <si>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</si>
  <si>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</si>
  <si>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</si>
  <si>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</si>
  <si>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</si>
  <si>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</si>
  <si>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</si>
  <si>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</si>
  <si>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</si>
  <si>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</si>
  <si>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</si>
  <si>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</si>
  <si>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</si>
  <si>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</si>
  <si>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</si>
  <si>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</si>
  <si>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</si>
  <si>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</si>
  <si>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</si>
  <si>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</si>
  <si>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</si>
  <si>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</si>
  <si>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</si>
  <si>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</si>
  <si>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</si>
  <si>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</si>
  <si>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</si>
  <si>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</si>
  <si>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</si>
  <si>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</si>
  <si>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</si>
  <si>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</si>
  <si>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</si>
  <si>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</si>
  <si>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</si>
  <si>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</si>
  <si>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</si>
  <si>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</si>
  <si>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</si>
  <si>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</si>
  <si>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</si>
  <si>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</si>
  <si>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</si>
  <si>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</si>
  <si>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</si>
  <si>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</si>
  <si>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</si>
  <si>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</si>
  <si>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</si>
  <si>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</si>
  <si>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</si>
  <si>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</si>
  <si>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</si>
  <si>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</si>
  <si>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</si>
  <si>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</si>
  <si>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</si>
  <si>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</si>
  <si>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</si>
  <si>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</si>
  <si>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</si>
  <si>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</si>
  <si>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</si>
  <si>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</si>
  <si>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</si>
  <si>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</si>
  <si>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</si>
  <si>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</si>
  <si>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</si>
  <si>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</si>
  <si>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</si>
  <si>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</si>
  <si>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</si>
  <si>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</si>
  <si>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</si>
  <si>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</si>
  <si>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</si>
  <si>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</si>
  <si>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</si>
  <si>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</si>
  <si>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</si>
  <si>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</si>
  <si>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</si>
  <si>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</si>
  <si>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</si>
  <si>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</si>
  <si>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</si>
  <si>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</si>
  <si>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</si>
  <si>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</si>
  <si>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</si>
  <si>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</si>
  <si>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</si>
  <si>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</si>
  <si>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</si>
  <si>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</si>
  <si>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</si>
  <si>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</si>
  <si>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</si>
  <si>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</si>
  <si>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</si>
  <si>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</si>
  <si>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</si>
  <si>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</si>
  <si>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</si>
  <si>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</si>
  <si>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</si>
  <si>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</si>
  <si>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</si>
  <si>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</si>
  <si>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</si>
  <si>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</si>
  <si>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</si>
  <si>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</si>
  <si>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</si>
  <si>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</si>
  <si>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</si>
  <si>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</si>
  <si>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</si>
  <si>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</si>
  <si>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</si>
  <si>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</si>
  <si>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</si>
  <si>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</si>
  <si>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</si>
  <si>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</si>
  <si>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</si>
  <si>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</si>
  <si>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</si>
  <si>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</si>
  <si>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</si>
  <si>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</si>
  <si>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</si>
  <si>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</si>
  <si>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</si>
  <si>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</si>
  <si>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</si>
  <si>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</si>
  <si>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</si>
  <si>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</si>
  <si>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</si>
  <si>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</si>
  <si>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</si>
  <si>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</si>
  <si>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</si>
  <si>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</si>
  <si>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</si>
  <si>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</si>
  <si>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</si>
  <si>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</si>
  <si>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</si>
  <si>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</si>
  <si>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</si>
  <si>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</si>
  <si>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</si>
  <si>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</si>
  <si>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</si>
  <si>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</si>
  <si>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</si>
  <si>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</si>
  <si>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</si>
  <si>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</si>
  <si>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</si>
  <si>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</si>
  <si>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</si>
  <si>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</si>
  <si>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</si>
  <si>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</si>
  <si>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</si>
  <si>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</si>
  <si>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</si>
  <si>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</si>
  <si>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</si>
  <si>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</si>
  <si>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</si>
  <si>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</si>
  <si>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</si>
  <si>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</si>
  <si>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</si>
  <si>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</si>
  <si>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</si>
  <si>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</si>
  <si>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</si>
  <si>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</si>
  <si>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</si>
  <si>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</si>
  <si>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</si>
  <si>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</si>
  <si>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</si>
  <si>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</si>
  <si>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</si>
  <si>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</si>
  <si>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</si>
  <si>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</si>
  <si>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</si>
  <si>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</si>
  <si>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</si>
  <si>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</si>
  <si>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</si>
  <si>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</si>
  <si>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</si>
  <si>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</si>
  <si>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</si>
  <si>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</si>
  <si>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</si>
  <si>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</si>
  <si>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</si>
  <si>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</si>
  <si>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</si>
  <si>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</si>
  <si>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</si>
  <si>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</si>
  <si>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</si>
  <si>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</si>
  <si>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</si>
  <si>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</si>
  <si>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</si>
  <si>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</si>
  <si>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</si>
  <si>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</si>
  <si>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</si>
  <si>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</si>
  <si>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</si>
  <si>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</si>
  <si>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</si>
  <si>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</si>
  <si>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</si>
  <si>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</si>
  <si>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</si>
  <si>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</si>
  <si>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</si>
  <si>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</si>
  <si>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</si>
  <si>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</si>
  <si>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</si>
  <si>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</si>
  <si>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</si>
  <si>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</si>
  <si>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</si>
  <si>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</si>
  <si>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</si>
  <si>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</si>
  <si>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</si>
  <si>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</si>
  <si>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</si>
  <si>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</si>
  <si>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</si>
  <si>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</si>
  <si>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</si>
  <si>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</si>
  <si>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</si>
  <si>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</si>
  <si>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</si>
  <si>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</si>
  <si>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</si>
  <si>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</si>
  <si>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</si>
  <si>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</si>
  <si>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</si>
  <si>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</si>
  <si>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</si>
  <si>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</si>
  <si>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</si>
  <si>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</si>
  <si>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</si>
  <si>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</si>
  <si>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</si>
  <si>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</si>
  <si>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</si>
  <si>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</si>
  <si>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</si>
  <si>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</si>
  <si>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</si>
  <si>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</si>
  <si>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</si>
  <si>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</si>
  <si>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</si>
  <si>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</si>
  <si>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</si>
  <si>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</si>
  <si>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</si>
  <si>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</si>
  <si>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</si>
  <si>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</si>
  <si>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</si>
  <si>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</si>
  <si>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</si>
  <si>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</si>
  <si>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</si>
  <si>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</si>
  <si>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</si>
  <si>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</si>
  <si>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</si>
  <si>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</si>
  <si>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</si>
  <si>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</si>
  <si>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</si>
  <si>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</si>
  <si>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</si>
  <si>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</si>
  <si>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</si>
  <si>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</si>
  <si>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</si>
  <si>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</si>
  <si>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</si>
  <si>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</si>
  <si>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</si>
  <si>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</si>
  <si>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</si>
  <si>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</si>
  <si>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</si>
  <si>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</si>
  <si>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</si>
  <si>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</si>
  <si>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</si>
  <si>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</si>
  <si>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</si>
  <si>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</si>
  <si>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</si>
  <si>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</si>
  <si>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</si>
  <si>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</si>
  <si>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</si>
  <si>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</si>
  <si>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</si>
  <si>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</si>
  <si>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</si>
  <si>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</si>
  <si>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</si>
  <si>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</si>
  <si>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</si>
  <si>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</si>
  <si>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</si>
  <si>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</si>
  <si>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</si>
  <si>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</si>
  <si>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 xml:space="preserve">2.810 млн.руб./шт,  0.429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</si>
  <si>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</si>
  <si>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</si>
  <si>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</si>
  <si>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</si>
  <si>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</si>
  <si>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</si>
  <si>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</si>
  <si>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</si>
  <si>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</si>
  <si>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- 260.33 млн. руб.</t>
  </si>
  <si>
    <t>56 шт., 66,73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</si>
</sst>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2" fontId="12"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36" sqref="C36"/>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5" t="s">
        <v>584</v>
      </c>
      <c r="B5" s="295"/>
      <c r="C5" s="295"/>
      <c r="D5" s="153"/>
      <c r="E5" s="153"/>
      <c r="F5" s="153"/>
      <c r="G5" s="153"/>
    </row>
    <row r="6" spans="1:19" s="16" customFormat="1" ht="18.75" x14ac:dyDescent="0.3">
      <c r="A6" s="254"/>
      <c r="E6" s="253"/>
    </row>
    <row r="7" spans="1:19" s="16" customFormat="1" ht="18.75" x14ac:dyDescent="0.2">
      <c r="A7" s="299" t="s">
        <v>10</v>
      </c>
      <c r="B7" s="299"/>
      <c r="C7" s="299"/>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300" t="s">
        <v>508</v>
      </c>
      <c r="B9" s="300"/>
      <c r="C9" s="300"/>
      <c r="D9" s="257"/>
      <c r="E9" s="257"/>
      <c r="F9" s="255"/>
      <c r="G9" s="255"/>
      <c r="H9" s="255"/>
      <c r="I9" s="255"/>
      <c r="J9" s="255"/>
      <c r="K9" s="255"/>
      <c r="L9" s="255"/>
      <c r="M9" s="255"/>
      <c r="N9" s="255"/>
      <c r="O9" s="255"/>
      <c r="P9" s="255"/>
      <c r="Q9" s="255"/>
      <c r="R9" s="255"/>
      <c r="S9" s="255"/>
    </row>
    <row r="10" spans="1:19" s="16" customFormat="1" ht="18.75" x14ac:dyDescent="0.2">
      <c r="A10" s="296" t="s">
        <v>9</v>
      </c>
      <c r="B10" s="296"/>
      <c r="C10" s="296"/>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300" t="s">
        <v>577</v>
      </c>
      <c r="B12" s="300"/>
      <c r="C12" s="300"/>
      <c r="D12" s="257"/>
      <c r="E12" s="257"/>
      <c r="F12" s="255"/>
      <c r="G12" s="255"/>
      <c r="H12" s="255"/>
      <c r="I12" s="255"/>
      <c r="J12" s="255"/>
      <c r="K12" s="255"/>
      <c r="L12" s="255"/>
      <c r="M12" s="255"/>
      <c r="N12" s="255"/>
      <c r="O12" s="255"/>
      <c r="P12" s="255"/>
      <c r="Q12" s="255"/>
      <c r="R12" s="255"/>
      <c r="S12" s="255"/>
    </row>
    <row r="13" spans="1:19" s="16" customFormat="1" ht="18.75" x14ac:dyDescent="0.2">
      <c r="A13" s="296" t="s">
        <v>8</v>
      </c>
      <c r="B13" s="296"/>
      <c r="C13" s="296"/>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1" t="s">
        <v>569</v>
      </c>
      <c r="B15" s="301"/>
      <c r="C15" s="301"/>
      <c r="D15" s="257"/>
      <c r="E15" s="257"/>
      <c r="F15" s="257"/>
      <c r="G15" s="257"/>
      <c r="H15" s="257"/>
      <c r="I15" s="257"/>
      <c r="J15" s="257"/>
      <c r="K15" s="257"/>
      <c r="L15" s="257"/>
      <c r="M15" s="257"/>
      <c r="N15" s="257"/>
      <c r="O15" s="257"/>
      <c r="P15" s="257"/>
      <c r="Q15" s="257"/>
      <c r="R15" s="257"/>
      <c r="S15" s="257"/>
    </row>
    <row r="16" spans="1:19" s="260" customFormat="1" ht="15" customHeight="1" x14ac:dyDescent="0.2">
      <c r="A16" s="296" t="s">
        <v>7</v>
      </c>
      <c r="B16" s="296"/>
      <c r="C16" s="296"/>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7" t="s">
        <v>478</v>
      </c>
      <c r="B18" s="298"/>
      <c r="C18" s="298"/>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2"/>
      <c r="B24" s="293"/>
      <c r="C24" s="294"/>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563</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2"/>
      <c r="B39" s="293"/>
      <c r="C39" s="294"/>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589</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2"/>
      <c r="B47" s="293"/>
      <c r="C47" s="294"/>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566</v>
      </c>
      <c r="C48" s="220">
        <v>260.32977916544189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565</v>
      </c>
      <c r="C49" s="221">
        <v>218.34374918312599</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448</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N_TP1800.VL.0118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486</v>
      </c>
      <c r="F21" s="322"/>
      <c r="G21" s="321" t="s">
        <v>248</v>
      </c>
      <c r="H21" s="322"/>
      <c r="I21" s="321" t="s">
        <v>130</v>
      </c>
      <c r="J21" s="322"/>
      <c r="K21" s="325" t="s">
        <v>129</v>
      </c>
      <c r="L21" s="321" t="s">
        <v>128</v>
      </c>
      <c r="M21" s="322"/>
      <c r="N21" s="321" t="s">
        <v>482</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3" t="s">
        <v>124</v>
      </c>
      <c r="R22" s="83" t="s">
        <v>460</v>
      </c>
      <c r="S22" s="83" t="s">
        <v>123</v>
      </c>
      <c r="T22" s="83" t="s">
        <v>122</v>
      </c>
    </row>
    <row r="23" spans="1:20" ht="51.75" customHeight="1" x14ac:dyDescent="0.25">
      <c r="A23" s="320"/>
      <c r="B23" s="151" t="s">
        <v>120</v>
      </c>
      <c r="C23" s="151" t="s">
        <v>121</v>
      </c>
      <c r="D23" s="32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490</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564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29" t="s">
        <v>6</v>
      </c>
      <c r="B21" s="329" t="s">
        <v>544</v>
      </c>
      <c r="C21" s="329"/>
      <c r="D21" s="329" t="s">
        <v>469</v>
      </c>
      <c r="E21" s="329"/>
      <c r="F21" s="329" t="s">
        <v>103</v>
      </c>
      <c r="G21" s="329"/>
      <c r="H21" s="329"/>
      <c r="I21" s="329"/>
      <c r="J21" s="329" t="s">
        <v>470</v>
      </c>
      <c r="K21" s="329" t="s">
        <v>471</v>
      </c>
      <c r="L21" s="329"/>
      <c r="M21" s="329" t="s">
        <v>472</v>
      </c>
      <c r="N21" s="329"/>
      <c r="O21" s="329" t="s">
        <v>462</v>
      </c>
      <c r="P21" s="329"/>
      <c r="Q21" s="329" t="s">
        <v>135</v>
      </c>
      <c r="R21" s="329"/>
      <c r="S21" s="329" t="s">
        <v>134</v>
      </c>
      <c r="T21" s="329" t="s">
        <v>545</v>
      </c>
      <c r="U21" s="329" t="s">
        <v>546</v>
      </c>
      <c r="V21" s="329" t="s">
        <v>547</v>
      </c>
      <c r="W21" s="329"/>
      <c r="X21" s="329" t="s">
        <v>548</v>
      </c>
      <c r="Y21" s="329"/>
      <c r="Z21" s="329" t="s">
        <v>549</v>
      </c>
      <c r="AA21" s="329"/>
    </row>
    <row r="22" spans="1:27" ht="110.25"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28" t="s">
        <v>550</v>
      </c>
      <c r="Y22" s="228" t="s">
        <v>551</v>
      </c>
      <c r="Z22" s="228" t="s">
        <v>552</v>
      </c>
      <c r="AA22" s="228" t="s">
        <v>553</v>
      </c>
    </row>
    <row r="23" spans="1:27" ht="15.75" x14ac:dyDescent="0.25">
      <c r="A23" s="329"/>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574</v>
      </c>
      <c r="C25" s="235" t="s">
        <v>574</v>
      </c>
      <c r="D25" s="235" t="s">
        <v>574</v>
      </c>
      <c r="E25" s="235" t="s">
        <v>574</v>
      </c>
      <c r="F25" s="235">
        <v>110</v>
      </c>
      <c r="G25" s="235">
        <v>110</v>
      </c>
      <c r="H25" s="235">
        <v>110</v>
      </c>
      <c r="I25" s="235">
        <v>110</v>
      </c>
      <c r="J25" s="235">
        <v>1984</v>
      </c>
      <c r="K25" s="235">
        <v>1</v>
      </c>
      <c r="L25" s="235">
        <v>1</v>
      </c>
      <c r="M25" s="235" t="s">
        <v>571</v>
      </c>
      <c r="N25" s="235" t="s">
        <v>571</v>
      </c>
      <c r="O25" s="235" t="s">
        <v>572</v>
      </c>
      <c r="P25" s="235" t="s">
        <v>572</v>
      </c>
      <c r="Q25" s="235">
        <v>66.73</v>
      </c>
      <c r="R25" s="235">
        <v>66.73</v>
      </c>
      <c r="S25" s="235" t="s">
        <v>345</v>
      </c>
      <c r="T25" s="235">
        <v>2022</v>
      </c>
      <c r="U25" s="235">
        <v>38</v>
      </c>
      <c r="V25" s="235" t="s">
        <v>573</v>
      </c>
      <c r="W25" s="235" t="s">
        <v>573</v>
      </c>
      <c r="X25" s="235" t="s">
        <v>576</v>
      </c>
      <c r="Y25" s="235" t="s">
        <v>575</v>
      </c>
      <c r="Z25" s="235" t="s">
        <v>345</v>
      </c>
      <c r="AA25" s="235"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N_TP1800.VL.0118</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2029</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8"/>
      <c r="AB6" s="14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8"/>
      <c r="AB10" s="148"/>
    </row>
    <row r="11" spans="1:28" ht="15.75" x14ac:dyDescent="0.25">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6"/>
      <c r="AB16" s="15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6"/>
      <c r="AB17" s="15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6"/>
      <c r="AB18" s="15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6"/>
      <c r="AB19" s="15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7"/>
      <c r="AB20" s="15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7"/>
      <c r="AB21" s="157"/>
    </row>
    <row r="22" spans="1:28" x14ac:dyDescent="0.25">
      <c r="A22" s="333" t="s">
        <v>483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8"/>
      <c r="AB22" s="158"/>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38" t="s">
        <v>87</v>
      </c>
      <c r="F19" s="339"/>
      <c r="G19" s="339"/>
      <c r="H19" s="339"/>
      <c r="I19" s="340"/>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88"/>
      <c r="AN24" s="88"/>
      <c r="AO24" s="116"/>
      <c r="AP24" s="116"/>
      <c r="AQ24" s="116"/>
      <c r="AR24" s="116"/>
      <c r="AS24" s="9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89"/>
      <c r="AN25" s="352" t="s">
        <v>321</v>
      </c>
      <c r="AO25" s="352"/>
      <c r="AP25" s="352"/>
      <c r="AQ25" s="347"/>
      <c r="AR25" s="347"/>
      <c r="AS25" s="9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9"/>
      <c r="AN26" s="342" t="s">
        <v>319</v>
      </c>
      <c r="AO26" s="343"/>
      <c r="AP26" s="344"/>
      <c r="AQ26" s="345"/>
      <c r="AR26" s="346"/>
      <c r="AS26" s="9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9"/>
      <c r="AN27" s="342" t="s">
        <v>317</v>
      </c>
      <c r="AO27" s="343"/>
      <c r="AP27" s="344"/>
      <c r="AQ27" s="345"/>
      <c r="AR27" s="346"/>
      <c r="AS27" s="9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89"/>
      <c r="AN28" s="366" t="s">
        <v>315</v>
      </c>
      <c r="AO28" s="367"/>
      <c r="AP28" s="368"/>
      <c r="AQ28" s="345"/>
      <c r="AR28" s="346"/>
      <c r="AS28" s="9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89"/>
      <c r="AN29" s="356"/>
      <c r="AO29" s="357"/>
      <c r="AP29" s="357"/>
      <c r="AQ29" s="345"/>
      <c r="AR29" s="358"/>
      <c r="AS29" s="9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9"/>
      <c r="AS30" s="9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9"/>
      <c r="AN31" s="89"/>
      <c r="AO31" s="115"/>
      <c r="AP31" s="115"/>
      <c r="AQ31" s="115"/>
      <c r="AR31" s="115"/>
      <c r="AS31" s="9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9"/>
      <c r="AN32" s="89"/>
      <c r="AO32" s="89"/>
      <c r="AP32" s="89"/>
      <c r="AQ32" s="89"/>
      <c r="AR32" s="89"/>
      <c r="AS32" s="9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89"/>
      <c r="AN33" s="89"/>
      <c r="AO33" s="89"/>
      <c r="AP33" s="89"/>
      <c r="AQ33" s="89"/>
      <c r="AR33" s="89"/>
      <c r="AS33" s="9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9"/>
      <c r="AN34" s="89"/>
      <c r="AO34" s="89"/>
      <c r="AP34" s="89"/>
      <c r="AQ34" s="89"/>
      <c r="AR34" s="89"/>
      <c r="AS34" s="9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89"/>
      <c r="AN36" s="89"/>
      <c r="AO36" s="89"/>
      <c r="AP36" s="89"/>
      <c r="AQ36" s="89"/>
      <c r="AR36" s="89"/>
      <c r="AS36" s="9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89"/>
      <c r="AN37" s="89"/>
      <c r="AO37" s="89"/>
      <c r="AP37" s="89"/>
      <c r="AQ37" s="89"/>
      <c r="AR37" s="89"/>
      <c r="AS37" s="9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89"/>
      <c r="AN39" s="89"/>
      <c r="AO39" s="89"/>
      <c r="AP39" s="89"/>
      <c r="AQ39" s="89"/>
      <c r="AR39" s="89"/>
      <c r="AS39" s="9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89"/>
      <c r="AN40" s="89"/>
      <c r="AO40" s="89"/>
      <c r="AP40" s="89"/>
      <c r="AQ40" s="89"/>
      <c r="AR40" s="89"/>
      <c r="AS40" s="9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9"/>
      <c r="AN41" s="89"/>
      <c r="AO41" s="89"/>
      <c r="AP41" s="89"/>
      <c r="AQ41" s="89"/>
      <c r="AR41" s="89"/>
      <c r="AS41" s="9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9"/>
      <c r="AN42" s="89"/>
      <c r="AO42" s="89"/>
      <c r="AP42" s="89"/>
      <c r="AQ42" s="89"/>
      <c r="AR42" s="89"/>
      <c r="AS42" s="9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9"/>
      <c r="AN43" s="89"/>
      <c r="AO43" s="89"/>
      <c r="AP43" s="89"/>
      <c r="AQ43" s="89"/>
      <c r="AR43" s="89"/>
      <c r="AS43" s="9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9"/>
      <c r="AN44" s="89"/>
      <c r="AO44" s="89"/>
      <c r="AP44" s="89"/>
      <c r="AQ44" s="89"/>
      <c r="AR44" s="89"/>
      <c r="AS44" s="9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9"/>
      <c r="AN45" s="89"/>
      <c r="AO45" s="89"/>
      <c r="AP45" s="89"/>
      <c r="AQ45" s="89"/>
      <c r="AR45" s="89"/>
      <c r="AS45" s="9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9"/>
      <c r="AN46" s="89"/>
      <c r="AO46" s="89"/>
      <c r="AP46" s="89"/>
      <c r="AQ46" s="89"/>
      <c r="AR46" s="89"/>
      <c r="AS46" s="9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2" t="s">
        <v>280</v>
      </c>
      <c r="AP47" s="102" t="s">
        <v>279</v>
      </c>
      <c r="AQ47" s="9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6"/>
      <c r="AP48" s="106"/>
      <c r="AQ48" s="9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2" t="s">
        <v>280</v>
      </c>
      <c r="AP52" s="102" t="s">
        <v>279</v>
      </c>
      <c r="AQ52" s="94"/>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0"/>
      <c r="AP53" s="110"/>
      <c r="AQ53" s="9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6"/>
      <c r="AP54" s="106"/>
      <c r="AQ54" s="9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2" t="s">
        <v>280</v>
      </c>
      <c r="AP58" s="102" t="s">
        <v>279</v>
      </c>
      <c r="AQ58" s="94"/>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08"/>
      <c r="AP59" s="108"/>
      <c r="AQ59" s="10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6"/>
      <c r="AP60" s="106"/>
      <c r="AQ60" s="9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6"/>
      <c r="AP61" s="106"/>
      <c r="AQ61" s="9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6"/>
      <c r="AP62" s="106"/>
      <c r="AQ62" s="9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6"/>
      <c r="AP63" s="106"/>
      <c r="AQ63" s="9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6"/>
      <c r="AP64" s="106"/>
      <c r="AQ64" s="9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6"/>
      <c r="AP65" s="106"/>
      <c r="AQ65" s="94"/>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07"/>
      <c r="AP66" s="107"/>
      <c r="AQ66" s="10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6"/>
      <c r="AP67" s="106"/>
      <c r="AQ67" s="94"/>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07"/>
      <c r="AP68" s="107"/>
      <c r="AQ68" s="10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6"/>
      <c r="AP69" s="106"/>
      <c r="AQ69" s="94"/>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07"/>
      <c r="AP70" s="107"/>
      <c r="AQ70" s="10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6"/>
      <c r="AP71" s="106"/>
      <c r="AQ71" s="94"/>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2" t="s">
        <v>280</v>
      </c>
      <c r="AP74" s="102" t="s">
        <v>279</v>
      </c>
      <c r="AQ74" s="94"/>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98"/>
      <c r="AP75" s="98"/>
      <c r="AQ75" s="10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1"/>
      <c r="AP76" s="101"/>
      <c r="AQ76" s="9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1"/>
      <c r="AP77" s="101"/>
      <c r="AQ77" s="9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1"/>
      <c r="AP78" s="101"/>
      <c r="AQ78" s="9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1"/>
      <c r="AP79" s="101"/>
      <c r="AQ79" s="9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1"/>
      <c r="AP80" s="101"/>
      <c r="AQ80" s="9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1"/>
      <c r="AP81" s="101"/>
      <c r="AQ81" s="9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1"/>
      <c r="AP82" s="101"/>
      <c r="AQ82" s="94"/>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98"/>
      <c r="AP83" s="98"/>
      <c r="AQ83" s="100"/>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98"/>
      <c r="AP84" s="98"/>
      <c r="AQ84" s="10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1"/>
      <c r="AP85" s="101"/>
      <c r="AQ85" s="88"/>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98"/>
      <c r="AP86" s="98"/>
      <c r="AQ86" s="100"/>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98"/>
      <c r="AP87" s="98"/>
      <c r="AQ87" s="100"/>
    </row>
    <row r="88" spans="1:45" ht="14.25" customHeight="1" x14ac:dyDescent="0.25">
      <c r="A88" s="402" t="s">
        <v>265</v>
      </c>
      <c r="B88" s="403"/>
      <c r="C88" s="403"/>
      <c r="D88" s="40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5"/>
      <c r="AL88" s="406"/>
      <c r="AM88" s="407"/>
      <c r="AN88" s="408"/>
      <c r="AO88" s="98"/>
      <c r="AP88" s="98"/>
      <c r="AQ88" s="100"/>
    </row>
    <row r="89" spans="1:45" x14ac:dyDescent="0.25">
      <c r="A89" s="402" t="s">
        <v>264</v>
      </c>
      <c r="B89" s="403"/>
      <c r="C89" s="403"/>
      <c r="D89" s="40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5"/>
      <c r="AL89" s="406"/>
      <c r="AM89" s="407"/>
      <c r="AN89" s="40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8"/>
      <c r="AL90" s="399"/>
      <c r="AM90" s="400"/>
      <c r="AN90" s="40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H33" sqref="H3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96" t="s">
        <v>9</v>
      </c>
      <c r="B10" s="296"/>
      <c r="C10" s="296"/>
      <c r="D10" s="296"/>
      <c r="E10" s="296"/>
      <c r="F10" s="296"/>
      <c r="G10" s="296"/>
      <c r="H10" s="296"/>
      <c r="I10" s="296"/>
      <c r="J10" s="296"/>
      <c r="K10" s="296"/>
      <c r="L10" s="296"/>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N_TP1800.VL.0118</v>
      </c>
      <c r="B12" s="412"/>
      <c r="C12" s="412"/>
      <c r="D12" s="412"/>
      <c r="E12" s="412"/>
      <c r="F12" s="412"/>
      <c r="G12" s="412"/>
      <c r="H12" s="412"/>
      <c r="I12" s="412"/>
      <c r="J12" s="412"/>
      <c r="K12" s="412"/>
      <c r="L12" s="412"/>
    </row>
    <row r="13" spans="1:44" x14ac:dyDescent="0.25">
      <c r="A13" s="296" t="s">
        <v>8</v>
      </c>
      <c r="B13" s="296"/>
      <c r="C13" s="296"/>
      <c r="D13" s="296"/>
      <c r="E13" s="296"/>
      <c r="F13" s="296"/>
      <c r="G13" s="296"/>
      <c r="H13" s="296"/>
      <c r="I13" s="296"/>
      <c r="J13" s="296"/>
      <c r="K13" s="296"/>
      <c r="L13" s="296"/>
    </row>
    <row r="14" spans="1:44" x14ac:dyDescent="0.25">
      <c r="A14" s="409"/>
      <c r="B14" s="409"/>
      <c r="C14" s="409"/>
      <c r="D14" s="409"/>
      <c r="E14" s="409"/>
      <c r="F14" s="409"/>
      <c r="G14" s="409"/>
      <c r="H14" s="409"/>
      <c r="I14" s="409"/>
      <c r="J14" s="409"/>
      <c r="K14" s="409"/>
      <c r="L14" s="409"/>
    </row>
    <row r="15" spans="1:44" ht="33" customHeight="1" x14ac:dyDescent="0.25">
      <c r="A15"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10" t="s">
        <v>465</v>
      </c>
      <c r="B19" s="410"/>
      <c r="C19" s="410"/>
      <c r="D19" s="410"/>
      <c r="E19" s="410"/>
      <c r="F19" s="410"/>
      <c r="G19" s="410"/>
      <c r="H19" s="410"/>
      <c r="I19" s="410"/>
      <c r="J19" s="410"/>
      <c r="K19" s="410"/>
      <c r="L19" s="410"/>
    </row>
    <row r="20" spans="1:12" x14ac:dyDescent="0.25">
      <c r="A20" s="163"/>
      <c r="B20" s="163"/>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6"/>
      <c r="F22" s="137"/>
      <c r="G22" s="421" t="s">
        <v>2</v>
      </c>
      <c r="H22" s="422"/>
      <c r="I22" s="414"/>
      <c r="J22" s="417"/>
      <c r="K22" s="413"/>
      <c r="L22" s="415"/>
    </row>
    <row r="23" spans="1:12" ht="47.25" x14ac:dyDescent="0.25">
      <c r="A23" s="413"/>
      <c r="B23" s="413"/>
      <c r="C23" s="74" t="s">
        <v>224</v>
      </c>
      <c r="D23" s="74" t="s">
        <v>223</v>
      </c>
      <c r="E23" s="74" t="s">
        <v>224</v>
      </c>
      <c r="F23" s="74" t="s">
        <v>223</v>
      </c>
      <c r="G23" s="74" t="s">
        <v>224</v>
      </c>
      <c r="H23" s="74" t="s">
        <v>223</v>
      </c>
      <c r="I23" s="414"/>
      <c r="J23" s="418"/>
      <c r="K23" s="413"/>
      <c r="L23" s="415"/>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46692</v>
      </c>
      <c r="D31" s="166">
        <v>46712</v>
      </c>
      <c r="E31" s="66"/>
      <c r="F31" s="66"/>
      <c r="G31" s="165">
        <v>46692</v>
      </c>
      <c r="H31" s="166">
        <v>46712</v>
      </c>
      <c r="I31" s="73"/>
      <c r="J31" s="73"/>
      <c r="K31" s="70"/>
      <c r="L31" s="70"/>
    </row>
    <row r="32" spans="1:12" s="65" customFormat="1" ht="31.5" x14ac:dyDescent="0.25">
      <c r="A32" s="74" t="s">
        <v>215</v>
      </c>
      <c r="B32" s="232" t="s">
        <v>413</v>
      </c>
      <c r="C32" s="210">
        <v>46407</v>
      </c>
      <c r="D32" s="166">
        <v>46437</v>
      </c>
      <c r="E32" s="66"/>
      <c r="F32" s="66"/>
      <c r="G32" s="210">
        <v>46407</v>
      </c>
      <c r="H32" s="166">
        <v>46437</v>
      </c>
      <c r="I32" s="73"/>
      <c r="J32" s="73"/>
      <c r="K32" s="70"/>
      <c r="L32" s="70"/>
    </row>
    <row r="33" spans="1:12" s="65" customFormat="1" ht="37.5" customHeight="1" x14ac:dyDescent="0.25">
      <c r="A33" s="74" t="s">
        <v>424</v>
      </c>
      <c r="B33" s="232" t="s">
        <v>341</v>
      </c>
      <c r="C33" s="210">
        <v>46557</v>
      </c>
      <c r="D33" s="211">
        <v>46587</v>
      </c>
      <c r="E33" s="66"/>
      <c r="F33" s="66"/>
      <c r="G33" s="71" t="s">
        <v>556</v>
      </c>
      <c r="H33" s="211"/>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v>46587</v>
      </c>
      <c r="D35" s="236">
        <v>46594</v>
      </c>
      <c r="E35" s="66"/>
      <c r="F35" s="66"/>
      <c r="G35" s="236">
        <v>46587</v>
      </c>
      <c r="H35" s="236">
        <v>46594</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v>46527</v>
      </c>
      <c r="D37" s="165">
        <v>46557</v>
      </c>
      <c r="E37" s="66"/>
      <c r="F37" s="66"/>
      <c r="G37" s="165">
        <v>46527</v>
      </c>
      <c r="H37" s="165">
        <v>46557</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v>46709</v>
      </c>
      <c r="D39" s="165">
        <v>46729</v>
      </c>
      <c r="E39" s="70"/>
      <c r="F39" s="70"/>
      <c r="G39" s="165">
        <v>46709</v>
      </c>
      <c r="H39" s="165">
        <v>46729</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v>46730</v>
      </c>
      <c r="D42" s="165">
        <v>46760</v>
      </c>
      <c r="E42" s="70"/>
      <c r="F42" s="70"/>
      <c r="G42" s="165">
        <v>46730</v>
      </c>
      <c r="H42" s="165">
        <f>G42+730</f>
        <v>47460</v>
      </c>
      <c r="I42" s="70"/>
      <c r="J42" s="70"/>
      <c r="K42" s="70"/>
      <c r="L42" s="70"/>
    </row>
    <row r="43" spans="1:12" ht="34.5" customHeight="1" x14ac:dyDescent="0.25">
      <c r="A43" s="74" t="s">
        <v>210</v>
      </c>
      <c r="B43" s="232" t="s">
        <v>208</v>
      </c>
      <c r="C43" s="71" t="s">
        <v>556</v>
      </c>
      <c r="D43" s="239"/>
      <c r="E43" s="66"/>
      <c r="F43" s="66"/>
      <c r="G43" s="71" t="s">
        <v>556</v>
      </c>
      <c r="H43" s="291"/>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v>47058</v>
      </c>
      <c r="D50" s="237">
        <v>47065</v>
      </c>
      <c r="E50" s="70"/>
      <c r="F50" s="70"/>
      <c r="G50" s="210">
        <f>H42</f>
        <v>47460</v>
      </c>
      <c r="H50" s="237">
        <f>G50+10</f>
        <v>47470</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v>47068</v>
      </c>
      <c r="D53" s="165">
        <v>47098</v>
      </c>
      <c r="E53" s="70"/>
      <c r="F53" s="70"/>
      <c r="G53" s="165">
        <f>H50</f>
        <v>47470</v>
      </c>
      <c r="H53" s="165">
        <f>G53+10</f>
        <v>47480</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5" x14ac:dyDescent="0.25">
      <c r="A17" s="63"/>
      <c r="H17" s="63"/>
      <c r="I17" s="63"/>
      <c r="J17" s="63"/>
      <c r="K17" s="63"/>
      <c r="L17" s="63"/>
      <c r="M17" s="63"/>
      <c r="N17" s="63"/>
      <c r="O17" s="63"/>
      <c r="P17" s="63"/>
      <c r="Q17" s="63"/>
      <c r="R17" s="63"/>
      <c r="S17" s="63"/>
      <c r="T17" s="63"/>
    </row>
    <row r="18" spans="1:35" x14ac:dyDescent="0.25">
      <c r="A18" s="440" t="s">
        <v>466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8" t="s">
        <v>194</v>
      </c>
      <c r="B20" s="428" t="s">
        <v>193</v>
      </c>
      <c r="C20" s="423" t="s">
        <v>192</v>
      </c>
      <c r="D20" s="424"/>
      <c r="E20" s="431" t="s">
        <v>191</v>
      </c>
      <c r="F20" s="432"/>
      <c r="G20" s="441" t="s">
        <v>587</v>
      </c>
      <c r="H20" s="435" t="s">
        <v>560</v>
      </c>
      <c r="I20" s="436"/>
      <c r="J20" s="436"/>
      <c r="K20" s="437"/>
      <c r="L20" s="435" t="s">
        <v>561</v>
      </c>
      <c r="M20" s="436"/>
      <c r="N20" s="436"/>
      <c r="O20" s="437"/>
      <c r="P20" s="435" t="s">
        <v>562</v>
      </c>
      <c r="Q20" s="436"/>
      <c r="R20" s="436"/>
      <c r="S20" s="437"/>
      <c r="T20" s="435" t="s">
        <v>580</v>
      </c>
      <c r="U20" s="436"/>
      <c r="V20" s="436"/>
      <c r="W20" s="437"/>
      <c r="X20" s="435" t="s">
        <v>588</v>
      </c>
      <c r="Y20" s="436"/>
      <c r="Z20" s="436"/>
      <c r="AA20" s="437"/>
      <c r="AB20" s="423" t="s">
        <v>190</v>
      </c>
      <c r="AC20" s="424"/>
      <c r="AD20" s="284"/>
      <c r="AE20" s="284"/>
      <c r="AF20" s="284"/>
      <c r="AG20" s="284"/>
      <c r="AH20" s="284"/>
      <c r="AI20" s="285"/>
    </row>
    <row r="21" spans="1:35" s="169" customFormat="1" ht="81.75" customHeight="1" x14ac:dyDescent="0.25">
      <c r="A21" s="429"/>
      <c r="B21" s="429"/>
      <c r="C21" s="425"/>
      <c r="D21" s="426"/>
      <c r="E21" s="433"/>
      <c r="F21" s="434"/>
      <c r="G21" s="442"/>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25"/>
      <c r="AC21" s="426"/>
      <c r="AD21" s="284"/>
      <c r="AE21" s="284"/>
      <c r="AF21" s="284"/>
      <c r="AG21" s="284"/>
      <c r="AH21" s="284" t="s">
        <v>542</v>
      </c>
      <c r="AI21" s="285"/>
    </row>
    <row r="22" spans="1:35" s="169" customFormat="1" ht="89.25" customHeight="1" x14ac:dyDescent="0.3">
      <c r="A22" s="430"/>
      <c r="B22" s="430"/>
      <c r="C22" s="286" t="s">
        <v>3</v>
      </c>
      <c r="D22" s="286" t="s">
        <v>188</v>
      </c>
      <c r="E22" s="287" t="s">
        <v>585</v>
      </c>
      <c r="F22" s="287" t="s">
        <v>586</v>
      </c>
      <c r="G22" s="443"/>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v>1</v>
      </c>
      <c r="B24" s="171" t="s">
        <v>187</v>
      </c>
      <c r="C24" s="212">
        <v>220.26960110002778</v>
      </c>
      <c r="D24" s="212">
        <v>260.32977916544189</v>
      </c>
      <c r="E24" s="212">
        <v>220.26960110002778</v>
      </c>
      <c r="F24" s="212">
        <v>220.26960110002778</v>
      </c>
      <c r="G24" s="212">
        <v>0</v>
      </c>
      <c r="H24" s="278">
        <v>0</v>
      </c>
      <c r="I24" s="212"/>
      <c r="J24" s="278">
        <v>0</v>
      </c>
      <c r="K24" s="212"/>
      <c r="L24" s="278">
        <v>0</v>
      </c>
      <c r="M24" s="212"/>
      <c r="N24" s="278">
        <v>0</v>
      </c>
      <c r="O24" s="212"/>
      <c r="P24" s="278">
        <v>18.563901531300839</v>
      </c>
      <c r="Q24" s="212"/>
      <c r="R24" s="278">
        <v>22.217985531686413</v>
      </c>
      <c r="S24" s="212"/>
      <c r="T24" s="278">
        <v>201.70569956872697</v>
      </c>
      <c r="U24" s="212"/>
      <c r="V24" s="278">
        <v>111.24683950173799</v>
      </c>
      <c r="W24" s="212"/>
      <c r="X24" s="278">
        <v>126.86495413201747</v>
      </c>
      <c r="Y24" s="212"/>
      <c r="Z24" s="212" t="s">
        <v>507</v>
      </c>
      <c r="AA24" s="212"/>
      <c r="AB24" s="212">
        <v>220.26960110002781</v>
      </c>
      <c r="AC24" s="278">
        <v>260.32977916544189</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79">
        <v>0</v>
      </c>
      <c r="U25" s="212"/>
      <c r="V25" s="279">
        <v>0</v>
      </c>
      <c r="W25" s="212"/>
      <c r="X25" s="279">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79">
        <v>0</v>
      </c>
      <c r="U26" s="212"/>
      <c r="V26" s="279">
        <v>0</v>
      </c>
      <c r="W26" s="212"/>
      <c r="X26" s="279">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15.571654347016374</v>
      </c>
      <c r="Q27" s="212"/>
      <c r="R27" s="279">
        <v>18.636749952755657</v>
      </c>
      <c r="S27" s="212"/>
      <c r="T27" s="279">
        <v>169.17280781437745</v>
      </c>
      <c r="U27" s="212"/>
      <c r="V27" s="279">
        <v>93.304141541470969</v>
      </c>
      <c r="W27" s="212"/>
      <c r="X27" s="279">
        <v>106.40285768889933</v>
      </c>
      <c r="Y27" s="212"/>
      <c r="Z27" s="212" t="s">
        <v>507</v>
      </c>
      <c r="AA27" s="212"/>
      <c r="AB27" s="212">
        <v>184.74446216139381</v>
      </c>
      <c r="AC27" s="278">
        <v>218.34374918312596</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79">
        <v>0</v>
      </c>
      <c r="U28" s="212"/>
      <c r="V28" s="279">
        <v>0</v>
      </c>
      <c r="W28" s="212"/>
      <c r="X28" s="279">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2.9922471842844658</v>
      </c>
      <c r="Q29" s="212"/>
      <c r="R29" s="279">
        <v>3.5812355789307553</v>
      </c>
      <c r="S29" s="212"/>
      <c r="T29" s="279">
        <v>32.532891754349521</v>
      </c>
      <c r="U29" s="212"/>
      <c r="V29" s="279">
        <v>17.942697960267026</v>
      </c>
      <c r="W29" s="212"/>
      <c r="X29" s="279">
        <v>20.462096443118142</v>
      </c>
      <c r="Y29" s="212"/>
      <c r="Z29" s="212" t="s">
        <v>507</v>
      </c>
      <c r="AA29" s="212"/>
      <c r="AB29" s="212">
        <v>35.525138938633987</v>
      </c>
      <c r="AC29" s="278">
        <v>41.986029982315927</v>
      </c>
    </row>
    <row r="30" spans="1:35" s="169" customFormat="1" ht="47.25" x14ac:dyDescent="0.25">
      <c r="A30" s="170" t="s">
        <v>64</v>
      </c>
      <c r="B30" s="171" t="s">
        <v>177</v>
      </c>
      <c r="C30" s="212">
        <v>184.74446216139381</v>
      </c>
      <c r="D30" s="212">
        <v>218.34374918312596</v>
      </c>
      <c r="E30" s="212">
        <v>184.74446216139381</v>
      </c>
      <c r="F30" s="212">
        <v>184.74446216139381</v>
      </c>
      <c r="G30" s="212">
        <v>0</v>
      </c>
      <c r="H30" s="279">
        <v>0</v>
      </c>
      <c r="I30" s="212"/>
      <c r="J30" s="279">
        <v>0</v>
      </c>
      <c r="K30" s="212"/>
      <c r="L30" s="279">
        <v>0</v>
      </c>
      <c r="M30" s="212"/>
      <c r="N30" s="279">
        <v>0</v>
      </c>
      <c r="O30" s="212"/>
      <c r="P30" s="279">
        <v>15.57165434701637</v>
      </c>
      <c r="Q30" s="212"/>
      <c r="R30" s="279">
        <v>18.636749952755657</v>
      </c>
      <c r="S30" s="212"/>
      <c r="T30" s="279">
        <v>169.17280781437745</v>
      </c>
      <c r="U30" s="212"/>
      <c r="V30" s="279">
        <v>93.304141541470983</v>
      </c>
      <c r="W30" s="212"/>
      <c r="X30" s="279">
        <v>106.40285768889936</v>
      </c>
      <c r="Y30" s="212"/>
      <c r="Z30" s="212" t="s">
        <v>507</v>
      </c>
      <c r="AA30" s="212"/>
      <c r="AB30" s="212">
        <v>184.74446216139381</v>
      </c>
      <c r="AC30" s="278">
        <v>218.34374918312599</v>
      </c>
    </row>
    <row r="31" spans="1:35" s="169" customFormat="1" x14ac:dyDescent="0.25">
      <c r="A31" s="170" t="s">
        <v>176</v>
      </c>
      <c r="B31" s="173" t="s">
        <v>175</v>
      </c>
      <c r="C31" s="212">
        <v>13.40418586891248</v>
      </c>
      <c r="D31" s="212">
        <v>14.648974418351301</v>
      </c>
      <c r="E31" s="212"/>
      <c r="F31" s="212"/>
      <c r="G31" s="212"/>
      <c r="H31" s="279"/>
      <c r="I31" s="212"/>
      <c r="J31" s="279"/>
      <c r="K31" s="212"/>
      <c r="L31" s="279"/>
      <c r="M31" s="212"/>
      <c r="N31" s="279"/>
      <c r="O31" s="212"/>
      <c r="P31" s="279"/>
      <c r="Q31" s="212"/>
      <c r="R31" s="279"/>
      <c r="S31" s="212"/>
      <c r="T31" s="279"/>
      <c r="U31" s="212"/>
      <c r="V31" s="279"/>
      <c r="W31" s="212"/>
      <c r="X31" s="279"/>
      <c r="Y31" s="212"/>
      <c r="Z31" s="212"/>
      <c r="AA31" s="212"/>
      <c r="AB31" s="212">
        <v>0</v>
      </c>
      <c r="AC31" s="278">
        <v>0</v>
      </c>
    </row>
    <row r="32" spans="1:35" s="169" customFormat="1" ht="31.5" x14ac:dyDescent="0.25">
      <c r="A32" s="170" t="s">
        <v>174</v>
      </c>
      <c r="B32" s="173" t="s">
        <v>173</v>
      </c>
      <c r="C32" s="212">
        <v>155.07811396573601</v>
      </c>
      <c r="D32" s="212">
        <v>184.53835414012502</v>
      </c>
      <c r="E32" s="212"/>
      <c r="F32" s="212"/>
      <c r="G32" s="212"/>
      <c r="H32" s="279"/>
      <c r="I32" s="212"/>
      <c r="J32" s="279"/>
      <c r="K32" s="212"/>
      <c r="L32" s="279"/>
      <c r="M32" s="212"/>
      <c r="N32" s="279"/>
      <c r="O32" s="212"/>
      <c r="P32" s="279"/>
      <c r="Q32" s="212"/>
      <c r="R32" s="279"/>
      <c r="S32" s="212"/>
      <c r="T32" s="279"/>
      <c r="U32" s="212"/>
      <c r="V32" s="279"/>
      <c r="W32" s="212"/>
      <c r="X32" s="279"/>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79"/>
      <c r="U33" s="212"/>
      <c r="V33" s="279"/>
      <c r="W33" s="212"/>
      <c r="X33" s="279"/>
      <c r="Y33" s="212"/>
      <c r="Z33" s="212"/>
      <c r="AA33" s="212"/>
      <c r="AB33" s="212">
        <v>0</v>
      </c>
      <c r="AC33" s="278">
        <v>0</v>
      </c>
    </row>
    <row r="34" spans="1:29" s="169" customFormat="1" x14ac:dyDescent="0.25">
      <c r="A34" s="170" t="s">
        <v>170</v>
      </c>
      <c r="B34" s="173" t="s">
        <v>169</v>
      </c>
      <c r="C34" s="212">
        <v>16.262162326745312</v>
      </c>
      <c r="D34" s="212">
        <v>19.156420624649641</v>
      </c>
      <c r="E34" s="212"/>
      <c r="F34" s="212"/>
      <c r="G34" s="212"/>
      <c r="H34" s="279"/>
      <c r="I34" s="212"/>
      <c r="J34" s="279"/>
      <c r="K34" s="212"/>
      <c r="L34" s="279"/>
      <c r="M34" s="212"/>
      <c r="N34" s="279"/>
      <c r="O34" s="212"/>
      <c r="P34" s="279"/>
      <c r="Q34" s="212"/>
      <c r="R34" s="279"/>
      <c r="S34" s="212"/>
      <c r="T34" s="279"/>
      <c r="U34" s="212"/>
      <c r="V34" s="279"/>
      <c r="W34" s="212"/>
      <c r="X34" s="279"/>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79"/>
      <c r="U35" s="212"/>
      <c r="V35" s="279"/>
      <c r="W35" s="212"/>
      <c r="X35" s="279"/>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49" t="s">
        <v>542</v>
      </c>
      <c r="N36" s="279">
        <v>0</v>
      </c>
      <c r="O36" s="212" t="s">
        <v>542</v>
      </c>
      <c r="P36" s="279">
        <v>0</v>
      </c>
      <c r="Q36" s="249" t="s">
        <v>542</v>
      </c>
      <c r="R36" s="279">
        <v>0</v>
      </c>
      <c r="S36" s="212" t="s">
        <v>542</v>
      </c>
      <c r="T36" s="279">
        <v>0</v>
      </c>
      <c r="U36" s="249" t="s">
        <v>542</v>
      </c>
      <c r="V36" s="279">
        <v>0</v>
      </c>
      <c r="W36" s="212" t="s">
        <v>542</v>
      </c>
      <c r="X36" s="279">
        <v>0</v>
      </c>
      <c r="Y36" s="249" t="s">
        <v>542</v>
      </c>
      <c r="Z36" s="212" t="s">
        <v>507</v>
      </c>
      <c r="AA36" s="212" t="s">
        <v>507</v>
      </c>
      <c r="AB36" s="212">
        <v>0</v>
      </c>
      <c r="AC36" s="278">
        <v>0</v>
      </c>
    </row>
    <row r="37" spans="1:29" s="169" customFormat="1" ht="31.5" x14ac:dyDescent="0.25">
      <c r="A37" s="172" t="s">
        <v>166</v>
      </c>
      <c r="B37" s="175" t="s">
        <v>510</v>
      </c>
      <c r="C37" s="212"/>
      <c r="D37" s="212"/>
      <c r="E37" s="212"/>
      <c r="F37" s="212"/>
      <c r="G37" s="212">
        <v>0</v>
      </c>
      <c r="H37" s="279">
        <v>0</v>
      </c>
      <c r="I37" s="249" t="s">
        <v>542</v>
      </c>
      <c r="J37" s="279">
        <v>0</v>
      </c>
      <c r="K37" s="212" t="s">
        <v>542</v>
      </c>
      <c r="L37" s="279">
        <v>0</v>
      </c>
      <c r="M37" s="249" t="s">
        <v>542</v>
      </c>
      <c r="N37" s="279">
        <v>0</v>
      </c>
      <c r="O37" s="212" t="s">
        <v>542</v>
      </c>
      <c r="P37" s="279">
        <v>0</v>
      </c>
      <c r="Q37" s="249" t="s">
        <v>542</v>
      </c>
      <c r="R37" s="279">
        <v>0</v>
      </c>
      <c r="S37" s="212" t="s">
        <v>542</v>
      </c>
      <c r="T37" s="279">
        <v>0</v>
      </c>
      <c r="U37" s="249" t="s">
        <v>542</v>
      </c>
      <c r="V37" s="279">
        <v>0</v>
      </c>
      <c r="W37" s="212" t="s">
        <v>542</v>
      </c>
      <c r="X37" s="279">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49" t="s">
        <v>542</v>
      </c>
      <c r="N38" s="279">
        <v>0</v>
      </c>
      <c r="O38" s="212" t="s">
        <v>542</v>
      </c>
      <c r="P38" s="279">
        <v>0</v>
      </c>
      <c r="Q38" s="249" t="s">
        <v>542</v>
      </c>
      <c r="R38" s="279">
        <v>0</v>
      </c>
      <c r="S38" s="212" t="s">
        <v>542</v>
      </c>
      <c r="T38" s="279">
        <v>0</v>
      </c>
      <c r="U38" s="249" t="s">
        <v>542</v>
      </c>
      <c r="V38" s="279">
        <v>0</v>
      </c>
      <c r="W38" s="212" t="s">
        <v>542</v>
      </c>
      <c r="X38" s="279">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49" t="s">
        <v>542</v>
      </c>
      <c r="N39" s="279">
        <v>0</v>
      </c>
      <c r="O39" s="212" t="s">
        <v>542</v>
      </c>
      <c r="P39" s="279">
        <v>0</v>
      </c>
      <c r="Q39" s="249" t="s">
        <v>542</v>
      </c>
      <c r="R39" s="279">
        <v>0</v>
      </c>
      <c r="S39" s="212" t="s">
        <v>542</v>
      </c>
      <c r="T39" s="279">
        <v>0</v>
      </c>
      <c r="U39" s="249" t="s">
        <v>542</v>
      </c>
      <c r="V39" s="279">
        <v>0</v>
      </c>
      <c r="W39" s="212" t="s">
        <v>542</v>
      </c>
      <c r="X39" s="279">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49" t="s">
        <v>542</v>
      </c>
      <c r="N40" s="279">
        <v>0</v>
      </c>
      <c r="O40" s="212" t="s">
        <v>542</v>
      </c>
      <c r="P40" s="279">
        <v>0</v>
      </c>
      <c r="Q40" s="249" t="s">
        <v>542</v>
      </c>
      <c r="R40" s="279">
        <v>0</v>
      </c>
      <c r="S40" s="212" t="s">
        <v>542</v>
      </c>
      <c r="T40" s="279">
        <v>0</v>
      </c>
      <c r="U40" s="249" t="s">
        <v>542</v>
      </c>
      <c r="V40" s="279">
        <v>0</v>
      </c>
      <c r="W40" s="212" t="s">
        <v>542</v>
      </c>
      <c r="X40" s="279">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49" t="s">
        <v>542</v>
      </c>
      <c r="N41" s="279">
        <v>0</v>
      </c>
      <c r="O41" s="212" t="s">
        <v>542</v>
      </c>
      <c r="P41" s="279">
        <v>0</v>
      </c>
      <c r="Q41" s="249" t="s">
        <v>542</v>
      </c>
      <c r="R41" s="279">
        <v>0</v>
      </c>
      <c r="S41" s="212" t="s">
        <v>542</v>
      </c>
      <c r="T41" s="279">
        <v>0</v>
      </c>
      <c r="U41" s="249" t="s">
        <v>542</v>
      </c>
      <c r="V41" s="279">
        <v>0</v>
      </c>
      <c r="W41" s="212" t="s">
        <v>542</v>
      </c>
      <c r="X41" s="279">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49" t="s">
        <v>542</v>
      </c>
      <c r="N42" s="279">
        <v>0</v>
      </c>
      <c r="O42" s="212" t="s">
        <v>542</v>
      </c>
      <c r="P42" s="279">
        <v>0</v>
      </c>
      <c r="Q42" s="249" t="s">
        <v>542</v>
      </c>
      <c r="R42" s="279">
        <v>0</v>
      </c>
      <c r="S42" s="212" t="s">
        <v>542</v>
      </c>
      <c r="T42" s="279">
        <v>0</v>
      </c>
      <c r="U42" s="249" t="s">
        <v>542</v>
      </c>
      <c r="V42" s="279">
        <v>0</v>
      </c>
      <c r="W42" s="212" t="s">
        <v>542</v>
      </c>
      <c r="X42" s="279">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49" t="s">
        <v>542</v>
      </c>
      <c r="N43" s="279">
        <v>0</v>
      </c>
      <c r="O43" s="212" t="s">
        <v>542</v>
      </c>
      <c r="P43" s="279">
        <v>0</v>
      </c>
      <c r="Q43" s="249" t="s">
        <v>542</v>
      </c>
      <c r="R43" s="279">
        <v>0</v>
      </c>
      <c r="S43" s="212" t="s">
        <v>542</v>
      </c>
      <c r="T43" s="279">
        <v>0</v>
      </c>
      <c r="U43" s="249" t="s">
        <v>542</v>
      </c>
      <c r="V43" s="279">
        <v>0</v>
      </c>
      <c r="W43" s="212" t="s">
        <v>542</v>
      </c>
      <c r="X43" s="279">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49" t="s">
        <v>542</v>
      </c>
      <c r="N44" s="279">
        <v>0</v>
      </c>
      <c r="O44" s="212" t="s">
        <v>542</v>
      </c>
      <c r="P44" s="279">
        <v>0</v>
      </c>
      <c r="Q44" s="249" t="s">
        <v>542</v>
      </c>
      <c r="R44" s="279">
        <v>0</v>
      </c>
      <c r="S44" s="212" t="s">
        <v>542</v>
      </c>
      <c r="T44" s="279">
        <v>0</v>
      </c>
      <c r="U44" s="249" t="s">
        <v>542</v>
      </c>
      <c r="V44" s="279">
        <v>0</v>
      </c>
      <c r="W44" s="212" t="s">
        <v>542</v>
      </c>
      <c r="X44" s="279">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49" t="s">
        <v>542</v>
      </c>
      <c r="N45" s="279">
        <v>0</v>
      </c>
      <c r="O45" s="212" t="s">
        <v>542</v>
      </c>
      <c r="P45" s="279">
        <v>0</v>
      </c>
      <c r="Q45" s="249" t="s">
        <v>542</v>
      </c>
      <c r="R45" s="279">
        <v>0</v>
      </c>
      <c r="S45" s="212" t="s">
        <v>542</v>
      </c>
      <c r="T45" s="279">
        <v>0</v>
      </c>
      <c r="U45" s="249" t="s">
        <v>542</v>
      </c>
      <c r="V45" s="279">
        <v>0</v>
      </c>
      <c r="W45" s="212" t="s">
        <v>542</v>
      </c>
      <c r="X45" s="279">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v>0</v>
      </c>
      <c r="K46" s="212" t="s">
        <v>542</v>
      </c>
      <c r="L46" s="279">
        <v>0</v>
      </c>
      <c r="M46" s="249" t="s">
        <v>542</v>
      </c>
      <c r="N46" s="279">
        <v>0</v>
      </c>
      <c r="O46" s="212" t="s">
        <v>542</v>
      </c>
      <c r="P46" s="279">
        <v>0</v>
      </c>
      <c r="Q46" s="249" t="s">
        <v>542</v>
      </c>
      <c r="R46" s="279">
        <v>0</v>
      </c>
      <c r="S46" s="212" t="s">
        <v>542</v>
      </c>
      <c r="T46" s="279">
        <v>0</v>
      </c>
      <c r="U46" s="249" t="s">
        <v>542</v>
      </c>
      <c r="V46" s="279">
        <v>0</v>
      </c>
      <c r="W46" s="212" t="s">
        <v>542</v>
      </c>
      <c r="X46" s="279">
        <v>0</v>
      </c>
      <c r="Y46" s="249" t="s">
        <v>542</v>
      </c>
      <c r="Z46" s="212" t="s">
        <v>507</v>
      </c>
      <c r="AA46" s="212" t="s">
        <v>507</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79"/>
      <c r="U47" s="212"/>
      <c r="V47" s="279"/>
      <c r="W47" s="212"/>
      <c r="X47" s="279"/>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79">
        <v>0</v>
      </c>
      <c r="U48" s="212"/>
      <c r="V48" s="279">
        <v>0</v>
      </c>
      <c r="W48" s="212"/>
      <c r="X48" s="279">
        <v>0</v>
      </c>
      <c r="Y48" s="212"/>
      <c r="Z48" s="212" t="s">
        <v>507</v>
      </c>
      <c r="AA48" s="212"/>
      <c r="AB48" s="212">
        <v>0</v>
      </c>
      <c r="AC48" s="278">
        <v>0</v>
      </c>
    </row>
    <row r="49" spans="1:29" s="169" customFormat="1" ht="31.5"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79">
        <v>0</v>
      </c>
      <c r="U49" s="212"/>
      <c r="V49" s="279">
        <v>0</v>
      </c>
      <c r="W49" s="212"/>
      <c r="X49" s="279">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79">
        <v>0</v>
      </c>
      <c r="U50" s="212"/>
      <c r="V50" s="279">
        <v>0</v>
      </c>
      <c r="W50" s="212"/>
      <c r="X50" s="279">
        <v>0</v>
      </c>
      <c r="Y50" s="212"/>
      <c r="Z50" s="212" t="s">
        <v>507</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79">
        <v>0</v>
      </c>
      <c r="U51" s="212"/>
      <c r="V51" s="279">
        <v>0</v>
      </c>
      <c r="W51" s="212"/>
      <c r="X51" s="279">
        <v>0</v>
      </c>
      <c r="Y51" s="212"/>
      <c r="Z51" s="212" t="s">
        <v>507</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79">
        <v>0</v>
      </c>
      <c r="U52" s="212"/>
      <c r="V52" s="279">
        <v>0</v>
      </c>
      <c r="W52" s="212"/>
      <c r="X52" s="279">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79">
        <v>0</v>
      </c>
      <c r="U53" s="212"/>
      <c r="V53" s="279">
        <v>0</v>
      </c>
      <c r="W53" s="212"/>
      <c r="X53" s="279">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79">
        <v>0</v>
      </c>
      <c r="U54" s="212"/>
      <c r="V54" s="279">
        <v>0</v>
      </c>
      <c r="W54" s="212"/>
      <c r="X54" s="279">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79">
        <v>0</v>
      </c>
      <c r="U55" s="212"/>
      <c r="V55" s="279">
        <v>0</v>
      </c>
      <c r="W55" s="212"/>
      <c r="X55" s="279">
        <v>0</v>
      </c>
      <c r="Y55" s="212"/>
      <c r="Z55" s="212" t="s">
        <v>507</v>
      </c>
      <c r="AA55" s="212"/>
      <c r="AB55" s="212">
        <v>0</v>
      </c>
      <c r="AC55" s="278">
        <v>0</v>
      </c>
    </row>
    <row r="56" spans="1:29" s="169" customFormat="1" x14ac:dyDescent="0.25">
      <c r="A56" s="172" t="s">
        <v>525</v>
      </c>
      <c r="B56" s="173" t="s">
        <v>515</v>
      </c>
      <c r="C56" s="212">
        <v>0</v>
      </c>
      <c r="D56" s="212">
        <v>0</v>
      </c>
      <c r="E56" s="212"/>
      <c r="F56" s="212"/>
      <c r="G56" s="212">
        <v>0</v>
      </c>
      <c r="H56" s="279">
        <v>0</v>
      </c>
      <c r="I56" s="212"/>
      <c r="J56" s="279">
        <v>0</v>
      </c>
      <c r="K56" s="212"/>
      <c r="L56" s="279">
        <v>0</v>
      </c>
      <c r="M56" s="212"/>
      <c r="N56" s="279">
        <v>0</v>
      </c>
      <c r="O56" s="212"/>
      <c r="P56" s="279">
        <v>0</v>
      </c>
      <c r="Q56" s="212"/>
      <c r="R56" s="279">
        <v>0</v>
      </c>
      <c r="S56" s="212"/>
      <c r="T56" s="279">
        <v>0</v>
      </c>
      <c r="U56" s="212"/>
      <c r="V56" s="279">
        <v>0</v>
      </c>
      <c r="W56" s="212"/>
      <c r="X56" s="279">
        <v>0</v>
      </c>
      <c r="Y56" s="212"/>
      <c r="Z56" s="212" t="s">
        <v>507</v>
      </c>
      <c r="AA56" s="212"/>
      <c r="AB56" s="212">
        <v>0</v>
      </c>
      <c r="AC56" s="278">
        <v>0</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79">
        <v>0</v>
      </c>
      <c r="U57" s="212"/>
      <c r="V57" s="279">
        <v>0</v>
      </c>
      <c r="W57" s="212"/>
      <c r="X57" s="279">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79">
        <v>56</v>
      </c>
      <c r="U58" s="212"/>
      <c r="V58" s="279">
        <v>0</v>
      </c>
      <c r="W58" s="212"/>
      <c r="X58" s="279">
        <v>56</v>
      </c>
      <c r="Y58" s="212"/>
      <c r="Z58" s="212" t="s">
        <v>507</v>
      </c>
      <c r="AA58" s="212"/>
      <c r="AB58" s="212">
        <v>56</v>
      </c>
      <c r="AC58" s="278">
        <v>56</v>
      </c>
    </row>
    <row r="59" spans="1:29" s="169" customFormat="1" x14ac:dyDescent="0.25">
      <c r="A59" s="172" t="s">
        <v>528</v>
      </c>
      <c r="B59" s="173" t="s">
        <v>521</v>
      </c>
      <c r="C59" s="212">
        <v>66.73</v>
      </c>
      <c r="D59" s="212">
        <v>66.73</v>
      </c>
      <c r="E59" s="212"/>
      <c r="F59" s="212"/>
      <c r="G59" s="212">
        <v>0</v>
      </c>
      <c r="H59" s="279">
        <v>0</v>
      </c>
      <c r="I59" s="212"/>
      <c r="J59" s="279">
        <v>0</v>
      </c>
      <c r="K59" s="212"/>
      <c r="L59" s="279">
        <v>0</v>
      </c>
      <c r="M59" s="212"/>
      <c r="N59" s="279">
        <v>0</v>
      </c>
      <c r="O59" s="212"/>
      <c r="P59" s="279">
        <v>0</v>
      </c>
      <c r="Q59" s="212"/>
      <c r="R59" s="279">
        <v>0</v>
      </c>
      <c r="S59" s="212"/>
      <c r="T59" s="279">
        <v>66.73</v>
      </c>
      <c r="U59" s="212"/>
      <c r="V59" s="279">
        <v>0</v>
      </c>
      <c r="W59" s="212"/>
      <c r="X59" s="279">
        <v>66.73</v>
      </c>
      <c r="Y59" s="212"/>
      <c r="Z59" s="212" t="s">
        <v>507</v>
      </c>
      <c r="AA59" s="212"/>
      <c r="AB59" s="212">
        <v>66.73</v>
      </c>
      <c r="AC59" s="278">
        <v>66.73</v>
      </c>
    </row>
    <row r="60" spans="1:29" s="169" customFormat="1" x14ac:dyDescent="0.25">
      <c r="A60" s="172" t="s">
        <v>529</v>
      </c>
      <c r="B60" s="173" t="s">
        <v>523</v>
      </c>
      <c r="C60" s="212">
        <v>0</v>
      </c>
      <c r="D60" s="212">
        <v>0</v>
      </c>
      <c r="E60" s="212"/>
      <c r="F60" s="212"/>
      <c r="G60" s="212">
        <v>0</v>
      </c>
      <c r="H60" s="279">
        <v>0</v>
      </c>
      <c r="I60" s="212"/>
      <c r="J60" s="279">
        <v>0</v>
      </c>
      <c r="K60" s="212"/>
      <c r="L60" s="279">
        <v>0</v>
      </c>
      <c r="M60" s="212"/>
      <c r="N60" s="279">
        <v>0</v>
      </c>
      <c r="O60" s="212"/>
      <c r="P60" s="279">
        <v>0</v>
      </c>
      <c r="Q60" s="212"/>
      <c r="R60" s="279">
        <v>0</v>
      </c>
      <c r="S60" s="212"/>
      <c r="T60" s="279">
        <v>0</v>
      </c>
      <c r="U60" s="212"/>
      <c r="V60" s="279">
        <v>0</v>
      </c>
      <c r="W60" s="212"/>
      <c r="X60" s="279">
        <v>0</v>
      </c>
      <c r="Y60" s="212"/>
      <c r="Z60" s="212" t="s">
        <v>507</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79"/>
      <c r="U61" s="212"/>
      <c r="V61" s="279"/>
      <c r="W61" s="212"/>
      <c r="X61" s="279"/>
      <c r="Y61" s="212"/>
      <c r="Z61" s="212"/>
      <c r="AA61" s="212"/>
      <c r="AB61" s="212"/>
      <c r="AC61" s="278"/>
    </row>
    <row r="62" spans="1:29" s="169" customFormat="1" x14ac:dyDescent="0.25">
      <c r="A62" s="172" t="s">
        <v>147</v>
      </c>
      <c r="B62" s="173" t="s">
        <v>146</v>
      </c>
      <c r="C62" s="212">
        <v>184.74446216139381</v>
      </c>
      <c r="D62" s="212">
        <v>218.34374918312596</v>
      </c>
      <c r="E62" s="212"/>
      <c r="F62" s="212"/>
      <c r="G62" s="212">
        <v>0</v>
      </c>
      <c r="H62" s="279">
        <v>0</v>
      </c>
      <c r="I62" s="212"/>
      <c r="J62" s="279">
        <v>0</v>
      </c>
      <c r="K62" s="212"/>
      <c r="L62" s="279">
        <v>0</v>
      </c>
      <c r="M62" s="212"/>
      <c r="N62" s="279">
        <v>0</v>
      </c>
      <c r="O62" s="212"/>
      <c r="P62" s="279">
        <v>0</v>
      </c>
      <c r="Q62" s="212"/>
      <c r="R62" s="279">
        <v>0</v>
      </c>
      <c r="S62" s="212"/>
      <c r="T62" s="279">
        <v>184.74446216139381</v>
      </c>
      <c r="U62" s="212"/>
      <c r="V62" s="279">
        <v>0</v>
      </c>
      <c r="W62" s="212"/>
      <c r="X62" s="279">
        <v>218.34374918312599</v>
      </c>
      <c r="Y62" s="212"/>
      <c r="Z62" s="212" t="s">
        <v>507</v>
      </c>
      <c r="AA62" s="212"/>
      <c r="AB62" s="212">
        <v>184.74446216139381</v>
      </c>
      <c r="AC62" s="278">
        <v>218.34374918312599</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79">
        <v>0</v>
      </c>
      <c r="U63" s="212"/>
      <c r="V63" s="279">
        <v>0</v>
      </c>
      <c r="W63" s="212"/>
      <c r="X63" s="279">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79">
        <v>0</v>
      </c>
      <c r="U64" s="212"/>
      <c r="V64" s="279">
        <v>0</v>
      </c>
      <c r="W64" s="212"/>
      <c r="X64" s="279">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79">
        <v>0</v>
      </c>
      <c r="U65" s="212"/>
      <c r="V65" s="279">
        <v>0</v>
      </c>
      <c r="W65" s="212"/>
      <c r="X65" s="279">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79">
        <v>0</v>
      </c>
      <c r="U66" s="212"/>
      <c r="V66" s="279">
        <v>0</v>
      </c>
      <c r="W66" s="212"/>
      <c r="X66" s="279">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79">
        <v>0</v>
      </c>
      <c r="U67" s="212"/>
      <c r="V67" s="279">
        <v>0</v>
      </c>
      <c r="W67" s="212"/>
      <c r="X67" s="279">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79">
        <v>0</v>
      </c>
      <c r="U68" s="212"/>
      <c r="V68" s="279">
        <v>0</v>
      </c>
      <c r="W68" s="212"/>
      <c r="X68" s="279">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79">
        <v>0</v>
      </c>
      <c r="U69" s="212"/>
      <c r="V69" s="279">
        <v>0</v>
      </c>
      <c r="W69" s="212"/>
      <c r="X69" s="279">
        <v>0</v>
      </c>
      <c r="Y69" s="212"/>
      <c r="Z69" s="212" t="s">
        <v>507</v>
      </c>
      <c r="AA69" s="212"/>
      <c r="AB69" s="212">
        <v>0</v>
      </c>
      <c r="AC69" s="278">
        <v>0</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79">
        <v>0</v>
      </c>
      <c r="U70" s="212"/>
      <c r="V70" s="279">
        <v>0</v>
      </c>
      <c r="W70" s="212"/>
      <c r="X70" s="279">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79">
        <v>56</v>
      </c>
      <c r="U71" s="212"/>
      <c r="V71" s="279">
        <v>0</v>
      </c>
      <c r="W71" s="212"/>
      <c r="X71" s="279">
        <v>56</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79">
        <v>66.73</v>
      </c>
      <c r="U72" s="212"/>
      <c r="V72" s="279">
        <v>0</v>
      </c>
      <c r="W72" s="212"/>
      <c r="X72" s="279">
        <v>66.73</v>
      </c>
      <c r="Y72" s="212"/>
      <c r="Z72" s="212" t="s">
        <v>507</v>
      </c>
      <c r="AA72" s="212"/>
      <c r="AB72" s="212">
        <v>66.73</v>
      </c>
      <c r="AC72" s="278">
        <v>66.73</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79">
        <v>0</v>
      </c>
      <c r="U73" s="212"/>
      <c r="V73" s="279">
        <v>0</v>
      </c>
      <c r="W73" s="212"/>
      <c r="X73" s="279">
        <v>0</v>
      </c>
      <c r="Y73" s="212"/>
      <c r="Z73" s="212" t="s">
        <v>507</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79">
        <v>0</v>
      </c>
      <c r="U74" s="212"/>
      <c r="V74" s="279">
        <v>0</v>
      </c>
      <c r="W74" s="212"/>
      <c r="X74" s="279">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79"/>
      <c r="U75" s="212"/>
      <c r="V75" s="279"/>
      <c r="W75" s="212"/>
      <c r="X75" s="279"/>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79">
        <v>0</v>
      </c>
      <c r="U76" s="213"/>
      <c r="V76" s="279">
        <v>0</v>
      </c>
      <c r="W76" s="213"/>
      <c r="X76" s="279">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79">
        <v>0</v>
      </c>
      <c r="U77" s="212"/>
      <c r="V77" s="279">
        <v>0</v>
      </c>
      <c r="W77" s="212"/>
      <c r="X77" s="279">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79">
        <v>0</v>
      </c>
      <c r="U78" s="212"/>
      <c r="V78" s="279">
        <v>0</v>
      </c>
      <c r="W78" s="212"/>
      <c r="X78" s="279">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79">
        <v>0</v>
      </c>
      <c r="U79" s="212"/>
      <c r="V79" s="279">
        <v>0</v>
      </c>
      <c r="W79" s="212"/>
      <c r="X79" s="279">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79">
        <v>0</v>
      </c>
      <c r="U80" s="213"/>
      <c r="V80" s="279">
        <v>0</v>
      </c>
      <c r="W80" s="213"/>
      <c r="X80" s="279">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79">
        <v>0</v>
      </c>
      <c r="U81" s="213"/>
      <c r="V81" s="279">
        <v>0</v>
      </c>
      <c r="W81" s="213"/>
      <c r="X81" s="279">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79">
        <v>66.73</v>
      </c>
      <c r="U82" s="213"/>
      <c r="V82" s="279">
        <v>0</v>
      </c>
      <c r="W82" s="213"/>
      <c r="X82" s="279">
        <v>0</v>
      </c>
      <c r="Y82" s="213"/>
      <c r="Z82" s="212" t="s">
        <v>507</v>
      </c>
      <c r="AA82" s="213"/>
      <c r="AB82" s="212">
        <v>66.73</v>
      </c>
      <c r="AC82" s="278">
        <v>0</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79">
        <v>0</v>
      </c>
      <c r="U83" s="213"/>
      <c r="V83" s="279">
        <v>0</v>
      </c>
      <c r="W83" s="213"/>
      <c r="X83" s="279">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79">
        <v>56</v>
      </c>
      <c r="U84" s="213"/>
      <c r="V84" s="279">
        <v>0</v>
      </c>
      <c r="W84" s="213"/>
      <c r="X84" s="279">
        <v>56</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79">
        <v>0</v>
      </c>
      <c r="U85" s="213"/>
      <c r="V85" s="279">
        <v>0</v>
      </c>
      <c r="W85" s="213"/>
      <c r="X85" s="279">
        <v>66.73</v>
      </c>
      <c r="Y85" s="213"/>
      <c r="Z85" s="212" t="s">
        <v>507</v>
      </c>
      <c r="AA85" s="213"/>
      <c r="AB85" s="212">
        <v>0</v>
      </c>
      <c r="AC85" s="278">
        <v>66.73</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79">
        <v>0</v>
      </c>
      <c r="U86" s="213"/>
      <c r="V86" s="279">
        <v>0</v>
      </c>
      <c r="W86" s="213"/>
      <c r="X86" s="279">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4" t="s">
        <v>476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487</v>
      </c>
      <c r="F22" s="452"/>
      <c r="G22" s="452"/>
      <c r="H22" s="452"/>
      <c r="I22" s="452"/>
      <c r="J22" s="452"/>
      <c r="K22" s="452"/>
      <c r="L22" s="453"/>
      <c r="M22" s="445" t="s">
        <v>50</v>
      </c>
      <c r="N22" s="445" t="s">
        <v>49</v>
      </c>
      <c r="O22" s="445" t="s">
        <v>48</v>
      </c>
      <c r="P22" s="454" t="s">
        <v>243</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139</v>
      </c>
      <c r="G23" s="462" t="s">
        <v>138</v>
      </c>
      <c r="H23" s="462" t="s">
        <v>137</v>
      </c>
      <c r="I23" s="466" t="s">
        <v>401</v>
      </c>
      <c r="J23" s="466" t="s">
        <v>402</v>
      </c>
      <c r="K23" s="466" t="s">
        <v>403</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8" t="s">
        <v>14</v>
      </c>
      <c r="AG24" s="138" t="s">
        <v>13</v>
      </c>
      <c r="AH24" s="139" t="s">
        <v>3</v>
      </c>
      <c r="AI24" s="139"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68" sqref="B6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9" t="str">
        <f>'7. Паспорт отчет о закупке'!A5:AV5</f>
        <v>Год раскрытия информации: 2025 год</v>
      </c>
      <c r="B5" s="469"/>
      <c r="C5" s="69"/>
      <c r="D5" s="69"/>
      <c r="E5" s="69"/>
      <c r="F5" s="69"/>
    </row>
    <row r="6" spans="1:6" ht="18.75" x14ac:dyDescent="0.3">
      <c r="A6" s="143"/>
      <c r="B6" s="181"/>
      <c r="C6" s="143"/>
      <c r="D6" s="143"/>
      <c r="E6" s="143"/>
      <c r="F6" s="143"/>
    </row>
    <row r="7" spans="1:6" ht="18.75" x14ac:dyDescent="0.25">
      <c r="A7" s="307" t="s">
        <v>10</v>
      </c>
      <c r="B7" s="307"/>
      <c r="C7" s="142"/>
      <c r="D7" s="142"/>
      <c r="E7" s="142"/>
      <c r="F7" s="142"/>
    </row>
    <row r="8" spans="1:6" ht="18.75" x14ac:dyDescent="0.25">
      <c r="A8" s="142"/>
      <c r="B8" s="182"/>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302" t="str">
        <f>'1. паспорт местоположение'!A12:C12</f>
        <v>N_TP1800.VL.0118</v>
      </c>
      <c r="B12" s="302"/>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73" t="s">
        <v>477</v>
      </c>
      <c r="B18" s="474"/>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40">
        <v>2029</v>
      </c>
    </row>
    <row r="26" spans="1:2" ht="37.5" customHeight="1" thickBot="1" x14ac:dyDescent="0.3">
      <c r="A26" s="125" t="s">
        <v>356</v>
      </c>
      <c r="B26" s="189" t="s">
        <v>583</v>
      </c>
    </row>
    <row r="27" spans="1:2" ht="29.25" thickBot="1" x14ac:dyDescent="0.3">
      <c r="A27" s="130" t="s">
        <v>567</v>
      </c>
      <c r="B27" s="283">
        <v>260.32977916544189</v>
      </c>
    </row>
    <row r="28" spans="1:2" ht="16.5" thickBot="1" x14ac:dyDescent="0.3">
      <c r="A28" s="127" t="s">
        <v>357</v>
      </c>
      <c r="B28" s="191" t="s">
        <v>568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559</v>
      </c>
    </row>
    <row r="73" spans="1:2" ht="28.5" x14ac:dyDescent="0.25">
      <c r="A73" s="126" t="s">
        <v>392</v>
      </c>
      <c r="B73" s="470" t="s">
        <v>503</v>
      </c>
    </row>
    <row r="74" spans="1:2" x14ac:dyDescent="0.25">
      <c r="A74" s="129" t="s">
        <v>393</v>
      </c>
      <c r="B74" s="471"/>
    </row>
    <row r="75" spans="1:2" x14ac:dyDescent="0.25">
      <c r="A75" s="129" t="s">
        <v>394</v>
      </c>
      <c r="B75" s="471"/>
    </row>
    <row r="76" spans="1:2" x14ac:dyDescent="0.25">
      <c r="A76" s="129" t="s">
        <v>395</v>
      </c>
      <c r="B76" s="471"/>
    </row>
    <row r="77" spans="1:2" x14ac:dyDescent="0.25">
      <c r="A77" s="129" t="s">
        <v>396</v>
      </c>
      <c r="B77" s="471"/>
    </row>
    <row r="78" spans="1:2" ht="16.5" thickBot="1" x14ac:dyDescent="0.3">
      <c r="A78" s="134" t="s">
        <v>397</v>
      </c>
      <c r="B78" s="472"/>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2025-12-10T11:12:10Z</dcterms:modified>
</cp:coreProperties>
</file>