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5\"/>
    </mc:Choice>
  </mc:AlternateContent>
  <bookViews>
    <workbookView xWindow="0" yWindow="0" windowWidth="15150" windowHeight="1188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69" i="35" l="1"/>
  <c r="B29" i="22" l="1"/>
  <c r="B30" i="22"/>
  <c r="B37" i="22"/>
  <c r="A11" i="32" l="1"/>
  <c r="C40" i="7" l="1"/>
  <c r="B32" i="22" l="1"/>
  <c r="B55" i="22" s="1"/>
  <c r="B51" i="22" s="1"/>
  <c r="B22" i="22" l="1"/>
  <c r="A4" i="32" l="1"/>
  <c r="A5" i="22" l="1"/>
  <c r="A5" i="5"/>
  <c r="A5" i="16"/>
  <c r="A5" i="10"/>
  <c r="A4" i="17"/>
  <c r="A5" i="6"/>
  <c r="A5" i="14"/>
  <c r="A6" i="13"/>
  <c r="A4" i="12"/>
  <c r="A15" i="22" l="1"/>
  <c r="B21" i="22" s="1"/>
  <c r="A12" i="22"/>
  <c r="A9" i="22"/>
  <c r="A15" i="5" l="1"/>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<sst xmlns="http://schemas.openxmlformats.org/spreadsheetml/2006/main" count="1206" uniqueCount="586">
  <si>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</si>
  <si>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</si>
  <si>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</si>
  <si>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</si>
  <si>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</si>
  <si>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</si>
  <si>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</si>
  <si>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</si>
  <si>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</si>
  <si>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</si>
  <si>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</si>
  <si>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</si>
  <si>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</si>
  <si>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</si>
  <si>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</si>
  <si>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</si>
  <si>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</si>
  <si>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</si>
  <si>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</si>
  <si>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</si>
  <si>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</si>
  <si>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</si>
  <si>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</si>
  <si>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</si>
  <si>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</si>
  <si>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</si>
  <si>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</si>
  <si>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</si>
  <si>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</si>
  <si>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</si>
  <si>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</si>
  <si>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</si>
  <si>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</si>
  <si>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</si>
  <si>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</si>
  <si>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</si>
  <si>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</si>
  <si>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</si>
  <si>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</si>
  <si>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</si>
  <si>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</si>
  <si>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</si>
  <si>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</si>
  <si>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</si>
  <si>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</si>
  <si>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</si>
  <si>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</si>
  <si>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</si>
  <si>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</si>
  <si>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</si>
  <si>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</si>
  <si>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</si>
  <si>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</si>
  <si>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</si>
  <si>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</si>
  <si>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</si>
  <si>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</si>
  <si>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</si>
  <si>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</si>
  <si>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</si>
  <si>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</si>
  <si>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</si>
  <si>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</si>
  <si>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</si>
  <si>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</si>
  <si>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</si>
  <si>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</si>
  <si>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</si>
  <si>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</si>
  <si>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</si>
  <si>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</si>
  <si>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</si>
  <si>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</si>
  <si>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</si>
  <si>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</si>
  <si>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</si>
  <si>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</si>
  <si>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</si>
  <si>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</si>
  <si>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</si>
  <si>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</si>
  <si>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</si>
  <si>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</si>
  <si>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</si>
  <si>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</si>
  <si>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</si>
  <si>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</si>
  <si>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</si>
  <si>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</si>
  <si>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</si>
  <si>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</si>
  <si>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</si>
  <si>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</si>
  <si>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</si>
  <si>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</si>
  <si>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</si>
  <si>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</si>
  <si>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</si>
  <si>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</si>
  <si>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</si>
  <si>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</si>
  <si>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</si>
  <si>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</si>
  <si>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</si>
  <si>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</si>
  <si>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</si>
  <si>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</si>
  <si>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</si>
  <si>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</si>
  <si>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</si>
  <si>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</si>
  <si>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</si>
  <si>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</si>
  <si>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</si>
  <si>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</si>
  <si>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</si>
  <si>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</si>
  <si>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</si>
  <si>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</si>
  <si>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</si>
  <si>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</si>
  <si>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</si>
  <si>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</si>
  <si>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</si>
  <si>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</si>
  <si>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</si>
  <si>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</si>
  <si>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</si>
  <si>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</si>
  <si>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</si>
  <si>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</si>
  <si>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</si>
  <si>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</si>
  <si>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</si>
  <si>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</si>
  <si>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</si>
  <si>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</si>
  <si>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</si>
  <si>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</si>
  <si>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</si>
  <si>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</si>
  <si>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</si>
  <si>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</si>
  <si>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</si>
  <si>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</si>
  <si>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</si>
  <si>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</si>
  <si>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</si>
  <si>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</si>
  <si>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</si>
  <si>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</si>
  <si>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</si>
  <si>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</si>
  <si>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</si>
  <si>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</si>
  <si>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</si>
  <si>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</si>
  <si>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</si>
  <si>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</si>
  <si>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</si>
  <si>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</si>
  <si>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</si>
  <si>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</si>
  <si>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</si>
  <si>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</si>
  <si>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</si>
  <si>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</si>
  <si>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</si>
  <si>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</si>
  <si>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</si>
  <si>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</si>
  <si>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</si>
  <si>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</si>
  <si>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</si>
  <si>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</si>
  <si>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</si>
  <si>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</si>
  <si>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</si>
  <si>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</si>
  <si>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</si>
  <si>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</si>
  <si>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</si>
  <si>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</si>
  <si>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</si>
  <si>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</si>
  <si>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</si>
  <si>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</si>
  <si>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</si>
  <si>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</si>
  <si>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</si>
  <si>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</si>
  <si>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</si>
  <si>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</si>
  <si>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</si>
  <si>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</si>
  <si>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</si>
  <si>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</si>
  <si>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</si>
  <si>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</si>
  <si>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</si>
  <si>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</si>
  <si>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</si>
  <si>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</si>
  <si>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</si>
  <si>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</si>
  <si>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</si>
  <si>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</si>
  <si>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</si>
  <si>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</si>
  <si>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</si>
  <si>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</si>
  <si>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</si>
  <si>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</si>
  <si>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</si>
  <si>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</si>
  <si>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</si>
  <si>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</si>
  <si>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</si>
  <si>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</si>
  <si>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</si>
  <si>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</si>
  <si>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</si>
  <si>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</si>
  <si>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</si>
  <si>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</si>
  <si>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</si>
  <si>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</si>
  <si>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</si>
  <si>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</si>
  <si>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</si>
  <si>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</si>
  <si>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</si>
  <si>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</si>
  <si>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</si>
  <si>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</si>
  <si>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</si>
  <si>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</si>
  <si>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</si>
  <si>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</si>
  <si>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</si>
  <si>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</si>
  <si>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</si>
  <si>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</si>
  <si>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</si>
  <si>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</si>
  <si>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</si>
  <si>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</si>
  <si>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</si>
  <si>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</si>
  <si>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</si>
  <si>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</si>
  <si>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</si>
  <si>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</si>
  <si>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</si>
  <si>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</si>
  <si>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</si>
  <si>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</si>
  <si>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</si>
  <si>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</si>
  <si>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</si>
  <si>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</si>
  <si>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</si>
  <si>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</si>
  <si>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</si>
  <si>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</si>
  <si>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</si>
  <si>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</si>
  <si>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</si>
  <si>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</si>
  <si>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</si>
  <si>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</si>
  <si>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</si>
  <si>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</si>
  <si>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</si>
  <si>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</si>
  <si>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</si>
  <si>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</si>
  <si>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</si>
  <si>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</si>
  <si>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</si>
  <si>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</si>
  <si>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</si>
  <si>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</si>
  <si>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</si>
  <si>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</si>
  <si>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</si>
  <si>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</si>
  <si>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</si>
  <si>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</si>
  <si>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</si>
  <si>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</si>
  <si>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</si>
  <si>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</si>
  <si>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</si>
  <si>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</si>
  <si>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</si>
  <si>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</si>
  <si>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</si>
  <si>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</si>
  <si>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</si>
  <si>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</si>
  <si>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</si>
  <si>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</si>
  <si>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</si>
  <si>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</si>
  <si>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</si>
  <si>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</si>
  <si>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</si>
  <si>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</si>
  <si>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</si>
  <si>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</si>
  <si>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</si>
  <si>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</si>
  <si>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</si>
  <si>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</si>
  <si>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</si>
  <si>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</si>
  <si>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</si>
  <si>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</si>
  <si>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</si>
  <si>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</si>
  <si>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</si>
  <si>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</si>
  <si>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</si>
  <si>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</si>
  <si>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</si>
  <si>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</si>
  <si>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</si>
  <si>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</si>
  <si>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</si>
  <si>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</si>
  <si>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</si>
  <si>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</si>
  <si>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</si>
  <si>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</si>
  <si>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</si>
  <si>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</si>
  <si>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</si>
  <si>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</si>
  <si>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</si>
  <si>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</si>
  <si>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</si>
  <si>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</si>
  <si>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</si>
  <si>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</si>
  <si>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</si>
  <si>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</si>
  <si>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</si>
  <si>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</si>
  <si>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</si>
  <si>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</si>
  <si>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</si>
  <si>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</si>
  <si>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</si>
  <si>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</si>
  <si>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</si>
  <si>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</si>
  <si>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</si>
  <si>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</si>
  <si>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</si>
  <si>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</si>
  <si>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</si>
  <si>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</si>
  <si>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</si>
  <si>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</si>
  <si>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</si>
  <si>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</si>
  <si>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</si>
  <si>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</si>
  <si>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</si>
  <si>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</si>
  <si>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</si>
  <si>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</si>
  <si>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</si>
  <si>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</si>
  <si>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</si>
  <si>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</si>
  <si>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</si>
  <si>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</si>
  <si>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</si>
  <si>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</si>
  <si>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</si>
  <si>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</si>
  <si>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</si>
  <si>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</si>
  <si>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</si>
  <si>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</si>
  <si>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</si>
  <si>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</si>
  <si>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</si>
  <si>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</si>
  <si>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</si>
  <si>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</si>
  <si>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</si>
  <si>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</si>
  <si>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</si>
  <si>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</si>
  <si>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</si>
  <si>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</si>
  <si>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</si>
  <si>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</si>
  <si>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</si>
  <si>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</si>
  <si>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</si>
  <si>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</si>
  <si>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</si>
  <si>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</si>
  <si>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</si>
  <si>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</si>
  <si>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</si>
  <si>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</si>
  <si>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</si>
  <si>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</si>
  <si>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</si>
  <si>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</si>
  <si>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</si>
  <si>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</si>
  <si>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</si>
  <si>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</si>
  <si>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</si>
  <si>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</si>
  <si>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</si>
  <si>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</si>
  <si>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</si>
  <si>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</si>
  <si>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</si>
  <si>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</si>
  <si>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</si>
  <si>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</si>
  <si>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</si>
  <si>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</si>
  <si>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</si>
  <si>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</si>
  <si>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</si>
  <si>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</si>
  <si>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</si>
  <si>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</si>
  <si>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</si>
  <si>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</si>
  <si>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</si>
  <si>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</si>
  <si>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</si>
  <si>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</si>
  <si>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</si>
  <si>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</si>
  <si>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</si>
  <si>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</si>
  <si>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</si>
  <si>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</si>
  <si>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</si>
  <si>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</si>
  <si>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</si>
  <si>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</si>
  <si>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</si>
  <si>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</si>
  <si>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относится</t>
  </si>
  <si>
    <t>АО "Россети Тюмень"</t>
  </si>
  <si>
    <t>Год 2025</t>
  </si>
  <si>
    <t>Год 2026</t>
  </si>
  <si>
    <t>Год 2027</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</si>
  <si>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</si>
  <si>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</si>
  <si>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</si>
  <si>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</si>
  <si>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</si>
  <si>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</si>
  <si>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</si>
  <si>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</si>
  <si>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</si>
  <si>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</si>
  <si>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</si>
  <si>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</si>
  <si>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</si>
  <si>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</si>
  <si>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</si>
  <si>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</si>
  <si>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</si>
  <si>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</si>
  <si>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</si>
  <si>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</si>
  <si>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</si>
  <si>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</si>
  <si>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</si>
  <si>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</si>
  <si>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</si>
  <si>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</si>
  <si>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</si>
  <si>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</si>
  <si>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</si>
  <si>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</si>
  <si>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</si>
  <si>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</si>
  <si>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</si>
  <si>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</si>
  <si>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</si>
  <si>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</si>
  <si>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</si>
  <si>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от «__» _____ 202_ г. №___</t>
  </si>
  <si>
    <t>- по договорам подряда (в разбивке по каждому подрядчику и по договорам):</t>
  </si>
  <si>
    <t>Раздел 5. Показатели инвестиционного проекта</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</si>
  <si>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</si>
  <si>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</si>
  <si>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01..07.2024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</si>
  <si>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</si>
  <si>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</si>
  <si>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</si>
  <si>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</si>
  <si>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</si>
  <si>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</si>
  <si>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</si>
  <si>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</si>
  <si>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N_TP2000.AS.0005</t>
  </si>
  <si>
    <t>Сметная стоимость проекта в ценах 2024 года с НДС, млн. руб.</t>
  </si>
  <si>
    <t xml:space="preserve"> Проведение данных работ позволит обеспечить иполнение обязательств в соответствии с требованиями законодательства.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</si>
  <si>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2024г.  </t>
  </si>
  <si>
    <t>г. Новый Уренгой, Пуровский район, Надымский район, Приуральский районы</t>
  </si>
  <si>
    <t>Год 2028</t>
  </si>
  <si>
    <t>объем заключенного договора KP02.2000.2023.602/РЦ-02-0024- от 15.12.2023 . АО "РОССЕТИ ЦИФРА"    в ценах 2023 года с НДС, млн. руб</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</si>
  <si>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</si>
  <si>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</si>
  <si>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</si>
  <si>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</si>
  <si>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</si>
  <si>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</si>
  <si>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</si>
  <si>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</si>
  <si>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</si>
  <si>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</si>
  <si>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АО "Россети Цифра"</t>
  </si>
  <si>
    <t>ООО "ЭлКОН"</t>
  </si>
  <si>
    <t>ООО "Арматех"</t>
  </si>
  <si>
    <t>Оборудование</t>
  </si>
  <si>
    <t>Проблемные вопросы отсутствуют.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</si>
  <si>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t>
  </si>
  <si>
    <t>18 ту</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</si>
  <si>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</si>
  <si>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объеме18 точек учета. 
Потребность и объемы установки приведены в приложении 1 к паспорту.</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</si>
  <si>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</si>
  <si>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</si>
  <si>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</si>
  <si>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</si>
  <si>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</si>
  <si>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</si>
  <si>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</si>
  <si>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</si>
  <si>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</si>
  <si>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</si>
  <si>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</si>
  <si>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</si>
  <si>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</si>
  <si>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Счетчик МИР С-04, Счетчик МИР С-07 - 14 шт.
ТТ 0,2(0,4) кВ - 12 шт.</t>
  </si>
  <si>
    <t>09.06.2024 -01.07.2024</t>
  </si>
  <si>
    <t>Разработка ПД хох. Способом</t>
  </si>
  <si>
    <t>Выполнение работ
 хоз. Способом</t>
  </si>
  <si>
    <t>Изменение срока поставки в соответствиис заключенным договором.</t>
  </si>
  <si>
    <t>Объект введен</t>
  </si>
  <si>
    <t>09.06.2024 -12.09.2024</t>
  </si>
  <si>
    <t>№975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</si>
  <si>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</si>
  <si>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</si>
  <si>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0.2 Реконструкция, модернизация, техническое перевооружение</t>
  </si>
  <si>
    <t>ИА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</si>
  <si>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(произошло переименование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406.181,52 руб. с НДС.</t>
  </si>
  <si>
    <t>Филиал АО "Россети Тюмень" Северные электрические сети</t>
  </si>
  <si>
    <t>Поставка первичных преобразователей тока, необходимых для обеспечения коммерческого учета электрической энергии для реализации инвестиционного проекта "Установка приборов учета в соответствии с Федеральным законом от 27.12.2018 №522-ФЗ при истечении МПИ или срока эксплуатации, при отсутствии прибора учета у потребителя" для нужд филиала АО "Россети Тюмень" Северные электрические сети</t>
  </si>
  <si>
    <t>Коммерческие предложения</t>
  </si>
  <si>
    <t>СЦ</t>
  </si>
  <si>
    <t>СЦ ЕП</t>
  </si>
  <si>
    <t>ООО "Монтажникплюс"</t>
  </si>
  <si>
    <t>объем заключенного договора KP02.2000.2024.144 от 08.07.2024 . ООО "Монтажникплюс"    в ценах 2024 года с НДС, млн. руб</t>
  </si>
  <si>
    <t>АО "РОССЕТИ ЦИФРА" ; ООО "Монтажникплюс"</t>
  </si>
  <si>
    <t xml:space="preserve">Итого стоимость проекта (2024 год) тыс.руб. без НДС: 549 
В том числе удельная стоимость, тыс.руб. без НДС:
1ф ПУ – проектом не предусмотрен
3ф ПУ – 27
3ф ПУ с ТТ – 29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29
ТТ – 11 
ТН – проектом не предусмотрен
УСПД –  проектом не предусмотрен
</t>
  </si>
  <si>
    <t>З</t>
  </si>
  <si>
    <t>Год раскрытия информации: 2025 год</t>
  </si>
  <si>
    <t>Год раскрытия информации:  2025 год</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</si>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</sst>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0.0%"/>
    <numFmt numFmtId="172" formatCode="_(* #,##0_);_(* \(#,##0\);_(* &quot;-&quot;_);_(@_)"/>
    <numFmt numFmtId="173" formatCode="#,##0.000"/>
    <numFmt numFmtId="174" formatCode="_(* #,##0.00_);_(* \(#,##0.00\);_(* &quot;-&quot;_);_(@_)"/>
    <numFmt numFmtId="175"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i/>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26"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2" fillId="28"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0"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4" fillId="0" borderId="0" xfId="75" applyFont="1" applyFill="1" applyAlignment="1"/>
    <xf numFmtId="0" fontId="41" fillId="0" borderId="36" xfId="2" quotePrefix="1" applyFont="1" applyFill="1" applyBorder="1" applyAlignment="1">
      <alignment horizontal="left" vertical="top" wrapText="1"/>
    </xf>
    <xf numFmtId="0" fontId="41" fillId="0" borderId="32" xfId="2" applyFont="1" applyFill="1" applyBorder="1" applyAlignment="1">
      <alignment horizontal="left" vertical="center" wrapText="1"/>
    </xf>
    <xf numFmtId="0" fontId="41" fillId="0" borderId="35"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173"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73" fontId="36" fillId="0" borderId="41" xfId="0" applyNumberFormat="1" applyFont="1" applyFill="1" applyBorder="1" applyAlignment="1">
      <alignment horizontal="left" vertical="center" wrapText="1"/>
    </xf>
    <xf numFmtId="170" fontId="42" fillId="0" borderId="31" xfId="2" applyNumberFormat="1" applyFont="1" applyFill="1" applyBorder="1" applyAlignment="1">
      <alignment horizontal="left" vertical="top" wrapText="1"/>
    </xf>
    <xf numFmtId="9" fontId="41" fillId="0" borderId="36" xfId="2" quotePrefix="1" applyNumberFormat="1" applyFont="1" applyFill="1" applyBorder="1" applyAlignment="1">
      <alignment horizontal="left" vertical="top" wrapText="1"/>
    </xf>
    <xf numFmtId="9" fontId="41" fillId="0" borderId="36" xfId="2" quotePrefix="1" applyNumberFormat="1" applyFont="1" applyFill="1" applyBorder="1" applyAlignment="1">
      <alignment horizontal="left" vertical="center" wrapText="1"/>
    </xf>
    <xf numFmtId="0" fontId="42" fillId="0" borderId="33" xfId="2" applyFont="1" applyFill="1" applyBorder="1" applyAlignment="1">
      <alignment horizontal="justify" vertical="top" wrapText="1"/>
    </xf>
    <xf numFmtId="175" fontId="41" fillId="0" borderId="31" xfId="2" applyNumberFormat="1" applyFont="1" applyFill="1" applyBorder="1" applyAlignment="1">
      <alignment horizontal="left" vertical="top"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7"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2" fontId="11" fillId="0" borderId="0" xfId="0" applyNumberFormat="1" applyFont="1" applyAlignment="1">
      <alignment vertical="center"/>
    </xf>
    <xf numFmtId="0" fontId="39" fillId="26" borderId="45" xfId="0" applyFont="1" applyFill="1" applyBorder="1" applyAlignment="1">
      <alignment horizontal="left" vertical="center"/>
    </xf>
    <xf numFmtId="173" fontId="39" fillId="26" borderId="45" xfId="0" applyNumberFormat="1" applyFont="1" applyFill="1" applyBorder="1" applyAlignment="1">
      <alignment horizontal="left" vertical="center"/>
    </xf>
    <xf numFmtId="0" fontId="11" fillId="0" borderId="1" xfId="2" applyFont="1" applyFill="1" applyBorder="1" applyAlignment="1">
      <alignment horizontal="left" vertical="center" wrapText="1"/>
    </xf>
    <xf numFmtId="2" fontId="7" fillId="0" borderId="1" xfId="1"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65" fillId="0" borderId="0" xfId="49" applyFont="1"/>
    <xf numFmtId="0" fontId="46" fillId="0" borderId="1" xfId="49" applyFont="1" applyFill="1" applyBorder="1" applyAlignment="1">
      <alignment horizontal="center" vertical="center"/>
    </xf>
    <xf numFmtId="173" fontId="41" fillId="0" borderId="31" xfId="2" applyNumberFormat="1" applyFont="1" applyFill="1" applyBorder="1" applyAlignment="1">
      <alignment horizontal="left"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3" fontId="36" fillId="27" borderId="41"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0" fontId="66"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51" xfId="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4"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3" xfId="50" applyFont="1" applyFill="1" applyBorder="1" applyAlignment="1">
      <alignment horizontal="center" vertical="center"/>
    </xf>
    <xf numFmtId="0" fontId="68" fillId="0" borderId="47" xfId="5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3" xfId="0" applyNumberFormat="1" applyFont="1" applyBorder="1" applyAlignment="1">
      <alignment horizontal="center" vertical="center"/>
    </xf>
    <xf numFmtId="172" fontId="42" fillId="0" borderId="47" xfId="0" applyNumberFormat="1" applyFont="1" applyBorder="1" applyAlignment="1">
      <alignment horizontal="center" vertical="center"/>
    </xf>
    <xf numFmtId="167" fontId="63" fillId="0" borderId="51"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3" xfId="0" applyNumberFormat="1" applyFont="1" applyFill="1" applyBorder="1" applyAlignment="1">
      <alignment horizontal="center" vertical="center"/>
    </xf>
    <xf numFmtId="174" fontId="42" fillId="0" borderId="47" xfId="0" applyNumberFormat="1" applyFont="1" applyFill="1" applyBorder="1" applyAlignment="1">
      <alignment horizontal="center" vertical="center"/>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7" fontId="29" fillId="0" borderId="38" xfId="0" applyNumberFormat="1" applyFont="1" applyFill="1" applyBorder="1" applyAlignment="1">
      <alignment horizontal="center" vertical="center"/>
    </xf>
    <xf numFmtId="167" fontId="29" fillId="0" borderId="39"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8056056001664673E-2"/>
          <c:y val="1.7721609939072881E-2"/>
          <c:w val="0.93505535055350553"/>
          <c:h val="0.89910789374415179"/>
        </c:manualLayout>
      </c:layout>
      <c:lineChart>
        <c:grouping val="standard"/>
        <c:varyColors val="0"/>
        <c:ser>
          <c:idx val="1"/>
          <c:order val="0"/>
          <c:tx>
            <c:v>Чистая приведённая стоимость без учета продажи (NPV) </c:v>
          </c:tx>
          <c:marker>
            <c:symbol val="none"/>
          </c:marker>
          <c:cat>
            <c:numRef>
              <c:f>'5. анализ эконом эфф'!$AM$94:$AW$94</c:f>
              <c:numCache>
                <c:formatCode>_(* #.##0_);_(* \(#.##0\);_(* "-"_);_(@_)</c:formatCode>
                <c:ptCount val="11"/>
                <c:pt idx="0">
                  <c:v>134829.0688917134</c:v>
                </c:pt>
                <c:pt idx="1">
                  <c:v>568680.29010034213</c:v>
                </c:pt>
                <c:pt idx="2">
                  <c:v>963889.85847572424</c:v>
                </c:pt>
                <c:pt idx="3">
                  <c:v>1477774.5203026151</c:v>
                </c:pt>
                <c:pt idx="4">
                  <c:v>2081298.4380797339</c:v>
                </c:pt>
                <c:pt idx="5">
                  <c:v>2632001.1549648079</c:v>
                </c:pt>
                <c:pt idx="6">
                  <c:v>3030848.8039767733</c:v>
                </c:pt>
                <c:pt idx="7">
                  <c:v>3303718.9454958835</c:v>
                </c:pt>
                <c:pt idx="8">
                  <c:v>3552332.679142043</c:v>
                </c:pt>
                <c:pt idx="9">
                  <c:v>3848655.4574249522</c:v>
                </c:pt>
                <c:pt idx="10">
                  <c:v>4180056.9163390994</c:v>
                </c:pt>
              </c:numCache>
            </c:numRef>
          </c:cat>
          <c:val>
            <c:numLit>
              <c:formatCode>General</c:formatCode>
              <c:ptCount val="11"/>
              <c:pt idx="0">
                <c:v>162473.25772687211</c:v>
              </c:pt>
              <c:pt idx="1">
                <c:v>827389.28329693933</c:v>
              </c:pt>
              <c:pt idx="2">
                <c:v>1436916.9739596457</c:v>
              </c:pt>
              <c:pt idx="3">
                <c:v>1995658.4546313956</c:v>
              </c:pt>
              <c:pt idx="4">
                <c:v>2507834.9602759643</c:v>
              </c:pt>
              <c:pt idx="5">
                <c:v>2977318.170931608</c:v>
              </c:pt>
              <c:pt idx="6">
                <c:v>3407658.9928057869</c:v>
              </c:pt>
              <c:pt idx="7">
                <c:v>3802113.9905499592</c:v>
              </c:pt>
              <c:pt idx="8">
                <c:v>4163669.6597436094</c:v>
              </c:pt>
              <c:pt idx="9">
                <c:v>4495064.7137439391</c:v>
              </c:pt>
              <c:pt idx="10">
                <c:v>4798810.5453110635</c:v>
              </c:pt>
            </c:numLit>
          </c:val>
          <c:smooth val="0"/>
          <c:extLst>
            <c:ext xmlns:c16="http://schemas.microsoft.com/office/drawing/2014/chart" uri="{C3380CC4-5D6E-409C-BE32-E72D297353CC}">
              <c16:uniqueId val="{00000000-A705-4A24-AAAF-A154974F1F11}"/>
            </c:ext>
          </c:extLst>
        </c:ser>
        <c:ser>
          <c:idx val="0"/>
          <c:order val="1"/>
          <c:tx>
            <c:v>Накопленный чистый денежный поток</c:v>
          </c:tx>
          <c:marker>
            <c:symbol val="none"/>
          </c:marker>
          <c:cat>
            <c:numRef>
              <c:f>'5. анализ эконом эфф'!$AM$94:$AW$94</c:f>
              <c:numCache>
                <c:formatCode>_(* #.##0_);_(* \(#.##0\);_(* "-"_);_(@_)</c:formatCode>
                <c:ptCount val="11"/>
                <c:pt idx="0">
                  <c:v>134829.0688917134</c:v>
                </c:pt>
                <c:pt idx="1">
                  <c:v>568680.29010034213</c:v>
                </c:pt>
                <c:pt idx="2">
                  <c:v>963889.85847572424</c:v>
                </c:pt>
                <c:pt idx="3">
                  <c:v>1477774.5203026151</c:v>
                </c:pt>
                <c:pt idx="4">
                  <c:v>2081298.4380797339</c:v>
                </c:pt>
                <c:pt idx="5">
                  <c:v>2632001.1549648079</c:v>
                </c:pt>
                <c:pt idx="6">
                  <c:v>3030848.8039767733</c:v>
                </c:pt>
                <c:pt idx="7">
                  <c:v>3303718.9454958835</c:v>
                </c:pt>
                <c:pt idx="8">
                  <c:v>3552332.679142043</c:v>
                </c:pt>
                <c:pt idx="9">
                  <c:v>3848655.4574249522</c:v>
                </c:pt>
                <c:pt idx="10">
                  <c:v>4180056.9163390994</c:v>
                </c:pt>
              </c:numCache>
            </c:numRef>
          </c:cat>
          <c:val>
            <c:numLit>
              <c:formatCode>General</c:formatCode>
              <c:ptCount val="11"/>
              <c:pt idx="0">
                <c:v>273469.88751999987</c:v>
              </c:pt>
              <c:pt idx="1">
                <c:v>1130031.3345599999</c:v>
              </c:pt>
              <c:pt idx="2">
                <c:v>2021243.3331200001</c:v>
              </c:pt>
              <c:pt idx="3">
                <c:v>2948488.0348800006</c:v>
              </c:pt>
              <c:pt idx="4">
                <c:v>3913202.8775872011</c:v>
              </c:pt>
              <c:pt idx="5">
                <c:v>4916882.7964986898</c:v>
              </c:pt>
              <c:pt idx="6">
                <c:v>5961082.524281838</c:v>
              </c:pt>
              <c:pt idx="7">
                <c:v>7047418.9829107113</c:v>
              </c:pt>
              <c:pt idx="8">
                <c:v>8177573.7712383401</c:v>
              </c:pt>
              <c:pt idx="9">
                <c:v>9353295.7520718742</c:v>
              </c:pt>
              <c:pt idx="10">
                <c:v>10576403.74273075</c:v>
              </c:pt>
            </c:numLit>
          </c:val>
          <c:smooth val="0"/>
          <c:extLst>
            <c:ext xmlns:c16="http://schemas.microsoft.com/office/drawing/2014/chart" uri="{C3380CC4-5D6E-409C-BE32-E72D297353CC}">
              <c16:uniqueId val="{00000001-A705-4A24-AAAF-A154974F1F1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_(* #.##0_);_(* \(#.##0\);_(*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173183</xdr:rowOff>
    </xdr:from>
    <xdr:to>
      <xdr:col>49</xdr:col>
      <xdr:colOff>99580</xdr:colOff>
      <xdr:row>46</xdr:row>
      <xdr:rowOff>103909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view="pageBreakPreview" topLeftCell="A31"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09" t="s">
        <v>573</v>
      </c>
      <c r="B5" s="309"/>
      <c r="C5" s="309"/>
      <c r="D5" s="142"/>
      <c r="E5" s="142"/>
      <c r="F5" s="142"/>
      <c r="G5" s="142"/>
      <c r="H5" s="142"/>
    </row>
    <row r="6" spans="1:32" s="12" customFormat="1" ht="18.75" x14ac:dyDescent="0.3">
      <c r="A6" s="17"/>
      <c r="D6" s="16"/>
      <c r="E6" s="16"/>
      <c r="F6" s="15"/>
    </row>
    <row r="7" spans="1:32" s="12" customFormat="1" ht="18.75" x14ac:dyDescent="0.2">
      <c r="A7" s="313" t="s">
        <v>9</v>
      </c>
      <c r="B7" s="313"/>
      <c r="C7" s="313"/>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1" t="s">
        <v>456</v>
      </c>
      <c r="B9" s="311"/>
      <c r="C9" s="311"/>
      <c r="D9" s="8"/>
      <c r="E9" s="8"/>
      <c r="F9" s="8"/>
      <c r="G9" s="13"/>
      <c r="H9" s="13"/>
      <c r="I9" s="13"/>
      <c r="J9" s="13"/>
      <c r="K9" s="13"/>
      <c r="L9" s="13"/>
      <c r="M9" s="13"/>
      <c r="N9" s="13"/>
      <c r="O9" s="13"/>
      <c r="P9" s="13"/>
      <c r="Q9" s="13"/>
      <c r="R9" s="13"/>
      <c r="S9" s="13"/>
      <c r="T9" s="13"/>
    </row>
    <row r="10" spans="1:32" s="12" customFormat="1" ht="18.75" x14ac:dyDescent="0.2">
      <c r="A10" s="310" t="s">
        <v>8</v>
      </c>
      <c r="B10" s="310"/>
      <c r="C10" s="310"/>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4" t="s">
        <v>511</v>
      </c>
      <c r="B12" s="314"/>
      <c r="C12" s="314"/>
      <c r="D12" s="8"/>
      <c r="E12" s="8"/>
      <c r="F12" s="8"/>
      <c r="G12" s="13"/>
      <c r="H12" s="13"/>
      <c r="I12" s="13"/>
      <c r="J12" s="13"/>
      <c r="K12" s="13"/>
      <c r="L12" s="13"/>
      <c r="M12" s="13"/>
      <c r="N12" s="13"/>
      <c r="O12" s="13"/>
      <c r="P12" s="13"/>
      <c r="Q12" s="13"/>
      <c r="R12" s="13"/>
      <c r="S12" s="13"/>
      <c r="T12" s="13"/>
    </row>
    <row r="13" spans="1:32" s="12" customFormat="1" ht="18.75" x14ac:dyDescent="0.2">
      <c r="A13" s="310" t="s">
        <v>7</v>
      </c>
      <c r="B13" s="310"/>
      <c r="C13" s="310"/>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15" t="s">
        <v>533</v>
      </c>
      <c r="B15" s="315"/>
      <c r="C15" s="315"/>
      <c r="D15" s="205"/>
      <c r="E15" s="205"/>
      <c r="F15" s="205"/>
      <c r="G15" s="205"/>
      <c r="H15" s="205"/>
      <c r="I15" s="205"/>
      <c r="J15" s="205"/>
      <c r="K15" s="205"/>
      <c r="L15" s="205"/>
      <c r="M15" s="205"/>
      <c r="N15" s="205"/>
      <c r="O15" s="205"/>
      <c r="P15" s="205"/>
      <c r="Q15" s="205"/>
      <c r="R15" s="205"/>
      <c r="S15" s="205"/>
      <c r="T15" s="205"/>
      <c r="U15" s="206"/>
      <c r="V15" s="206"/>
      <c r="W15" s="206"/>
      <c r="X15" s="206"/>
      <c r="Y15" s="206"/>
      <c r="Z15" s="206"/>
      <c r="AA15" s="206"/>
      <c r="AB15" s="206"/>
      <c r="AC15" s="206"/>
      <c r="AD15" s="206"/>
      <c r="AE15" s="206"/>
      <c r="AF15" s="206"/>
    </row>
    <row r="16" spans="1:32" s="3" customFormat="1" ht="15" customHeight="1" x14ac:dyDescent="0.2">
      <c r="A16" s="310" t="s">
        <v>6</v>
      </c>
      <c r="B16" s="310"/>
      <c r="C16" s="31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1" t="s">
        <v>435</v>
      </c>
      <c r="B18" s="312"/>
      <c r="C18" s="31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560</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501</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515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455</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50" t="s">
        <v>585</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306"/>
      <c r="B39" s="307"/>
      <c r="C39" s="308"/>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",,C49,"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306"/>
      <c r="B47" s="307"/>
      <c r="C47" s="308"/>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558</v>
      </c>
      <c r="C48" s="273">
        <v>3.9877200000000015E-2</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559</v>
      </c>
      <c r="C49" s="273">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7" t="str">
        <f>'1. паспорт местоположение'!A12:C12</f>
        <v>N_TP2000.AS.0005</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410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5</v>
      </c>
      <c r="B19" s="316" t="s">
        <v>100</v>
      </c>
      <c r="C19" s="318" t="s">
        <v>306</v>
      </c>
      <c r="D19" s="316" t="s">
        <v>305</v>
      </c>
      <c r="E19" s="316" t="s">
        <v>99</v>
      </c>
      <c r="F19" s="316" t="s">
        <v>98</v>
      </c>
      <c r="G19" s="316" t="s">
        <v>301</v>
      </c>
      <c r="H19" s="316" t="s">
        <v>97</v>
      </c>
      <c r="I19" s="316" t="s">
        <v>96</v>
      </c>
      <c r="J19" s="316" t="s">
        <v>95</v>
      </c>
      <c r="K19" s="316" t="s">
        <v>94</v>
      </c>
      <c r="L19" s="316" t="s">
        <v>93</v>
      </c>
      <c r="M19" s="316" t="s">
        <v>92</v>
      </c>
      <c r="N19" s="316" t="s">
        <v>91</v>
      </c>
      <c r="O19" s="316" t="s">
        <v>90</v>
      </c>
      <c r="P19" s="316" t="s">
        <v>89</v>
      </c>
      <c r="Q19" s="316" t="s">
        <v>304</v>
      </c>
      <c r="R19" s="316"/>
      <c r="S19" s="320" t="s">
        <v>404</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41" t="s">
        <v>302</v>
      </c>
      <c r="R20" s="42" t="s">
        <v>303</v>
      </c>
      <c r="S20" s="320"/>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7" t="str">
        <f>'1. паспорт местоположение'!A12:C12</f>
        <v>N_TP2000.AS.0005</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
      <c r="A16"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415</v>
      </c>
      <c r="B19" s="312"/>
      <c r="C19" s="312"/>
      <c r="D19" s="312"/>
      <c r="E19" s="312"/>
      <c r="F19" s="312"/>
      <c r="G19" s="312"/>
      <c r="H19" s="312"/>
      <c r="I19" s="312"/>
      <c r="J19" s="312"/>
      <c r="K19" s="312"/>
      <c r="L19" s="312"/>
      <c r="M19" s="312"/>
      <c r="N19" s="312"/>
      <c r="O19" s="312"/>
      <c r="P19" s="312"/>
      <c r="Q19" s="312"/>
      <c r="R19" s="312"/>
      <c r="S19" s="312"/>
      <c r="T19" s="312"/>
    </row>
    <row r="20" spans="1:113"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5</v>
      </c>
      <c r="B21" s="325" t="s">
        <v>221</v>
      </c>
      <c r="C21" s="326"/>
      <c r="D21" s="329" t="s">
        <v>122</v>
      </c>
      <c r="E21" s="325" t="s">
        <v>443</v>
      </c>
      <c r="F21" s="326"/>
      <c r="G21" s="325" t="s">
        <v>240</v>
      </c>
      <c r="H21" s="326"/>
      <c r="I21" s="325" t="s">
        <v>121</v>
      </c>
      <c r="J21" s="326"/>
      <c r="K21" s="329" t="s">
        <v>120</v>
      </c>
      <c r="L21" s="325" t="s">
        <v>119</v>
      </c>
      <c r="M21" s="326"/>
      <c r="N21" s="325" t="s">
        <v>439</v>
      </c>
      <c r="O21" s="326"/>
      <c r="P21" s="329" t="s">
        <v>118</v>
      </c>
      <c r="Q21" s="335" t="s">
        <v>117</v>
      </c>
      <c r="R21" s="336"/>
      <c r="S21" s="335" t="s">
        <v>116</v>
      </c>
      <c r="T21" s="337"/>
    </row>
    <row r="22" spans="1:113" ht="204.75" customHeight="1" x14ac:dyDescent="0.25">
      <c r="A22" s="333"/>
      <c r="B22" s="327"/>
      <c r="C22" s="328"/>
      <c r="D22" s="331"/>
      <c r="E22" s="327"/>
      <c r="F22" s="328"/>
      <c r="G22" s="327"/>
      <c r="H22" s="328"/>
      <c r="I22" s="327"/>
      <c r="J22" s="328"/>
      <c r="K22" s="330"/>
      <c r="L22" s="327"/>
      <c r="M22" s="328"/>
      <c r="N22" s="327"/>
      <c r="O22" s="328"/>
      <c r="P22" s="330"/>
      <c r="Q22" s="85" t="s">
        <v>115</v>
      </c>
      <c r="R22" s="85" t="s">
        <v>414</v>
      </c>
      <c r="S22" s="85" t="s">
        <v>114</v>
      </c>
      <c r="T22" s="85" t="s">
        <v>113</v>
      </c>
    </row>
    <row r="23" spans="1:113" ht="51.75" customHeight="1" x14ac:dyDescent="0.25">
      <c r="A23" s="334"/>
      <c r="B23" s="140" t="s">
        <v>111</v>
      </c>
      <c r="C23" s="140" t="s">
        <v>112</v>
      </c>
      <c r="D23" s="330"/>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4" t="s">
        <v>447</v>
      </c>
      <c r="C29" s="324"/>
      <c r="D29" s="324"/>
      <c r="E29" s="324"/>
      <c r="F29" s="324"/>
      <c r="G29" s="324"/>
      <c r="H29" s="324"/>
      <c r="I29" s="324"/>
      <c r="J29" s="324"/>
      <c r="K29" s="324"/>
      <c r="L29" s="324"/>
      <c r="M29" s="324"/>
      <c r="N29" s="324"/>
      <c r="O29" s="324"/>
      <c r="P29" s="324"/>
      <c r="Q29" s="324"/>
      <c r="R29" s="32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7"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1" t="str">
        <f>'3.1. паспорт Техсостояние ПС'!A13:T13</f>
        <v>N_TP2000.AS.0005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417</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8" customFormat="1" ht="21" customHeight="1" x14ac:dyDescent="0.25"/>
    <row r="21" spans="1:27" ht="47.25" customHeight="1" x14ac:dyDescent="0.25">
      <c r="A21" s="344" t="s">
        <v>5</v>
      </c>
      <c r="B21" s="339" t="s">
        <v>423</v>
      </c>
      <c r="C21" s="340"/>
      <c r="D21" s="339" t="s">
        <v>425</v>
      </c>
      <c r="E21" s="340"/>
      <c r="F21" s="335" t="s">
        <v>94</v>
      </c>
      <c r="G21" s="337"/>
      <c r="H21" s="337"/>
      <c r="I21" s="336"/>
      <c r="J21" s="344" t="s">
        <v>426</v>
      </c>
      <c r="K21" s="339" t="s">
        <v>427</v>
      </c>
      <c r="L21" s="340"/>
      <c r="M21" s="339" t="s">
        <v>428</v>
      </c>
      <c r="N21" s="340"/>
      <c r="O21" s="339" t="s">
        <v>416</v>
      </c>
      <c r="P21" s="340"/>
      <c r="Q21" s="339" t="s">
        <v>127</v>
      </c>
      <c r="R21" s="340"/>
      <c r="S21" s="344" t="s">
        <v>126</v>
      </c>
      <c r="T21" s="344" t="s">
        <v>429</v>
      </c>
      <c r="U21" s="344" t="s">
        <v>424</v>
      </c>
      <c r="V21" s="339" t="s">
        <v>125</v>
      </c>
      <c r="W21" s="340"/>
      <c r="X21" s="335" t="s">
        <v>117</v>
      </c>
      <c r="Y21" s="337"/>
      <c r="Z21" s="335" t="s">
        <v>116</v>
      </c>
      <c r="AA21" s="337"/>
    </row>
    <row r="22" spans="1:27" ht="216" customHeight="1" x14ac:dyDescent="0.25">
      <c r="A22" s="345"/>
      <c r="B22" s="341"/>
      <c r="C22" s="342"/>
      <c r="D22" s="341"/>
      <c r="E22" s="342"/>
      <c r="F22" s="335" t="s">
        <v>124</v>
      </c>
      <c r="G22" s="336"/>
      <c r="H22" s="335" t="s">
        <v>123</v>
      </c>
      <c r="I22" s="336"/>
      <c r="J22" s="346"/>
      <c r="K22" s="341"/>
      <c r="L22" s="342"/>
      <c r="M22" s="341"/>
      <c r="N22" s="342"/>
      <c r="O22" s="341"/>
      <c r="P22" s="342"/>
      <c r="Q22" s="341"/>
      <c r="R22" s="342"/>
      <c r="S22" s="346"/>
      <c r="T22" s="346"/>
      <c r="U22" s="346"/>
      <c r="V22" s="341"/>
      <c r="W22" s="342"/>
      <c r="X22" s="85" t="s">
        <v>115</v>
      </c>
      <c r="Y22" s="85" t="s">
        <v>414</v>
      </c>
      <c r="Z22" s="85" t="s">
        <v>114</v>
      </c>
      <c r="AA22" s="85" t="s">
        <v>113</v>
      </c>
    </row>
    <row r="23" spans="1:27" ht="60" customHeight="1" x14ac:dyDescent="0.25">
      <c r="A23" s="346"/>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1" t="str">
        <f>'1. паспорт местоположение'!A12:C12</f>
        <v>N_TP2000.AS.0005</v>
      </c>
      <c r="B12" s="347"/>
      <c r="C12" s="347"/>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409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535</v>
      </c>
      <c r="D24" s="23"/>
      <c r="E24" s="23"/>
      <c r="F24" s="23"/>
      <c r="G24" s="23"/>
      <c r="H24" s="23"/>
      <c r="I24" s="23"/>
      <c r="J24" s="23"/>
      <c r="K24" s="23"/>
      <c r="L24" s="23"/>
      <c r="M24" s="23"/>
      <c r="N24" s="23"/>
      <c r="O24" s="23"/>
      <c r="P24" s="23"/>
      <c r="Q24" s="23"/>
      <c r="R24" s="23"/>
      <c r="S24" s="23"/>
      <c r="T24" s="23"/>
      <c r="U24" s="23"/>
    </row>
    <row r="25" spans="1:21" ht="209.25" customHeight="1" x14ac:dyDescent="0.25">
      <c r="A25" s="24" t="s">
        <v>61</v>
      </c>
      <c r="B25" s="26" t="s">
        <v>442</v>
      </c>
      <c r="C25" s="177"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5"/>
      <c r="AB6" s="13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5"/>
      <c r="AB7" s="135"/>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36"/>
      <c r="AB8" s="136"/>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7"/>
      <c r="AB9" s="13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5"/>
      <c r="AB10" s="135"/>
    </row>
    <row r="11" spans="1:28" ht="15.75" x14ac:dyDescent="0.25">
      <c r="A11" s="317" t="str">
        <f>'1. паспорт местоположение'!A12:C12</f>
        <v>N_TP2000.AS.0005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36"/>
      <c r="AB11" s="136"/>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7"/>
      <c r="AB12" s="13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6"/>
      <c r="AB14" s="136"/>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6"/>
      <c r="AB16" s="14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6"/>
      <c r="AB17" s="14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6"/>
      <c r="AB18" s="14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6"/>
      <c r="AB19" s="146"/>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7"/>
      <c r="AB20" s="147"/>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7"/>
      <c r="AB21" s="147"/>
    </row>
    <row r="22" spans="1:28" x14ac:dyDescent="0.25">
      <c r="A22" s="349" t="s">
        <v>440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8"/>
      <c r="AB22" s="148"/>
    </row>
    <row r="23" spans="1:28" ht="32.25" customHeight="1" x14ac:dyDescent="0.25">
      <c r="A23" s="351" t="s">
        <v>297</v>
      </c>
      <c r="B23" s="352"/>
      <c r="C23" s="352"/>
      <c r="D23" s="352"/>
      <c r="E23" s="352"/>
      <c r="F23" s="352"/>
      <c r="G23" s="352"/>
      <c r="H23" s="352"/>
      <c r="I23" s="352"/>
      <c r="J23" s="352"/>
      <c r="K23" s="352"/>
      <c r="L23" s="353"/>
      <c r="M23" s="350" t="s">
        <v>298</v>
      </c>
      <c r="N23" s="350"/>
      <c r="O23" s="350"/>
      <c r="P23" s="350"/>
      <c r="Q23" s="350"/>
      <c r="R23" s="350"/>
      <c r="S23" s="350"/>
      <c r="T23" s="350"/>
      <c r="U23" s="350"/>
      <c r="V23" s="350"/>
      <c r="W23" s="350"/>
      <c r="X23" s="350"/>
      <c r="Y23" s="350"/>
      <c r="Z23" s="350"/>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7" t="str">
        <f>'1. паспорт местоположение'!A12:C12</f>
        <v>N_TP2000.AS.0005</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75.7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418</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6" t="s">
        <v>86</v>
      </c>
      <c r="F19" s="357"/>
      <c r="G19" s="357"/>
      <c r="H19" s="357"/>
      <c r="I19" s="358"/>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55" zoomScaleNormal="55" workbookViewId="0">
      <selection activeCell="AN91" sqref="AN91"/>
    </sheetView>
  </sheetViews>
  <sheetFormatPr defaultRowHeight="15.75" outlineLevelRow="1" x14ac:dyDescent="0.25"/>
  <cols>
    <col min="1" max="1" width="61.7109375" style="225" customWidth="1"/>
    <col min="2" max="3" width="4.140625" style="225" customWidth="1"/>
    <col min="4" max="4" width="4.28515625" style="225" customWidth="1"/>
    <col min="5" max="22" width="4.140625" style="225" hidden="1" customWidth="1"/>
    <col min="23" max="36" width="5" style="225" hidden="1" customWidth="1"/>
    <col min="37" max="37" width="5" style="225" customWidth="1"/>
    <col min="38" max="38" width="11.7109375" style="225" customWidth="1"/>
    <col min="39" max="39" width="16.7109375" style="225" customWidth="1"/>
    <col min="40" max="40" width="22.140625" style="225" customWidth="1"/>
    <col min="41" max="41" width="20.28515625" style="225" customWidth="1"/>
    <col min="42" max="55" width="16.7109375" style="225" customWidth="1"/>
    <col min="56" max="56" width="18.85546875" style="225" customWidth="1"/>
    <col min="57" max="57" width="20.5703125" style="225" customWidth="1"/>
    <col min="58" max="59" width="16.7109375" style="225" customWidth="1"/>
    <col min="60" max="60" width="26.28515625" style="225" customWidth="1"/>
    <col min="61" max="91" width="16.7109375" style="225" customWidth="1"/>
    <col min="92" max="16384" width="9.140625" style="225"/>
  </cols>
  <sheetData>
    <row r="1" spans="1:46"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row>
    <row r="2" spans="1:46"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row>
    <row r="3" spans="1:46" x14ac:dyDescent="0.25">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row>
    <row r="4" spans="1:46"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row>
    <row r="5" spans="1:46" s="12" customFormat="1" ht="18.75" customHeight="1" x14ac:dyDescent="0.2">
      <c r="A5" s="309" t="s">
        <v>574</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T5" s="12" t="s">
        <v>69</v>
      </c>
    </row>
    <row r="6" spans="1:46" s="12" customFormat="1" ht="18.75" x14ac:dyDescent="0.3">
      <c r="A6" s="17"/>
      <c r="I6" s="16"/>
      <c r="J6" s="16"/>
      <c r="K6" s="15"/>
      <c r="AT6" s="12" t="s">
        <v>10</v>
      </c>
    </row>
    <row r="7" spans="1:46"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T7" s="12" t="s">
        <v>580</v>
      </c>
    </row>
    <row r="8" spans="1:46" s="12" customFormat="1" ht="18.75" x14ac:dyDescent="0.2">
      <c r="A8" s="290"/>
      <c r="B8" s="290"/>
      <c r="C8" s="290"/>
      <c r="D8" s="290"/>
      <c r="E8" s="290"/>
      <c r="F8" s="290"/>
      <c r="G8" s="290"/>
      <c r="H8" s="290"/>
      <c r="I8" s="290"/>
      <c r="J8" s="290"/>
      <c r="K8" s="290"/>
      <c r="L8" s="135"/>
      <c r="M8" s="135"/>
      <c r="N8" s="135"/>
      <c r="O8" s="135"/>
      <c r="P8" s="135"/>
      <c r="Q8" s="135"/>
      <c r="R8" s="135"/>
      <c r="S8" s="135"/>
      <c r="T8" s="135"/>
      <c r="U8" s="135"/>
      <c r="V8" s="135"/>
      <c r="W8" s="135"/>
      <c r="X8" s="135"/>
      <c r="Y8" s="135"/>
    </row>
    <row r="9" spans="1:46" s="12" customFormat="1" ht="18.75" customHeight="1" x14ac:dyDescent="0.2">
      <c r="A9" s="355" t="s">
        <v>456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6"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6" s="12" customFormat="1" ht="18.75" x14ac:dyDescent="0.2">
      <c r="A11" s="290"/>
      <c r="B11" s="290"/>
      <c r="C11" s="290"/>
      <c r="D11" s="290"/>
      <c r="E11" s="290"/>
      <c r="F11" s="290"/>
      <c r="G11" s="290"/>
      <c r="H11" s="290"/>
      <c r="I11" s="290"/>
      <c r="J11" s="290"/>
      <c r="K11" s="290"/>
      <c r="L11" s="135"/>
      <c r="M11" s="135"/>
      <c r="N11" s="135"/>
      <c r="O11" s="135"/>
      <c r="P11" s="135"/>
      <c r="Q11" s="135"/>
      <c r="R11" s="135"/>
      <c r="S11" s="135"/>
      <c r="T11" s="135"/>
      <c r="U11" s="135"/>
      <c r="V11" s="135"/>
      <c r="W11" s="135"/>
      <c r="X11" s="135"/>
      <c r="Y11" s="135"/>
    </row>
    <row r="12" spans="1:46" s="12" customFormat="1" ht="18.75" customHeight="1" x14ac:dyDescent="0.2">
      <c r="A12" s="448" t="s">
        <v>533</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6"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6"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46" s="3" customFormat="1" ht="12" x14ac:dyDescent="0.2">
      <c r="A15" s="448" t="s">
        <v>511</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6"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61"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61" s="3" customFormat="1" ht="15" customHeight="1" x14ac:dyDescent="0.2">
      <c r="A18" s="312" t="s">
        <v>499</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U23" s="227"/>
      <c r="BD23" s="211"/>
      <c r="BE23" s="228"/>
      <c r="BF23" s="228"/>
      <c r="BG23" s="228"/>
      <c r="BH23" s="228"/>
      <c r="BI23" s="228"/>
    </row>
    <row r="24" spans="1:61" ht="27.75" x14ac:dyDescent="0.4">
      <c r="A24" s="226"/>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U24" s="227"/>
      <c r="BD24" s="211"/>
      <c r="BE24" s="228"/>
      <c r="BF24" s="228"/>
      <c r="BG24" s="228"/>
      <c r="BH24" s="228"/>
      <c r="BI24" s="228"/>
    </row>
    <row r="25" spans="1:61" ht="18.75" customHeight="1" thickBot="1" x14ac:dyDescent="0.3">
      <c r="A25" s="229" t="s">
        <v>287</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N25" s="231"/>
      <c r="AO25" s="232"/>
      <c r="AP25" s="232"/>
      <c r="AQ25" s="232"/>
      <c r="AR25" s="232"/>
    </row>
    <row r="26" spans="1:61" ht="18.75" customHeight="1" x14ac:dyDescent="0.25">
      <c r="A26" s="449" t="s">
        <v>503</v>
      </c>
      <c r="B26" s="450"/>
      <c r="C26" s="450"/>
      <c r="D26" s="450"/>
      <c r="E26" s="450"/>
      <c r="F26" s="450"/>
      <c r="G26" s="450"/>
      <c r="H26" s="450"/>
      <c r="I26" s="450"/>
      <c r="J26" s="450"/>
      <c r="K26" s="450"/>
      <c r="L26" s="450"/>
      <c r="M26" s="450"/>
      <c r="N26" s="450"/>
      <c r="O26" s="450"/>
      <c r="P26" s="450"/>
      <c r="Q26" s="450"/>
      <c r="R26" s="450"/>
      <c r="S26" s="450"/>
      <c r="T26" s="450"/>
      <c r="U26" s="450"/>
      <c r="V26" s="450"/>
      <c r="W26" s="450"/>
      <c r="X26" s="450"/>
      <c r="Y26" s="450"/>
      <c r="Z26" s="450"/>
      <c r="AA26" s="450"/>
      <c r="AB26" s="450"/>
      <c r="AC26" s="450"/>
      <c r="AD26" s="450"/>
      <c r="AE26" s="450"/>
      <c r="AF26" s="450"/>
      <c r="AG26" s="450"/>
      <c r="AH26" s="450"/>
      <c r="AI26" s="450"/>
      <c r="AJ26" s="451"/>
      <c r="AK26" s="452">
        <v>545191.66666666674</v>
      </c>
      <c r="AL26" s="453"/>
      <c r="AN26" s="226" t="s">
        <v>286</v>
      </c>
      <c r="AO26" s="233"/>
      <c r="AP26" s="233"/>
    </row>
    <row r="27" spans="1:61" ht="15.75" customHeight="1" x14ac:dyDescent="0.25">
      <c r="A27" s="360" t="s">
        <v>285</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67"/>
      <c r="AL27" s="368"/>
      <c r="AN27" s="365" t="s">
        <v>284</v>
      </c>
      <c r="AO27" s="366"/>
      <c r="AP27" s="234">
        <v>0.79207113556935449</v>
      </c>
    </row>
    <row r="28" spans="1:61" x14ac:dyDescent="0.25">
      <c r="A28" s="360" t="s">
        <v>283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v>50</v>
      </c>
      <c r="AL28" s="364"/>
      <c r="AN28" s="365" t="s">
        <v>282</v>
      </c>
      <c r="AO28" s="366"/>
      <c r="AP28" s="234">
        <v>0.89900073887121734</v>
      </c>
    </row>
    <row r="29" spans="1:61" ht="15" customHeight="1" x14ac:dyDescent="0.25">
      <c r="A29" s="360" t="s">
        <v>281</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63">
        <v>1</v>
      </c>
      <c r="AL29" s="364"/>
      <c r="AN29" s="365" t="s">
        <v>504</v>
      </c>
      <c r="AO29" s="366"/>
      <c r="AP29" s="235">
        <v>4716161.5639190385</v>
      </c>
      <c r="AU29" s="236"/>
      <c r="AW29" s="237"/>
      <c r="AX29" s="237"/>
    </row>
    <row r="30" spans="1:61" ht="15" customHeight="1" x14ac:dyDescent="0.25">
      <c r="A30" s="360" t="s">
        <v>280</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2"/>
      <c r="AK30" s="371">
        <v>-1063066.6666666667</v>
      </c>
      <c r="AL30" s="372"/>
      <c r="AN30" s="365" t="s">
        <v>505</v>
      </c>
      <c r="AO30" s="366"/>
      <c r="AP30" s="238" t="s">
        <v>549</v>
      </c>
      <c r="AU30" s="236"/>
    </row>
    <row r="31" spans="1:61" ht="15" customHeight="1" x14ac:dyDescent="0.25">
      <c r="A31" s="360" t="s">
        <v>506</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2"/>
      <c r="AK31" s="371">
        <v>1</v>
      </c>
      <c r="AL31" s="372"/>
      <c r="AU31" s="236"/>
    </row>
    <row r="32" spans="1:6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2"/>
      <c r="AK32" s="369">
        <v>1</v>
      </c>
      <c r="AL32" s="370"/>
      <c r="AU32" s="236"/>
    </row>
    <row r="33" spans="1:64" x14ac:dyDescent="0.25">
      <c r="A33" s="360" t="s">
        <v>263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2"/>
      <c r="AK33" s="369">
        <v>0</v>
      </c>
      <c r="AL33" s="370"/>
    </row>
    <row r="34" spans="1:64" x14ac:dyDescent="0.25">
      <c r="A34" s="360" t="s">
        <v>278</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2"/>
      <c r="AK34" s="369">
        <v>1</v>
      </c>
      <c r="AL34" s="370"/>
    </row>
    <row r="35" spans="1:64" x14ac:dyDescent="0.25">
      <c r="A35" s="360" t="s">
        <v>277</v>
      </c>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2"/>
      <c r="AK35" s="369">
        <v>1</v>
      </c>
      <c r="AL35" s="370"/>
    </row>
    <row r="36" spans="1:64" x14ac:dyDescent="0.25">
      <c r="A36" s="360"/>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2"/>
      <c r="AK36" s="373"/>
      <c r="AL36" s="374"/>
    </row>
    <row r="37" spans="1:64" x14ac:dyDescent="0.25">
      <c r="A37" s="360" t="s">
        <v>256</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2"/>
      <c r="AK37" s="377">
        <v>0.25</v>
      </c>
      <c r="AL37" s="378"/>
    </row>
    <row r="38" spans="1:64" x14ac:dyDescent="0.25">
      <c r="A38" s="360" t="s">
        <v>484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2"/>
      <c r="AK38" s="369">
        <v>0</v>
      </c>
      <c r="AL38" s="370"/>
    </row>
    <row r="39" spans="1:64" x14ac:dyDescent="0.25">
      <c r="A39" s="360" t="s">
        <v>276</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2"/>
      <c r="AK39" s="373"/>
      <c r="AL39" s="374"/>
    </row>
    <row r="40" spans="1:64" x14ac:dyDescent="0.25">
      <c r="A40" s="360" t="s">
        <v>275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2"/>
      <c r="AK40" s="375">
        <v>0</v>
      </c>
      <c r="AL40" s="376"/>
    </row>
    <row r="41" spans="1:64" x14ac:dyDescent="0.25">
      <c r="A41" s="360" t="s">
        <v>537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2"/>
      <c r="AK41" s="373"/>
      <c r="AL41" s="374"/>
    </row>
    <row r="42" spans="1:64" x14ac:dyDescent="0.25">
      <c r="A42" s="360" t="s">
        <v>274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2"/>
      <c r="AK42" s="377">
        <v>0.27800000000000002</v>
      </c>
      <c r="AL42" s="378"/>
    </row>
    <row r="43" spans="1:64" x14ac:dyDescent="0.25">
      <c r="A43" s="360" t="s">
        <v>273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2"/>
      <c r="AK43" s="377">
        <v>0.27800000000000002</v>
      </c>
      <c r="AL43" s="378"/>
    </row>
    <row r="44" spans="1:64" x14ac:dyDescent="0.25">
      <c r="A44" s="360" t="s">
        <v>272</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2"/>
      <c r="AK44" s="377">
        <v>1</v>
      </c>
      <c r="AL44" s="378"/>
      <c r="BJ44" s="239"/>
    </row>
    <row r="45" spans="1:64" x14ac:dyDescent="0.25">
      <c r="A45" s="360" t="s">
        <v>271</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2"/>
      <c r="AK45" s="377">
        <v>0.14080000000000001</v>
      </c>
      <c r="AL45" s="378"/>
      <c r="BE45" s="240"/>
      <c r="BF45" s="240"/>
      <c r="BG45" s="240"/>
      <c r="BH45" s="240"/>
      <c r="BI45" s="240"/>
      <c r="BJ45" s="240"/>
    </row>
    <row r="46" spans="1:64" x14ac:dyDescent="0.25">
      <c r="A46" s="360" t="s">
        <v>270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2"/>
      <c r="AK46" s="377">
        <v>0</v>
      </c>
      <c r="AL46" s="378"/>
    </row>
    <row r="47" spans="1:64" ht="16.5" thickBot="1" x14ac:dyDescent="0.3">
      <c r="A47" s="389" t="s">
        <v>538</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0.20850000000000002</v>
      </c>
      <c r="AL47" s="393"/>
    </row>
    <row r="48" spans="1:64" x14ac:dyDescent="0.25">
      <c r="A48" s="394" t="s">
        <v>269</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97">
        <v>2024</v>
      </c>
      <c r="AL48" s="398"/>
      <c r="AM48" s="241">
        <v>2025</v>
      </c>
      <c r="AN48" s="241">
        <v>2026</v>
      </c>
      <c r="AO48" s="241">
        <v>2027</v>
      </c>
      <c r="AP48" s="241">
        <v>2028</v>
      </c>
      <c r="AQ48" s="241">
        <v>2029</v>
      </c>
      <c r="AR48" s="241">
        <v>2030</v>
      </c>
      <c r="AS48" s="241">
        <v>2031</v>
      </c>
      <c r="AT48" s="241">
        <v>2032</v>
      </c>
      <c r="AU48" s="241">
        <v>2033</v>
      </c>
      <c r="AV48" s="241">
        <v>2034</v>
      </c>
      <c r="AW48" s="241">
        <v>2035</v>
      </c>
      <c r="AX48" s="241">
        <v>2036</v>
      </c>
      <c r="AY48" s="241">
        <v>2037</v>
      </c>
      <c r="AZ48" s="241">
        <v>2038</v>
      </c>
      <c r="BA48" s="241">
        <v>2039</v>
      </c>
      <c r="BB48" s="241">
        <v>2040</v>
      </c>
      <c r="BC48" s="241">
        <v>2041</v>
      </c>
      <c r="BD48" s="241">
        <v>2042</v>
      </c>
      <c r="BE48" s="241">
        <v>2043</v>
      </c>
      <c r="BF48" s="241">
        <v>2044</v>
      </c>
      <c r="BG48" s="241">
        <v>2045</v>
      </c>
      <c r="BH48" s="241">
        <v>2046</v>
      </c>
      <c r="BI48" s="241">
        <v>2047</v>
      </c>
      <c r="BJ48" s="241">
        <v>2048</v>
      </c>
      <c r="BK48" s="241">
        <v>2049</v>
      </c>
      <c r="BL48" s="241">
        <v>2050</v>
      </c>
    </row>
    <row r="49" spans="1:64" outlineLevel="1" x14ac:dyDescent="0.25">
      <c r="A49" s="360" t="s">
        <v>268</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2"/>
      <c r="AK49" s="379">
        <v>7.1999999999999995E-2</v>
      </c>
      <c r="AL49" s="380"/>
      <c r="AM49" s="242">
        <v>4.2000000000000003E-2</v>
      </c>
      <c r="AN49" s="243">
        <v>0.04</v>
      </c>
      <c r="AO49" s="243">
        <v>0.04</v>
      </c>
      <c r="AP49" s="243">
        <v>0.04</v>
      </c>
      <c r="AQ49" s="243">
        <v>0.04</v>
      </c>
      <c r="AR49" s="243">
        <v>0.04</v>
      </c>
      <c r="AS49" s="243">
        <v>0.04</v>
      </c>
      <c r="AT49" s="243">
        <v>0.04</v>
      </c>
      <c r="AU49" s="243">
        <v>0.04</v>
      </c>
      <c r="AV49" s="243">
        <v>0.04</v>
      </c>
      <c r="AW49" s="243">
        <v>0.04</v>
      </c>
      <c r="AX49" s="243">
        <v>0.04</v>
      </c>
      <c r="AY49" s="243">
        <v>0.04</v>
      </c>
      <c r="AZ49" s="243">
        <v>0.04</v>
      </c>
      <c r="BA49" s="243">
        <v>0.04</v>
      </c>
      <c r="BB49" s="243">
        <v>0.04</v>
      </c>
      <c r="BC49" s="243">
        <v>0.04</v>
      </c>
      <c r="BD49" s="243">
        <v>0.04</v>
      </c>
      <c r="BE49" s="243">
        <v>0.04</v>
      </c>
      <c r="BF49" s="243">
        <v>0.04</v>
      </c>
      <c r="BG49" s="243">
        <v>0.04</v>
      </c>
      <c r="BH49" s="243">
        <v>0.04</v>
      </c>
      <c r="BI49" s="243">
        <v>0.04</v>
      </c>
      <c r="BJ49" s="243">
        <v>0.04</v>
      </c>
      <c r="BK49" s="243">
        <v>0.04</v>
      </c>
      <c r="BL49" s="243">
        <v>0.04</v>
      </c>
    </row>
    <row r="50" spans="1:64" outlineLevel="1" x14ac:dyDescent="0.25">
      <c r="A50" s="360" t="s">
        <v>267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2"/>
      <c r="AK50" s="379">
        <v>7.1999999999999995E-2</v>
      </c>
      <c r="AL50" s="380"/>
      <c r="AM50" s="242">
        <v>0.11702400000000002</v>
      </c>
      <c r="AN50" s="243">
        <v>0.16170496000000001</v>
      </c>
      <c r="AO50" s="243">
        <v>0.20817315839999995</v>
      </c>
      <c r="AP50" s="243">
        <v>0.25650008473599994</v>
      </c>
      <c r="AQ50" s="243">
        <v>0.30676008812543998</v>
      </c>
      <c r="AR50" s="243">
        <v>0.35903049165045764</v>
      </c>
      <c r="AS50" s="243">
        <v>0.41339171131647601</v>
      </c>
      <c r="AT50" s="243">
        <v>0.46992737976913501</v>
      </c>
      <c r="AU50" s="243">
        <v>0.52872447495990049</v>
      </c>
      <c r="AV50" s="243">
        <v>0.5898734539582966</v>
      </c>
      <c r="AW50" s="243">
        <v>0.65346839211662844</v>
      </c>
      <c r="AX50" s="243">
        <v>0.71960712780129366</v>
      </c>
      <c r="AY50" s="243">
        <v>0.78839141291334536</v>
      </c>
      <c r="AZ50" s="243">
        <v>0.85992706942987929</v>
      </c>
      <c r="BA50" s="243">
        <v>0.93432415220707443</v>
      </c>
      <c r="BB50" s="243">
        <v>1.0116971182953574</v>
      </c>
      <c r="BC50" s="243">
        <v>1.0921650030271719</v>
      </c>
      <c r="BD50" s="243">
        <v>1.1758516031482587</v>
      </c>
      <c r="BE50" s="243">
        <v>1.262885667274189</v>
      </c>
      <c r="BF50" s="243">
        <v>1.3534010939651568</v>
      </c>
      <c r="BG50" s="243">
        <v>1.4475371377237631</v>
      </c>
      <c r="BH50" s="243">
        <v>1.5454386232327137</v>
      </c>
      <c r="BI50" s="243">
        <v>1.6472561681620226</v>
      </c>
      <c r="BJ50" s="243">
        <v>1.7531464148885036</v>
      </c>
      <c r="BK50" s="243">
        <v>1.863272271484044</v>
      </c>
      <c r="BL50" s="243">
        <v>1.977803162343406</v>
      </c>
    </row>
    <row r="51" spans="1:64" s="226" customFormat="1" ht="16.5" thickBot="1" x14ac:dyDescent="0.3">
      <c r="A51" s="381" t="s">
        <v>507</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3"/>
      <c r="AK51" s="384">
        <v>0</v>
      </c>
      <c r="AL51" s="385"/>
      <c r="AM51" s="244">
        <v>0</v>
      </c>
      <c r="AN51" s="245">
        <v>0</v>
      </c>
      <c r="AO51" s="245">
        <v>0</v>
      </c>
      <c r="AP51" s="245">
        <v>0</v>
      </c>
      <c r="AQ51" s="245">
        <v>0</v>
      </c>
      <c r="AR51" s="245">
        <v>0</v>
      </c>
      <c r="AS51" s="245">
        <v>0</v>
      </c>
      <c r="AT51" s="245">
        <v>0</v>
      </c>
      <c r="AU51" s="245">
        <v>0</v>
      </c>
      <c r="AV51" s="245">
        <v>0</v>
      </c>
      <c r="AW51" s="245">
        <v>0</v>
      </c>
      <c r="AX51" s="245">
        <v>0</v>
      </c>
      <c r="AY51" s="245">
        <v>0</v>
      </c>
      <c r="AZ51" s="245">
        <v>0</v>
      </c>
      <c r="BA51" s="245">
        <v>0</v>
      </c>
      <c r="BB51" s="245">
        <v>0</v>
      </c>
      <c r="BC51" s="245">
        <v>0</v>
      </c>
      <c r="BD51" s="245">
        <v>0</v>
      </c>
      <c r="BE51" s="245">
        <v>0</v>
      </c>
      <c r="BF51" s="245">
        <v>0</v>
      </c>
      <c r="BG51" s="245">
        <v>0</v>
      </c>
      <c r="BH51" s="245">
        <v>0</v>
      </c>
      <c r="BI51" s="245">
        <v>0</v>
      </c>
      <c r="BJ51" s="245">
        <v>0</v>
      </c>
      <c r="BK51" s="245">
        <v>0</v>
      </c>
      <c r="BL51" s="245">
        <v>0</v>
      </c>
    </row>
    <row r="52" spans="1:64" ht="16.5" thickBot="1" x14ac:dyDescent="0.3">
      <c r="A52" s="386" t="s">
        <v>508</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v>0</v>
      </c>
      <c r="AL52" s="388"/>
      <c r="AM52" s="246">
        <v>0</v>
      </c>
      <c r="AN52" s="247">
        <v>0</v>
      </c>
      <c r="AO52" s="247">
        <v>0</v>
      </c>
      <c r="AP52" s="247">
        <v>0</v>
      </c>
      <c r="AQ52" s="247">
        <v>0</v>
      </c>
      <c r="AR52" s="247">
        <v>0</v>
      </c>
      <c r="AS52" s="247">
        <v>0</v>
      </c>
      <c r="AT52" s="247">
        <v>0</v>
      </c>
      <c r="AU52" s="247">
        <v>0</v>
      </c>
      <c r="AV52" s="247">
        <v>0</v>
      </c>
      <c r="AW52" s="247">
        <v>0</v>
      </c>
      <c r="AX52" s="247">
        <v>0</v>
      </c>
      <c r="AY52" s="247">
        <v>0</v>
      </c>
      <c r="AZ52" s="247">
        <v>0</v>
      </c>
      <c r="BA52" s="247">
        <v>0</v>
      </c>
      <c r="BB52" s="247">
        <v>0</v>
      </c>
      <c r="BC52" s="247">
        <v>0</v>
      </c>
      <c r="BD52" s="247">
        <v>0</v>
      </c>
      <c r="BE52" s="247">
        <v>0</v>
      </c>
      <c r="BF52" s="247">
        <v>0</v>
      </c>
      <c r="BG52" s="247">
        <v>0</v>
      </c>
      <c r="BH52" s="247">
        <v>0</v>
      </c>
      <c r="BI52" s="247">
        <v>0</v>
      </c>
      <c r="BJ52" s="247">
        <v>0</v>
      </c>
      <c r="BK52" s="247">
        <v>0</v>
      </c>
      <c r="BL52" s="247">
        <v>0</v>
      </c>
    </row>
    <row r="53" spans="1:64" ht="16.5" thickBot="1" x14ac:dyDescent="0.3">
      <c r="A53" s="406" t="s">
        <v>509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248">
        <v>-1275.68</v>
      </c>
      <c r="AN53" s="249">
        <v>-1329.25856</v>
      </c>
      <c r="AO53" s="249">
        <v>-1382.4289024000002</v>
      </c>
      <c r="AP53" s="249">
        <v>-1437.726058496</v>
      </c>
      <c r="AQ53" s="249">
        <v>-1495.2351008358398</v>
      </c>
      <c r="AR53" s="249">
        <v>-1555.0445048692736</v>
      </c>
      <c r="AS53" s="249">
        <v>-1617.2462850640447</v>
      </c>
      <c r="AT53" s="249">
        <v>-1681.9361364666065</v>
      </c>
      <c r="AU53" s="249">
        <v>-1749.213581925271</v>
      </c>
      <c r="AV53" s="249">
        <v>-1819.1821252022817</v>
      </c>
      <c r="AW53" s="249">
        <v>-1891.9494102103729</v>
      </c>
      <c r="AX53" s="249">
        <v>-1967.6273866187878</v>
      </c>
      <c r="AY53" s="249">
        <v>-2046.3324820835392</v>
      </c>
      <c r="AZ53" s="249">
        <v>-2128.1857813668812</v>
      </c>
      <c r="BA53" s="249">
        <v>-2213.3132126215564</v>
      </c>
      <c r="BB53" s="249">
        <v>-2301.8457411264185</v>
      </c>
      <c r="BC53" s="249">
        <v>-2393.9195707714753</v>
      </c>
      <c r="BD53" s="249">
        <v>-2489.6763536023345</v>
      </c>
      <c r="BE53" s="249">
        <v>-2589.2634077464277</v>
      </c>
      <c r="BF53" s="249">
        <v>-2692.8339440562854</v>
      </c>
      <c r="BG53" s="249">
        <v>-2800.5473018185367</v>
      </c>
      <c r="BH53" s="249">
        <v>-2912.5691938912782</v>
      </c>
      <c r="BI53" s="249">
        <v>-3029.0719616469291</v>
      </c>
      <c r="BJ53" s="249">
        <v>-3150.234840112807</v>
      </c>
      <c r="BK53" s="249">
        <v>-3276.2442337173193</v>
      </c>
      <c r="BL53" s="249">
        <v>-3407.2940030660125</v>
      </c>
    </row>
    <row r="54" spans="1:64" ht="16.5" thickBot="1" x14ac:dyDescent="0.3">
      <c r="A54" s="406" t="s">
        <v>510</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9">
        <v>0</v>
      </c>
      <c r="AL54" s="409"/>
      <c r="AM54" s="250">
        <v>0</v>
      </c>
      <c r="AN54" s="251">
        <v>0</v>
      </c>
      <c r="AO54" s="251">
        <v>0</v>
      </c>
      <c r="AP54" s="251">
        <v>0</v>
      </c>
      <c r="AQ54" s="251">
        <v>0</v>
      </c>
      <c r="AR54" s="251">
        <v>0</v>
      </c>
      <c r="AS54" s="251">
        <v>0</v>
      </c>
      <c r="AT54" s="251">
        <v>0</v>
      </c>
      <c r="AU54" s="251">
        <v>0</v>
      </c>
      <c r="AV54" s="251">
        <v>0</v>
      </c>
      <c r="AW54" s="251">
        <v>0</v>
      </c>
      <c r="AX54" s="251">
        <v>0</v>
      </c>
      <c r="AY54" s="251">
        <v>0</v>
      </c>
      <c r="AZ54" s="251">
        <v>0</v>
      </c>
      <c r="BA54" s="251">
        <v>0</v>
      </c>
      <c r="BB54" s="251">
        <v>0</v>
      </c>
      <c r="BC54" s="251">
        <v>0</v>
      </c>
      <c r="BD54" s="251">
        <v>0</v>
      </c>
      <c r="BE54" s="251">
        <v>0</v>
      </c>
      <c r="BF54" s="251">
        <v>0</v>
      </c>
      <c r="BG54" s="251">
        <v>0</v>
      </c>
      <c r="BH54" s="251">
        <v>0</v>
      </c>
      <c r="BI54" s="251">
        <v>0</v>
      </c>
      <c r="BJ54" s="251">
        <v>0</v>
      </c>
      <c r="BK54" s="251">
        <v>0</v>
      </c>
      <c r="BL54" s="251">
        <v>0</v>
      </c>
    </row>
    <row r="55" spans="1:64" ht="16.5" thickBot="1" x14ac:dyDescent="0.3">
      <c r="A55" s="410" t="s">
        <v>539</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08"/>
      <c r="AL55" s="408"/>
      <c r="AM55" s="252"/>
      <c r="AN55" s="253"/>
      <c r="AO55" s="253"/>
      <c r="AP55" s="253"/>
      <c r="AQ55" s="253"/>
      <c r="AR55" s="253"/>
      <c r="AS55" s="253"/>
      <c r="AT55" s="253"/>
      <c r="AU55" s="253"/>
      <c r="AV55" s="253"/>
      <c r="AW55" s="253"/>
      <c r="AX55" s="253"/>
      <c r="AY55" s="253"/>
      <c r="AZ55" s="253"/>
      <c r="BA55" s="253"/>
      <c r="BB55" s="253"/>
      <c r="BC55" s="253"/>
      <c r="BD55" s="253"/>
      <c r="BE55" s="253"/>
      <c r="BF55" s="253"/>
      <c r="BG55" s="253"/>
      <c r="BH55" s="253"/>
      <c r="BI55" s="253"/>
      <c r="BJ55" s="253"/>
      <c r="BK55" s="253"/>
      <c r="BL55" s="253"/>
    </row>
    <row r="58" spans="1:64" ht="16.5" thickBot="1" x14ac:dyDescent="0.3"/>
    <row r="59" spans="1:64" s="296" customFormat="1" ht="24" customHeight="1" x14ac:dyDescent="0.25">
      <c r="A59" s="413" t="s">
        <v>575</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01">
        <v>2024</v>
      </c>
      <c r="AL59" s="397"/>
      <c r="AM59" s="293">
        <v>2025</v>
      </c>
      <c r="AN59" s="293">
        <v>2026</v>
      </c>
      <c r="AO59" s="293">
        <v>2027</v>
      </c>
      <c r="AP59" s="293">
        <v>2028</v>
      </c>
      <c r="AQ59" s="293">
        <v>2029</v>
      </c>
      <c r="AR59" s="293">
        <v>2030</v>
      </c>
      <c r="AS59" s="293">
        <v>2031</v>
      </c>
      <c r="AT59" s="293">
        <v>2032</v>
      </c>
      <c r="AU59" s="293">
        <v>2033</v>
      </c>
      <c r="AV59" s="293">
        <v>2034</v>
      </c>
      <c r="AW59" s="293">
        <v>2035</v>
      </c>
      <c r="AX59" s="293">
        <v>2036</v>
      </c>
      <c r="AY59" s="293">
        <v>2037</v>
      </c>
      <c r="AZ59" s="293">
        <v>2038</v>
      </c>
      <c r="BA59" s="293">
        <v>2039</v>
      </c>
      <c r="BB59" s="293">
        <v>2040</v>
      </c>
      <c r="BC59" s="293">
        <v>2041</v>
      </c>
      <c r="BD59" s="293">
        <v>2042</v>
      </c>
      <c r="BE59" s="293">
        <v>2043</v>
      </c>
      <c r="BF59" s="293">
        <v>2044</v>
      </c>
      <c r="BG59" s="293">
        <v>2045</v>
      </c>
      <c r="BH59" s="293">
        <v>2046</v>
      </c>
      <c r="BI59" s="293">
        <v>2047</v>
      </c>
      <c r="BJ59" s="293">
        <v>2048</v>
      </c>
      <c r="BK59" s="293">
        <v>2049</v>
      </c>
      <c r="BL59" s="293">
        <v>2050</v>
      </c>
    </row>
    <row r="60" spans="1:64" s="296" customFormat="1" ht="11.25" customHeight="1" x14ac:dyDescent="0.25">
      <c r="A60" s="415" t="s">
        <v>576</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v>0</v>
      </c>
      <c r="AL60" s="418"/>
      <c r="AM60" s="297"/>
      <c r="AN60" s="297"/>
      <c r="AO60" s="297"/>
      <c r="AP60" s="297"/>
      <c r="AQ60" s="297"/>
      <c r="AR60" s="297"/>
      <c r="AS60" s="297"/>
      <c r="AT60" s="297"/>
      <c r="AU60" s="297"/>
      <c r="AV60" s="297"/>
      <c r="AW60" s="297"/>
      <c r="AX60" s="297"/>
      <c r="AY60" s="297"/>
      <c r="AZ60" s="297"/>
      <c r="BA60" s="297"/>
      <c r="BB60" s="297"/>
      <c r="BC60" s="297"/>
      <c r="BD60" s="297"/>
      <c r="BE60" s="297"/>
      <c r="BF60" s="297"/>
      <c r="BG60" s="297"/>
      <c r="BH60" s="297"/>
      <c r="BI60" s="297"/>
      <c r="BJ60" s="297"/>
      <c r="BK60" s="297"/>
      <c r="BL60" s="297"/>
    </row>
    <row r="61" spans="1:64" s="296" customFormat="1" ht="12" customHeight="1" x14ac:dyDescent="0.25">
      <c r="A61" s="419" t="s">
        <v>577</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c r="AL61" s="418"/>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c r="BB61" s="298">
        <v>0</v>
      </c>
      <c r="BC61" s="298">
        <v>0</v>
      </c>
      <c r="BD61" s="298">
        <v>0</v>
      </c>
      <c r="BE61" s="298">
        <v>0</v>
      </c>
      <c r="BF61" s="298">
        <v>0</v>
      </c>
      <c r="BG61" s="298">
        <v>0</v>
      </c>
      <c r="BH61" s="298">
        <v>0</v>
      </c>
      <c r="BI61" s="298">
        <v>0</v>
      </c>
      <c r="BJ61" s="298">
        <v>0</v>
      </c>
      <c r="BK61" s="298">
        <v>0</v>
      </c>
      <c r="BL61" s="298">
        <v>0</v>
      </c>
    </row>
    <row r="62" spans="1:64" s="296" customFormat="1" ht="12" customHeight="1" x14ac:dyDescent="0.25">
      <c r="A62" s="419" t="s">
        <v>578</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v>0</v>
      </c>
      <c r="AL62" s="418"/>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v>0</v>
      </c>
      <c r="BB62" s="298">
        <v>0</v>
      </c>
      <c r="BC62" s="298">
        <v>0</v>
      </c>
      <c r="BD62" s="298">
        <v>0</v>
      </c>
      <c r="BE62" s="298">
        <v>0</v>
      </c>
      <c r="BF62" s="298">
        <v>0</v>
      </c>
      <c r="BG62" s="298">
        <v>0</v>
      </c>
      <c r="BH62" s="298">
        <v>0</v>
      </c>
      <c r="BI62" s="298">
        <v>0</v>
      </c>
      <c r="BJ62" s="298">
        <v>0</v>
      </c>
      <c r="BK62" s="298">
        <v>0</v>
      </c>
      <c r="BL62" s="298">
        <v>0</v>
      </c>
    </row>
    <row r="63" spans="1:64" s="296" customFormat="1" ht="12" customHeight="1" thickBot="1" x14ac:dyDescent="0.3">
      <c r="A63" s="422" t="s">
        <v>579</v>
      </c>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423"/>
      <c r="AH63" s="423"/>
      <c r="AI63" s="423"/>
      <c r="AJ63" s="423"/>
      <c r="AK63" s="424">
        <v>0</v>
      </c>
      <c r="AL63" s="425"/>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299">
        <v>0</v>
      </c>
      <c r="BH63" s="299">
        <v>0</v>
      </c>
      <c r="BI63" s="299">
        <v>0</v>
      </c>
      <c r="BJ63" s="299">
        <v>0</v>
      </c>
      <c r="BK63" s="299">
        <v>0</v>
      </c>
      <c r="BL63" s="299">
        <v>0</v>
      </c>
    </row>
    <row r="64" spans="1:64" ht="16.5" thickBot="1" x14ac:dyDescent="0.3">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412"/>
      <c r="AL64" s="412"/>
      <c r="AM64" s="255"/>
      <c r="AN64" s="255"/>
      <c r="AO64" s="255"/>
      <c r="AP64" s="255"/>
      <c r="AQ64" s="255"/>
      <c r="AR64" s="255"/>
      <c r="AS64" s="255"/>
      <c r="AT64" s="255"/>
      <c r="AU64" s="255"/>
      <c r="AV64" s="256"/>
      <c r="AW64" s="256"/>
      <c r="AX64" s="256"/>
      <c r="AY64" s="256"/>
      <c r="AZ64" s="256"/>
      <c r="BA64" s="256"/>
      <c r="BB64" s="256"/>
      <c r="BC64" s="256"/>
      <c r="BD64" s="256"/>
      <c r="BE64" s="256"/>
      <c r="BF64" s="256"/>
      <c r="BG64" s="256"/>
      <c r="BH64" s="256"/>
      <c r="BI64" s="256"/>
      <c r="BJ64" s="256"/>
      <c r="BK64" s="256"/>
      <c r="BL64" s="256"/>
    </row>
    <row r="65" spans="1:64" s="236" customFormat="1" x14ac:dyDescent="0.25">
      <c r="A65" s="399" t="s">
        <v>540</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v>2024</v>
      </c>
      <c r="AL65" s="397"/>
      <c r="AM65" s="293">
        <v>2025</v>
      </c>
      <c r="AN65" s="293">
        <v>2026</v>
      </c>
      <c r="AO65" s="293">
        <v>2027</v>
      </c>
      <c r="AP65" s="293">
        <v>2028</v>
      </c>
      <c r="AQ65" s="293">
        <v>2029</v>
      </c>
      <c r="AR65" s="293">
        <v>2030</v>
      </c>
      <c r="AS65" s="293">
        <v>2031</v>
      </c>
      <c r="AT65" s="293">
        <v>2032</v>
      </c>
      <c r="AU65" s="293">
        <v>2033</v>
      </c>
      <c r="AV65" s="293">
        <v>2034</v>
      </c>
      <c r="AW65" s="293">
        <v>2035</v>
      </c>
      <c r="AX65" s="293">
        <v>2036</v>
      </c>
      <c r="AY65" s="293">
        <v>2037</v>
      </c>
      <c r="AZ65" s="293">
        <v>2038</v>
      </c>
      <c r="BA65" s="293">
        <v>2039</v>
      </c>
      <c r="BB65" s="293">
        <v>2040</v>
      </c>
      <c r="BC65" s="293">
        <v>2041</v>
      </c>
      <c r="BD65" s="293">
        <v>2042</v>
      </c>
      <c r="BE65" s="293">
        <v>2043</v>
      </c>
      <c r="BF65" s="293">
        <v>2044</v>
      </c>
      <c r="BG65" s="293">
        <v>2045</v>
      </c>
      <c r="BH65" s="293">
        <v>2046</v>
      </c>
      <c r="BI65" s="293">
        <v>2047</v>
      </c>
      <c r="BJ65" s="293">
        <v>2048</v>
      </c>
      <c r="BK65" s="293">
        <v>2049</v>
      </c>
      <c r="BL65" s="293">
        <v>2050</v>
      </c>
    </row>
    <row r="66" spans="1:64" s="226" customFormat="1" ht="15" x14ac:dyDescent="0.25">
      <c r="A66" s="402" t="s">
        <v>266</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3"/>
      <c r="AK66" s="404">
        <v>0</v>
      </c>
      <c r="AL66" s="405"/>
      <c r="AM66" s="257">
        <v>0</v>
      </c>
      <c r="AN66" s="257">
        <v>0</v>
      </c>
      <c r="AO66" s="257">
        <v>0</v>
      </c>
      <c r="AP66" s="257">
        <v>0</v>
      </c>
      <c r="AQ66" s="257">
        <v>0</v>
      </c>
      <c r="AR66" s="257">
        <v>0</v>
      </c>
      <c r="AS66" s="257">
        <v>0</v>
      </c>
      <c r="AT66" s="257">
        <v>0</v>
      </c>
      <c r="AU66" s="257">
        <v>0</v>
      </c>
      <c r="AV66" s="257">
        <v>0</v>
      </c>
      <c r="AW66" s="257">
        <v>0</v>
      </c>
      <c r="AX66" s="257">
        <v>0</v>
      </c>
      <c r="AY66" s="257">
        <v>0</v>
      </c>
      <c r="AZ66" s="257">
        <v>0</v>
      </c>
      <c r="BA66" s="257">
        <v>0</v>
      </c>
      <c r="BB66" s="257">
        <v>0</v>
      </c>
      <c r="BC66" s="257">
        <v>0</v>
      </c>
      <c r="BD66" s="257">
        <v>0</v>
      </c>
      <c r="BE66" s="257">
        <v>0</v>
      </c>
      <c r="BF66" s="257">
        <v>0</v>
      </c>
      <c r="BG66" s="257">
        <v>0</v>
      </c>
      <c r="BH66" s="257">
        <v>0</v>
      </c>
      <c r="BI66" s="257">
        <v>0</v>
      </c>
      <c r="BJ66" s="257">
        <v>0</v>
      </c>
      <c r="BK66" s="257">
        <v>0</v>
      </c>
      <c r="BL66" s="257">
        <v>0</v>
      </c>
    </row>
    <row r="67" spans="1:64" x14ac:dyDescent="0.25">
      <c r="A67" s="402" t="s">
        <v>265</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26">
        <v>0</v>
      </c>
      <c r="AL67" s="427"/>
      <c r="AM67" s="258">
        <v>1051192.3921666667</v>
      </c>
      <c r="AN67" s="258">
        <v>1095961.1343333335</v>
      </c>
      <c r="AO67" s="258">
        <v>1140389.695166667</v>
      </c>
      <c r="AP67" s="258">
        <v>1186590.6007466665</v>
      </c>
      <c r="AQ67" s="258">
        <v>1234634.7448631998</v>
      </c>
      <c r="AR67" s="258">
        <v>1284595.8570577281</v>
      </c>
      <c r="AS67" s="258">
        <v>1336550.6160533708</v>
      </c>
      <c r="AT67" s="258">
        <v>1390578.7677221722</v>
      </c>
      <c r="AU67" s="258">
        <v>1446763.2477710594</v>
      </c>
      <c r="AV67" s="258">
        <v>1505190.3093352348</v>
      </c>
      <c r="AW67" s="258">
        <v>1565949.6556753106</v>
      </c>
      <c r="AX67" s="258">
        <v>1629134.5781823234</v>
      </c>
      <c r="AY67" s="258">
        <v>1694842.0999029495</v>
      </c>
      <c r="AZ67" s="258">
        <v>1763173.1248057343</v>
      </c>
      <c r="BA67" s="258">
        <v>1834232.5930179639</v>
      </c>
      <c r="BB67" s="258">
        <v>1908129.6422720156</v>
      </c>
      <c r="BC67" s="258">
        <v>1984977.775809563</v>
      </c>
      <c r="BD67" s="258">
        <v>2064895.0370019453</v>
      </c>
      <c r="BE67" s="258">
        <v>2148004.1909553567</v>
      </c>
      <c r="BF67" s="258">
        <v>2234432.9133802378</v>
      </c>
      <c r="BG67" s="258">
        <v>2324313.9870154476</v>
      </c>
      <c r="BH67" s="258">
        <v>2417785.5059093987</v>
      </c>
      <c r="BI67" s="258">
        <v>2514991.0878724405</v>
      </c>
      <c r="BJ67" s="258">
        <v>2616080.095427339</v>
      </c>
      <c r="BK67" s="258">
        <v>2721207.8655977659</v>
      </c>
      <c r="BL67" s="258">
        <v>2830535.9488883442</v>
      </c>
    </row>
    <row r="68" spans="1:64" x14ac:dyDescent="0.25">
      <c r="A68" s="402" t="s">
        <v>264</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26">
        <v>0</v>
      </c>
      <c r="AL68" s="427"/>
      <c r="AM68" s="258">
        <v>1063066.6666666667</v>
      </c>
      <c r="AN68" s="258">
        <v>1107715.4666666668</v>
      </c>
      <c r="AO68" s="258">
        <v>1152024.0853333336</v>
      </c>
      <c r="AP68" s="258">
        <v>1198105.0487466666</v>
      </c>
      <c r="AQ68" s="258">
        <v>1246029.2506965331</v>
      </c>
      <c r="AR68" s="258">
        <v>1295870.4207243947</v>
      </c>
      <c r="AS68" s="258">
        <v>1347705.2375533707</v>
      </c>
      <c r="AT68" s="258">
        <v>1401613.4470555056</v>
      </c>
      <c r="AU68" s="258">
        <v>1457677.9849377261</v>
      </c>
      <c r="AV68" s="258">
        <v>1515985.1043352347</v>
      </c>
      <c r="AW68" s="258">
        <v>1576624.5085086441</v>
      </c>
      <c r="AX68" s="258">
        <v>1639689.4888489901</v>
      </c>
      <c r="AY68" s="258">
        <v>1705277.0684029495</v>
      </c>
      <c r="AZ68" s="258">
        <v>1773488.1511390675</v>
      </c>
      <c r="BA68" s="258">
        <v>1844427.6771846307</v>
      </c>
      <c r="BB68" s="258">
        <v>1918204.7842720156</v>
      </c>
      <c r="BC68" s="258">
        <v>1994932.9756428963</v>
      </c>
      <c r="BD68" s="258">
        <v>2074730.2946686121</v>
      </c>
      <c r="BE68" s="258">
        <v>2157719.5064553567</v>
      </c>
      <c r="BF68" s="258">
        <v>2244028.2867135713</v>
      </c>
      <c r="BG68" s="258">
        <v>2333789.4181821141</v>
      </c>
      <c r="BH68" s="258">
        <v>2427140.9949093987</v>
      </c>
      <c r="BI68" s="258">
        <v>2524226.634705774</v>
      </c>
      <c r="BJ68" s="258">
        <v>2625195.7000940056</v>
      </c>
      <c r="BK68" s="258">
        <v>2730203.528097766</v>
      </c>
      <c r="BL68" s="258">
        <v>2839411.6692216774</v>
      </c>
    </row>
    <row r="69" spans="1:64" x14ac:dyDescent="0.25">
      <c r="A69" s="402" t="str">
        <f>A33</f>
        <v>Прочие расходы при эксплуатации объекта, руб. без НДС</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26">
        <v>0</v>
      </c>
      <c r="AL69" s="427"/>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v>0</v>
      </c>
      <c r="BB69" s="258">
        <v>0</v>
      </c>
      <c r="BC69" s="258">
        <v>0</v>
      </c>
      <c r="BD69" s="258">
        <v>0</v>
      </c>
      <c r="BE69" s="258">
        <v>0</v>
      </c>
      <c r="BF69" s="258">
        <v>0</v>
      </c>
      <c r="BG69" s="258">
        <v>0</v>
      </c>
      <c r="BH69" s="258">
        <v>0</v>
      </c>
      <c r="BI69" s="258">
        <v>0</v>
      </c>
      <c r="BJ69" s="258">
        <v>0</v>
      </c>
      <c r="BK69" s="258">
        <v>0</v>
      </c>
      <c r="BL69" s="258">
        <v>0</v>
      </c>
    </row>
    <row r="70" spans="1:64" x14ac:dyDescent="0.25">
      <c r="A70" s="402" t="s">
        <v>484</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26">
        <v>0</v>
      </c>
      <c r="AL70" s="427"/>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v>0</v>
      </c>
      <c r="BB70" s="258">
        <v>0</v>
      </c>
      <c r="BC70" s="258">
        <v>0</v>
      </c>
      <c r="BD70" s="258">
        <v>0</v>
      </c>
      <c r="BE70" s="258">
        <v>0</v>
      </c>
      <c r="BF70" s="258">
        <v>0</v>
      </c>
      <c r="BG70" s="258">
        <v>0</v>
      </c>
      <c r="BH70" s="258">
        <v>0</v>
      </c>
      <c r="BI70" s="258">
        <v>0</v>
      </c>
      <c r="BJ70" s="258">
        <v>0</v>
      </c>
      <c r="BK70" s="258">
        <v>0</v>
      </c>
      <c r="BL70" s="258">
        <v>0</v>
      </c>
    </row>
    <row r="71" spans="1:64" x14ac:dyDescent="0.25">
      <c r="A71" s="402" t="s">
        <v>484</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28"/>
      <c r="AL71" s="429"/>
      <c r="AM71" s="258">
        <v>0</v>
      </c>
      <c r="AN71" s="258">
        <v>0</v>
      </c>
      <c r="AO71" s="258">
        <v>0</v>
      </c>
      <c r="AP71" s="258">
        <v>0</v>
      </c>
      <c r="AQ71" s="258">
        <v>0</v>
      </c>
      <c r="AR71" s="258">
        <v>0</v>
      </c>
      <c r="AS71" s="258">
        <v>0</v>
      </c>
      <c r="AT71" s="258">
        <v>0</v>
      </c>
      <c r="AU71" s="258">
        <v>0</v>
      </c>
      <c r="AV71" s="258">
        <v>0</v>
      </c>
      <c r="AW71" s="258">
        <v>0</v>
      </c>
      <c r="AX71" s="258">
        <v>0</v>
      </c>
      <c r="AY71" s="258">
        <v>0</v>
      </c>
      <c r="AZ71" s="258">
        <v>0</v>
      </c>
      <c r="BA71" s="258">
        <v>0</v>
      </c>
      <c r="BB71" s="258">
        <v>0</v>
      </c>
      <c r="BC71" s="258">
        <v>0</v>
      </c>
      <c r="BD71" s="258">
        <v>0</v>
      </c>
      <c r="BE71" s="258">
        <v>0</v>
      </c>
      <c r="BF71" s="258">
        <v>0</v>
      </c>
      <c r="BG71" s="258">
        <v>0</v>
      </c>
      <c r="BH71" s="258">
        <v>0</v>
      </c>
      <c r="BI71" s="258">
        <v>0</v>
      </c>
      <c r="BJ71" s="258">
        <v>0</v>
      </c>
      <c r="BK71" s="258">
        <v>0</v>
      </c>
      <c r="BL71" s="258">
        <v>0</v>
      </c>
    </row>
    <row r="72" spans="1:64" x14ac:dyDescent="0.25">
      <c r="A72" s="402" t="s">
        <v>262</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3"/>
      <c r="AK72" s="428"/>
      <c r="AL72" s="429"/>
      <c r="AM72" s="258">
        <v>-11874.274500000003</v>
      </c>
      <c r="AN72" s="258">
        <v>-11754.332333333336</v>
      </c>
      <c r="AO72" s="258">
        <v>-11634.39016666667</v>
      </c>
      <c r="AP72" s="258">
        <v>-11514.448000000002</v>
      </c>
      <c r="AQ72" s="258">
        <v>-11394.505833333336</v>
      </c>
      <c r="AR72" s="258">
        <v>-11274.563666666669</v>
      </c>
      <c r="AS72" s="258">
        <v>-11154.621500000003</v>
      </c>
      <c r="AT72" s="258">
        <v>-11034.679333333335</v>
      </c>
      <c r="AU72" s="258">
        <v>-10914.73716666667</v>
      </c>
      <c r="AV72" s="258">
        <v>-10794.795000000002</v>
      </c>
      <c r="AW72" s="258">
        <v>-10674.852833333336</v>
      </c>
      <c r="AX72" s="258">
        <v>-10554.91066666667</v>
      </c>
      <c r="AY72" s="258">
        <v>-10434.968500000003</v>
      </c>
      <c r="AZ72" s="258">
        <v>-10315.026333333335</v>
      </c>
      <c r="BA72" s="258">
        <v>-10195.084166666667</v>
      </c>
      <c r="BB72" s="258">
        <v>-10075.142000000002</v>
      </c>
      <c r="BC72" s="258">
        <v>-9955.1998333333358</v>
      </c>
      <c r="BD72" s="258">
        <v>-9835.2576666666682</v>
      </c>
      <c r="BE72" s="258">
        <v>-9715.3155000000006</v>
      </c>
      <c r="BF72" s="258">
        <v>-9595.3733333333348</v>
      </c>
      <c r="BG72" s="258">
        <v>-9475.4311666666672</v>
      </c>
      <c r="BH72" s="258">
        <v>-9355.4890000000014</v>
      </c>
      <c r="BI72" s="258">
        <v>-9235.5468333333338</v>
      </c>
      <c r="BJ72" s="258">
        <v>-9115.6046666666662</v>
      </c>
      <c r="BK72" s="258">
        <v>-8995.6625000000004</v>
      </c>
      <c r="BL72" s="258">
        <v>-8875.7203333333346</v>
      </c>
    </row>
    <row r="73" spans="1:64" s="226" customFormat="1" ht="15" x14ac:dyDescent="0.25">
      <c r="A73" s="402" t="s">
        <v>541</v>
      </c>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04">
        <v>0</v>
      </c>
      <c r="AL73" s="405"/>
      <c r="AM73" s="257">
        <v>1051192.3921666667</v>
      </c>
      <c r="AN73" s="257">
        <v>1095961.1343333335</v>
      </c>
      <c r="AO73" s="257">
        <v>1140389.695166667</v>
      </c>
      <c r="AP73" s="257">
        <v>1186590.6007466665</v>
      </c>
      <c r="AQ73" s="257">
        <v>1234634.7448631998</v>
      </c>
      <c r="AR73" s="257">
        <v>1284595.8570577281</v>
      </c>
      <c r="AS73" s="257">
        <v>1336550.6160533708</v>
      </c>
      <c r="AT73" s="257">
        <v>1390578.7677221722</v>
      </c>
      <c r="AU73" s="257">
        <v>1446763.2477710594</v>
      </c>
      <c r="AV73" s="257">
        <v>1505190.3093352348</v>
      </c>
      <c r="AW73" s="257">
        <v>1565949.6556753106</v>
      </c>
      <c r="AX73" s="257">
        <v>1629134.5781823234</v>
      </c>
      <c r="AY73" s="257">
        <v>1694842.0999029495</v>
      </c>
      <c r="AZ73" s="257">
        <v>1763173.1248057343</v>
      </c>
      <c r="BA73" s="257">
        <v>1834232.5930179639</v>
      </c>
      <c r="BB73" s="257">
        <v>1908129.6422720156</v>
      </c>
      <c r="BC73" s="257">
        <v>1984977.775809563</v>
      </c>
      <c r="BD73" s="257">
        <v>2064895.0370019453</v>
      </c>
      <c r="BE73" s="257">
        <v>2148004.1909553567</v>
      </c>
      <c r="BF73" s="257">
        <v>2234432.9133802378</v>
      </c>
      <c r="BG73" s="257">
        <v>2324313.9870154476</v>
      </c>
      <c r="BH73" s="257">
        <v>2417785.5059093987</v>
      </c>
      <c r="BI73" s="257">
        <v>2514991.0878724405</v>
      </c>
      <c r="BJ73" s="257">
        <v>2616080.095427339</v>
      </c>
      <c r="BK73" s="257">
        <v>2721207.8655977659</v>
      </c>
      <c r="BL73" s="257">
        <v>2830535.9488883442</v>
      </c>
    </row>
    <row r="74" spans="1:64" x14ac:dyDescent="0.25">
      <c r="A74" s="402" t="s">
        <v>258</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26">
        <v>0</v>
      </c>
      <c r="AL74" s="427"/>
      <c r="AM74" s="258">
        <v>-10903.833333333336</v>
      </c>
      <c r="AN74" s="258">
        <v>-10903.833333333336</v>
      </c>
      <c r="AO74" s="258">
        <v>-10903.833333333336</v>
      </c>
      <c r="AP74" s="258">
        <v>-10903.833333333336</v>
      </c>
      <c r="AQ74" s="258">
        <v>-10903.833333333336</v>
      </c>
      <c r="AR74" s="258">
        <v>-10903.833333333336</v>
      </c>
      <c r="AS74" s="258">
        <v>-10903.833333333336</v>
      </c>
      <c r="AT74" s="258">
        <v>-10903.833333333336</v>
      </c>
      <c r="AU74" s="258">
        <v>-10903.833333333336</v>
      </c>
      <c r="AV74" s="258">
        <v>-10903.833333333336</v>
      </c>
      <c r="AW74" s="258">
        <v>-10903.833333333336</v>
      </c>
      <c r="AX74" s="258">
        <v>-10903.833333333336</v>
      </c>
      <c r="AY74" s="258">
        <v>-10903.833333333336</v>
      </c>
      <c r="AZ74" s="258">
        <v>-10903.833333333336</v>
      </c>
      <c r="BA74" s="258">
        <v>-10903.833333333336</v>
      </c>
      <c r="BB74" s="258">
        <v>-10903.833333333336</v>
      </c>
      <c r="BC74" s="258">
        <v>-10903.833333333336</v>
      </c>
      <c r="BD74" s="258">
        <v>-10903.833333333336</v>
      </c>
      <c r="BE74" s="258">
        <v>-10903.833333333336</v>
      </c>
      <c r="BF74" s="258">
        <v>-10903.833333333336</v>
      </c>
      <c r="BG74" s="258">
        <v>-10903.833333333336</v>
      </c>
      <c r="BH74" s="258">
        <v>-10903.833333333336</v>
      </c>
      <c r="BI74" s="258">
        <v>-10903.833333333336</v>
      </c>
      <c r="BJ74" s="258">
        <v>-10903.833333333336</v>
      </c>
      <c r="BK74" s="258">
        <v>-10903.833333333336</v>
      </c>
      <c r="BL74" s="258">
        <v>-10903.833333333336</v>
      </c>
    </row>
    <row r="75" spans="1:64" s="226" customFormat="1" ht="15" x14ac:dyDescent="0.25">
      <c r="A75" s="402" t="s">
        <v>542</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3"/>
      <c r="AK75" s="404">
        <v>0</v>
      </c>
      <c r="AL75" s="405"/>
      <c r="AM75" s="257">
        <v>1040288.5588333333</v>
      </c>
      <c r="AN75" s="257">
        <v>1085057.3010000002</v>
      </c>
      <c r="AO75" s="257">
        <v>1129485.8618333337</v>
      </c>
      <c r="AP75" s="257">
        <v>1175686.7674133333</v>
      </c>
      <c r="AQ75" s="257">
        <v>1223730.9115298665</v>
      </c>
      <c r="AR75" s="257">
        <v>1273692.0237243949</v>
      </c>
      <c r="AS75" s="257">
        <v>1325646.7827200375</v>
      </c>
      <c r="AT75" s="257">
        <v>1379674.9343888389</v>
      </c>
      <c r="AU75" s="257">
        <v>1435859.4144377261</v>
      </c>
      <c r="AV75" s="257">
        <v>1494286.4760019016</v>
      </c>
      <c r="AW75" s="257">
        <v>1555045.8223419774</v>
      </c>
      <c r="AX75" s="257">
        <v>1618230.7448489901</v>
      </c>
      <c r="AY75" s="257">
        <v>1683938.2665696163</v>
      </c>
      <c r="AZ75" s="257">
        <v>1752269.291472401</v>
      </c>
      <c r="BA75" s="257">
        <v>1823328.7596846307</v>
      </c>
      <c r="BB75" s="257">
        <v>1897225.8089386823</v>
      </c>
      <c r="BC75" s="257">
        <v>1974073.9424762297</v>
      </c>
      <c r="BD75" s="257">
        <v>2053991.2036686121</v>
      </c>
      <c r="BE75" s="257">
        <v>2137100.3576220232</v>
      </c>
      <c r="BF75" s="257">
        <v>2223529.0800469043</v>
      </c>
      <c r="BG75" s="257">
        <v>2313410.1536821141</v>
      </c>
      <c r="BH75" s="257">
        <v>2406881.6725760652</v>
      </c>
      <c r="BI75" s="257">
        <v>2504087.254539107</v>
      </c>
      <c r="BJ75" s="257">
        <v>2605176.2620940055</v>
      </c>
      <c r="BK75" s="257">
        <v>2710304.0322644324</v>
      </c>
      <c r="BL75" s="257">
        <v>2819632.1155550107</v>
      </c>
    </row>
    <row r="76" spans="1:64" x14ac:dyDescent="0.25">
      <c r="A76" s="402" t="s">
        <v>257</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26">
        <v>0</v>
      </c>
      <c r="AL76" s="427"/>
      <c r="AM76" s="258">
        <v>0</v>
      </c>
      <c r="AN76" s="258">
        <v>0</v>
      </c>
      <c r="AO76" s="258">
        <v>0</v>
      </c>
      <c r="AP76" s="258">
        <v>0</v>
      </c>
      <c r="AQ76" s="258">
        <v>0</v>
      </c>
      <c r="AR76" s="258">
        <v>0</v>
      </c>
      <c r="AS76" s="258">
        <v>0</v>
      </c>
      <c r="AT76" s="258">
        <v>0</v>
      </c>
      <c r="AU76" s="258">
        <v>0</v>
      </c>
      <c r="AV76" s="258">
        <v>0</v>
      </c>
      <c r="AW76" s="258">
        <v>0</v>
      </c>
      <c r="AX76" s="258">
        <v>0</v>
      </c>
      <c r="AY76" s="258">
        <v>0</v>
      </c>
      <c r="AZ76" s="258">
        <v>0</v>
      </c>
      <c r="BA76" s="258">
        <v>0</v>
      </c>
      <c r="BB76" s="258">
        <v>0</v>
      </c>
      <c r="BC76" s="258">
        <v>0</v>
      </c>
      <c r="BD76" s="258">
        <v>0</v>
      </c>
      <c r="BE76" s="258">
        <v>0</v>
      </c>
      <c r="BF76" s="258">
        <v>0</v>
      </c>
      <c r="BG76" s="258">
        <v>0</v>
      </c>
      <c r="BH76" s="258">
        <v>0</v>
      </c>
      <c r="BI76" s="258">
        <v>0</v>
      </c>
      <c r="BJ76" s="258">
        <v>0</v>
      </c>
      <c r="BK76" s="258">
        <v>0</v>
      </c>
      <c r="BL76" s="258">
        <v>0</v>
      </c>
    </row>
    <row r="77" spans="1:64" s="226" customFormat="1" ht="15" x14ac:dyDescent="0.25">
      <c r="A77" s="402" t="s">
        <v>261</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v>0</v>
      </c>
      <c r="AL77" s="405"/>
      <c r="AM77" s="257">
        <v>1040288.5588333333</v>
      </c>
      <c r="AN77" s="257">
        <v>1085057.3010000002</v>
      </c>
      <c r="AO77" s="257">
        <v>1129485.8618333337</v>
      </c>
      <c r="AP77" s="257">
        <v>1175686.7674133333</v>
      </c>
      <c r="AQ77" s="257">
        <v>1223730.9115298665</v>
      </c>
      <c r="AR77" s="257">
        <v>1273692.0237243949</v>
      </c>
      <c r="AS77" s="257">
        <v>1325646.7827200375</v>
      </c>
      <c r="AT77" s="257">
        <v>1379674.9343888389</v>
      </c>
      <c r="AU77" s="257">
        <v>1435859.4144377261</v>
      </c>
      <c r="AV77" s="257">
        <v>1494286.4760019016</v>
      </c>
      <c r="AW77" s="257">
        <v>1555045.8223419774</v>
      </c>
      <c r="AX77" s="257">
        <v>1618230.7448489901</v>
      </c>
      <c r="AY77" s="257">
        <v>1683938.2665696163</v>
      </c>
      <c r="AZ77" s="257">
        <v>1752269.291472401</v>
      </c>
      <c r="BA77" s="257">
        <v>1823328.7596846307</v>
      </c>
      <c r="BB77" s="257">
        <v>1897225.8089386823</v>
      </c>
      <c r="BC77" s="257">
        <v>1974073.9424762297</v>
      </c>
      <c r="BD77" s="257">
        <v>2053991.2036686121</v>
      </c>
      <c r="BE77" s="257">
        <v>2137100.3576220232</v>
      </c>
      <c r="BF77" s="257">
        <v>2223529.0800469043</v>
      </c>
      <c r="BG77" s="257">
        <v>2313410.1536821141</v>
      </c>
      <c r="BH77" s="257">
        <v>2406881.6725760652</v>
      </c>
      <c r="BI77" s="257">
        <v>2504087.254539107</v>
      </c>
      <c r="BJ77" s="257">
        <v>2605176.2620940055</v>
      </c>
      <c r="BK77" s="257">
        <v>2710304.0322644324</v>
      </c>
      <c r="BL77" s="257">
        <v>2819632.1155550107</v>
      </c>
    </row>
    <row r="78" spans="1:64" x14ac:dyDescent="0.25">
      <c r="A78" s="402" t="s">
        <v>256</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28"/>
      <c r="AL78" s="429"/>
      <c r="AM78" s="258">
        <v>-260072.13970833333</v>
      </c>
      <c r="AN78" s="258">
        <v>-271264.32525000005</v>
      </c>
      <c r="AO78" s="258">
        <v>-282371.46545833343</v>
      </c>
      <c r="AP78" s="258">
        <v>-293921.69185333332</v>
      </c>
      <c r="AQ78" s="258">
        <v>-305932.72788246663</v>
      </c>
      <c r="AR78" s="258">
        <v>-318423.00593109871</v>
      </c>
      <c r="AS78" s="258">
        <v>-331411.69568000938</v>
      </c>
      <c r="AT78" s="258">
        <v>-344918.73359720974</v>
      </c>
      <c r="AU78" s="258">
        <v>-358964.85360943154</v>
      </c>
      <c r="AV78" s="258">
        <v>-373571.61900047539</v>
      </c>
      <c r="AW78" s="258">
        <v>-388761.45558549435</v>
      </c>
      <c r="AX78" s="258">
        <v>-404557.68621224753</v>
      </c>
      <c r="AY78" s="258">
        <v>-420984.56664240407</v>
      </c>
      <c r="AZ78" s="258">
        <v>-438067.32286810025</v>
      </c>
      <c r="BA78" s="258">
        <v>-455832.18992115767</v>
      </c>
      <c r="BB78" s="258">
        <v>-474306.45223467058</v>
      </c>
      <c r="BC78" s="258">
        <v>-493518.48561905744</v>
      </c>
      <c r="BD78" s="258">
        <v>-513497.80091715301</v>
      </c>
      <c r="BE78" s="258">
        <v>-534275.0894055058</v>
      </c>
      <c r="BF78" s="258">
        <v>-555882.27001172607</v>
      </c>
      <c r="BG78" s="258">
        <v>-578352.53842052852</v>
      </c>
      <c r="BH78" s="258">
        <v>-601720.41814401629</v>
      </c>
      <c r="BI78" s="258">
        <v>-626021.81363477674</v>
      </c>
      <c r="BJ78" s="258">
        <v>-651294.06552350137</v>
      </c>
      <c r="BK78" s="258">
        <v>-677576.0080661081</v>
      </c>
      <c r="BL78" s="258">
        <v>-704908.02888875268</v>
      </c>
    </row>
    <row r="79" spans="1:64" ht="16.5" thickBot="1" x14ac:dyDescent="0.3">
      <c r="A79" s="433" t="s">
        <v>260</v>
      </c>
      <c r="B79" s="434"/>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0">
        <v>0</v>
      </c>
      <c r="AL79" s="431"/>
      <c r="AM79" s="259">
        <v>780216.41912500001</v>
      </c>
      <c r="AN79" s="259">
        <v>813792.97575000022</v>
      </c>
      <c r="AO79" s="259">
        <v>847114.39637500024</v>
      </c>
      <c r="AP79" s="259">
        <v>881765.07556000003</v>
      </c>
      <c r="AQ79" s="259">
        <v>917798.18364739988</v>
      </c>
      <c r="AR79" s="259">
        <v>955269.01779329614</v>
      </c>
      <c r="AS79" s="259">
        <v>994235.08704002807</v>
      </c>
      <c r="AT79" s="259">
        <v>1034756.2007916293</v>
      </c>
      <c r="AU79" s="259">
        <v>1076894.5608282946</v>
      </c>
      <c r="AV79" s="259">
        <v>1120714.8570014262</v>
      </c>
      <c r="AW79" s="259">
        <v>1166284.366756483</v>
      </c>
      <c r="AX79" s="259">
        <v>1213673.0586367426</v>
      </c>
      <c r="AY79" s="259">
        <v>1262953.6999272122</v>
      </c>
      <c r="AZ79" s="259">
        <v>1314201.9686043006</v>
      </c>
      <c r="BA79" s="259">
        <v>1367496.569763473</v>
      </c>
      <c r="BB79" s="259">
        <v>1422919.3567040118</v>
      </c>
      <c r="BC79" s="259">
        <v>1480555.4568571723</v>
      </c>
      <c r="BD79" s="259">
        <v>1540493.402751459</v>
      </c>
      <c r="BE79" s="259">
        <v>1602825.2682165173</v>
      </c>
      <c r="BF79" s="259">
        <v>1667646.8100351782</v>
      </c>
      <c r="BG79" s="259">
        <v>1735057.6152615855</v>
      </c>
      <c r="BH79" s="259">
        <v>1805161.2544320489</v>
      </c>
      <c r="BI79" s="259">
        <v>1878065.4409043302</v>
      </c>
      <c r="BJ79" s="259">
        <v>1953882.196570504</v>
      </c>
      <c r="BK79" s="259">
        <v>2032728.0241983244</v>
      </c>
      <c r="BL79" s="259">
        <v>2114724.0866662581</v>
      </c>
    </row>
    <row r="80" spans="1:64" s="262" customFormat="1" ht="16.5" thickBot="1" x14ac:dyDescent="0.3">
      <c r="A80" s="260"/>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432">
        <v>0</v>
      </c>
      <c r="AL80" s="432"/>
      <c r="AM80" s="261">
        <v>1</v>
      </c>
      <c r="AN80" s="261">
        <v>2</v>
      </c>
      <c r="AO80" s="261">
        <v>3</v>
      </c>
      <c r="AP80" s="261">
        <v>4</v>
      </c>
      <c r="AQ80" s="261">
        <v>5</v>
      </c>
      <c r="AR80" s="261">
        <v>6</v>
      </c>
      <c r="AS80" s="261">
        <v>7</v>
      </c>
      <c r="AT80" s="261">
        <v>8</v>
      </c>
      <c r="AU80" s="261">
        <v>9</v>
      </c>
      <c r="AV80" s="261">
        <v>10</v>
      </c>
      <c r="AW80" s="261">
        <v>11</v>
      </c>
      <c r="AX80" s="261">
        <v>12</v>
      </c>
      <c r="AY80" s="261">
        <v>13</v>
      </c>
      <c r="AZ80" s="261">
        <v>14</v>
      </c>
      <c r="BA80" s="261">
        <v>15</v>
      </c>
      <c r="BB80" s="261">
        <v>16</v>
      </c>
      <c r="BC80" s="261">
        <v>17</v>
      </c>
      <c r="BD80" s="261">
        <v>18</v>
      </c>
      <c r="BE80" s="261">
        <v>19</v>
      </c>
      <c r="BF80" s="261">
        <v>20</v>
      </c>
      <c r="BG80" s="261">
        <v>21</v>
      </c>
      <c r="BH80" s="261">
        <v>22</v>
      </c>
      <c r="BI80" s="261">
        <v>23</v>
      </c>
      <c r="BJ80" s="261">
        <v>24</v>
      </c>
      <c r="BK80" s="261">
        <v>25</v>
      </c>
      <c r="BL80" s="261">
        <v>26</v>
      </c>
    </row>
    <row r="81" spans="1:64" x14ac:dyDescent="0.25">
      <c r="A81" s="399" t="s">
        <v>259</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v>2024</v>
      </c>
      <c r="AL81" s="397"/>
      <c r="AM81" s="293">
        <v>2025</v>
      </c>
      <c r="AN81" s="293">
        <v>2026</v>
      </c>
      <c r="AO81" s="293">
        <v>2027</v>
      </c>
      <c r="AP81" s="293">
        <v>2028</v>
      </c>
      <c r="AQ81" s="293">
        <v>2029</v>
      </c>
      <c r="AR81" s="293">
        <v>2030</v>
      </c>
      <c r="AS81" s="293">
        <v>2031</v>
      </c>
      <c r="AT81" s="293">
        <v>2032</v>
      </c>
      <c r="AU81" s="293">
        <v>2033</v>
      </c>
      <c r="AV81" s="293">
        <v>2034</v>
      </c>
      <c r="AW81" s="293">
        <v>2035</v>
      </c>
      <c r="AX81" s="293">
        <v>2036</v>
      </c>
      <c r="AY81" s="293">
        <v>2037</v>
      </c>
      <c r="AZ81" s="293">
        <v>2038</v>
      </c>
      <c r="BA81" s="293">
        <v>2039</v>
      </c>
      <c r="BB81" s="293">
        <v>2040</v>
      </c>
      <c r="BC81" s="293">
        <v>2041</v>
      </c>
      <c r="BD81" s="293">
        <v>2042</v>
      </c>
      <c r="BE81" s="293">
        <v>2043</v>
      </c>
      <c r="BF81" s="293">
        <v>2044</v>
      </c>
      <c r="BG81" s="293">
        <v>2045</v>
      </c>
      <c r="BH81" s="293">
        <v>2046</v>
      </c>
      <c r="BI81" s="293">
        <v>2047</v>
      </c>
      <c r="BJ81" s="293">
        <v>2048</v>
      </c>
      <c r="BK81" s="293">
        <v>2049</v>
      </c>
      <c r="BL81" s="293">
        <v>2050</v>
      </c>
    </row>
    <row r="82" spans="1:64" s="226" customFormat="1" ht="15" x14ac:dyDescent="0.25">
      <c r="A82" s="402" t="s">
        <v>542</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v>0</v>
      </c>
      <c r="AL82" s="405"/>
      <c r="AM82" s="257">
        <v>1040288.5588333333</v>
      </c>
      <c r="AN82" s="257">
        <v>1085057.3010000002</v>
      </c>
      <c r="AO82" s="257">
        <v>1129485.8618333337</v>
      </c>
      <c r="AP82" s="257">
        <v>1175686.7674133333</v>
      </c>
      <c r="AQ82" s="257">
        <v>1223730.9115298665</v>
      </c>
      <c r="AR82" s="257">
        <v>1273692.0237243949</v>
      </c>
      <c r="AS82" s="257">
        <v>1325646.7827200375</v>
      </c>
      <c r="AT82" s="257">
        <v>1379674.9343888389</v>
      </c>
      <c r="AU82" s="257">
        <v>1435859.4144377261</v>
      </c>
      <c r="AV82" s="257">
        <v>1494286.4760019016</v>
      </c>
      <c r="AW82" s="257">
        <v>1555045.8223419774</v>
      </c>
      <c r="AX82" s="257">
        <v>1618230.7448489901</v>
      </c>
      <c r="AY82" s="257">
        <v>1683938.2665696163</v>
      </c>
      <c r="AZ82" s="257">
        <v>1752269.291472401</v>
      </c>
      <c r="BA82" s="257">
        <v>1823328.7596846307</v>
      </c>
      <c r="BB82" s="257">
        <v>1897225.8089386823</v>
      </c>
      <c r="BC82" s="257">
        <v>1974073.9424762297</v>
      </c>
      <c r="BD82" s="257">
        <v>2053991.2036686121</v>
      </c>
      <c r="BE82" s="257">
        <v>2137100.3576220232</v>
      </c>
      <c r="BF82" s="257">
        <v>2223529.0800469043</v>
      </c>
      <c r="BG82" s="257">
        <v>2313410.1536821141</v>
      </c>
      <c r="BH82" s="257">
        <v>2406881.6725760652</v>
      </c>
      <c r="BI82" s="257">
        <v>2504087.254539107</v>
      </c>
      <c r="BJ82" s="257">
        <v>2605176.2620940055</v>
      </c>
      <c r="BK82" s="257">
        <v>2710304.0322644324</v>
      </c>
      <c r="BL82" s="257">
        <v>2819632.1155550107</v>
      </c>
    </row>
    <row r="83" spans="1:64" x14ac:dyDescent="0.25">
      <c r="A83" s="402" t="s">
        <v>258</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26">
        <v>0</v>
      </c>
      <c r="AL83" s="427"/>
      <c r="AM83" s="258">
        <v>10903.833333333336</v>
      </c>
      <c r="AN83" s="258">
        <v>10903.833333333336</v>
      </c>
      <c r="AO83" s="258">
        <v>10903.833333333336</v>
      </c>
      <c r="AP83" s="258">
        <v>10903.833333333336</v>
      </c>
      <c r="AQ83" s="258">
        <v>10903.833333333336</v>
      </c>
      <c r="AR83" s="258">
        <v>10903.833333333336</v>
      </c>
      <c r="AS83" s="258">
        <v>10903.833333333336</v>
      </c>
      <c r="AT83" s="258">
        <v>10903.833333333336</v>
      </c>
      <c r="AU83" s="258">
        <v>10903.833333333336</v>
      </c>
      <c r="AV83" s="258">
        <v>10903.833333333336</v>
      </c>
      <c r="AW83" s="258">
        <v>10903.833333333336</v>
      </c>
      <c r="AX83" s="258">
        <v>10903.833333333336</v>
      </c>
      <c r="AY83" s="258">
        <v>10903.833333333336</v>
      </c>
      <c r="AZ83" s="258">
        <v>10903.833333333336</v>
      </c>
      <c r="BA83" s="258">
        <v>10903.833333333336</v>
      </c>
      <c r="BB83" s="258">
        <v>10903.833333333336</v>
      </c>
      <c r="BC83" s="258">
        <v>10903.833333333336</v>
      </c>
      <c r="BD83" s="258">
        <v>10903.833333333336</v>
      </c>
      <c r="BE83" s="258">
        <v>10903.833333333336</v>
      </c>
      <c r="BF83" s="258">
        <v>10903.833333333336</v>
      </c>
      <c r="BG83" s="258">
        <v>10903.833333333336</v>
      </c>
      <c r="BH83" s="258">
        <v>10903.833333333336</v>
      </c>
      <c r="BI83" s="258">
        <v>10903.833333333336</v>
      </c>
      <c r="BJ83" s="258">
        <v>10903.833333333336</v>
      </c>
      <c r="BK83" s="258">
        <v>10903.833333333336</v>
      </c>
      <c r="BL83" s="258">
        <v>10903.833333333336</v>
      </c>
    </row>
    <row r="84" spans="1:64" x14ac:dyDescent="0.25">
      <c r="A84" s="402" t="s">
        <v>257</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26">
        <v>0</v>
      </c>
      <c r="AL84" s="427"/>
      <c r="AM84" s="258">
        <v>0</v>
      </c>
      <c r="AN84" s="258">
        <v>0</v>
      </c>
      <c r="AO84" s="258">
        <v>0</v>
      </c>
      <c r="AP84" s="258">
        <v>0</v>
      </c>
      <c r="AQ84" s="258">
        <v>0</v>
      </c>
      <c r="AR84" s="258">
        <v>0</v>
      </c>
      <c r="AS84" s="258">
        <v>0</v>
      </c>
      <c r="AT84" s="258">
        <v>0</v>
      </c>
      <c r="AU84" s="258">
        <v>0</v>
      </c>
      <c r="AV84" s="258">
        <v>0</v>
      </c>
      <c r="AW84" s="258">
        <v>0</v>
      </c>
      <c r="AX84" s="258">
        <v>0</v>
      </c>
      <c r="AY84" s="258">
        <v>0</v>
      </c>
      <c r="AZ84" s="258">
        <v>0</v>
      </c>
      <c r="BA84" s="258">
        <v>0</v>
      </c>
      <c r="BB84" s="258">
        <v>0</v>
      </c>
      <c r="BC84" s="258">
        <v>0</v>
      </c>
      <c r="BD84" s="258">
        <v>0</v>
      </c>
      <c r="BE84" s="258">
        <v>0</v>
      </c>
      <c r="BF84" s="258">
        <v>0</v>
      </c>
      <c r="BG84" s="258">
        <v>0</v>
      </c>
      <c r="BH84" s="258">
        <v>0</v>
      </c>
      <c r="BI84" s="258">
        <v>0</v>
      </c>
      <c r="BJ84" s="258">
        <v>0</v>
      </c>
      <c r="BK84" s="258">
        <v>0</v>
      </c>
      <c r="BL84" s="258">
        <v>0</v>
      </c>
    </row>
    <row r="85" spans="1:64" x14ac:dyDescent="0.25">
      <c r="A85" s="402" t="s">
        <v>256</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26">
        <v>0</v>
      </c>
      <c r="AL85" s="427"/>
      <c r="AM85" s="258">
        <v>-260072.13970833333</v>
      </c>
      <c r="AN85" s="258">
        <v>-531336.46495833341</v>
      </c>
      <c r="AO85" s="258">
        <v>-553635.7907083336</v>
      </c>
      <c r="AP85" s="258">
        <v>-316221.01760333346</v>
      </c>
      <c r="AQ85" s="258">
        <v>-68517.954777466599</v>
      </c>
      <c r="AR85" s="258">
        <v>-70719.943105231738</v>
      </c>
      <c r="AS85" s="258">
        <v>-333613.68400777457</v>
      </c>
      <c r="AT85" s="258">
        <v>-607812.47449975251</v>
      </c>
      <c r="AU85" s="258">
        <v>-633163.64410140971</v>
      </c>
      <c r="AV85" s="258">
        <v>-398922.78860213235</v>
      </c>
      <c r="AW85" s="258">
        <v>-154520.60008621681</v>
      </c>
      <c r="AX85" s="258">
        <v>-160155.49769633217</v>
      </c>
      <c r="AY85" s="258">
        <v>-426619.46425251989</v>
      </c>
      <c r="AZ85" s="258">
        <v>-704531.28942428809</v>
      </c>
      <c r="BA85" s="258">
        <v>-733744.01509292517</v>
      </c>
      <c r="BB85" s="258">
        <v>-503519.1779033076</v>
      </c>
      <c r="BC85" s="258">
        <v>-263293.64842944033</v>
      </c>
      <c r="BD85" s="258">
        <v>-273272.27144328598</v>
      </c>
      <c r="BE85" s="258">
        <v>-544253.71241935156</v>
      </c>
      <c r="BF85" s="258">
        <v>-826863.71098779142</v>
      </c>
      <c r="BG85" s="258">
        <v>-860962.53698896896</v>
      </c>
      <c r="BH85" s="258">
        <v>-635819.24414519314</v>
      </c>
      <c r="BI85" s="258">
        <v>-400878.52079100162</v>
      </c>
      <c r="BJ85" s="258">
        <v>-416353.34216930903</v>
      </c>
      <c r="BK85" s="258">
        <v>-693050.82944441587</v>
      </c>
      <c r="BL85" s="258">
        <v>-981605.51616385952</v>
      </c>
    </row>
    <row r="86" spans="1:64" x14ac:dyDescent="0.25">
      <c r="A86" s="402" t="s">
        <v>255</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3"/>
      <c r="AK86" s="456">
        <v>-109038.33333333336</v>
      </c>
      <c r="AL86" s="457"/>
      <c r="AM86" s="263">
        <v>109038.33333333336</v>
      </c>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row>
    <row r="87" spans="1:64" x14ac:dyDescent="0.25">
      <c r="A87" s="402" t="s">
        <v>254</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3"/>
      <c r="AK87" s="426">
        <v>0</v>
      </c>
      <c r="AL87" s="427"/>
      <c r="AM87" s="258">
        <v>0</v>
      </c>
      <c r="AN87" s="258">
        <v>0</v>
      </c>
      <c r="AO87" s="258">
        <v>0</v>
      </c>
      <c r="AP87" s="258">
        <v>0</v>
      </c>
      <c r="AQ87" s="258">
        <v>0</v>
      </c>
      <c r="AR87" s="258">
        <v>0</v>
      </c>
      <c r="AS87" s="258">
        <v>0</v>
      </c>
      <c r="AT87" s="258">
        <v>0</v>
      </c>
      <c r="AU87" s="258">
        <v>0</v>
      </c>
      <c r="AV87" s="258">
        <v>0</v>
      </c>
      <c r="AW87" s="258">
        <v>0</v>
      </c>
      <c r="AX87" s="258">
        <v>0</v>
      </c>
      <c r="AY87" s="258">
        <v>0</v>
      </c>
      <c r="AZ87" s="258">
        <v>0</v>
      </c>
      <c r="BA87" s="258">
        <v>0</v>
      </c>
      <c r="BB87" s="258">
        <v>0</v>
      </c>
      <c r="BC87" s="258">
        <v>0</v>
      </c>
      <c r="BD87" s="258">
        <v>0</v>
      </c>
      <c r="BE87" s="258">
        <v>0</v>
      </c>
      <c r="BF87" s="258">
        <v>0</v>
      </c>
      <c r="BG87" s="258">
        <v>0</v>
      </c>
      <c r="BH87" s="258">
        <v>0</v>
      </c>
      <c r="BI87" s="258">
        <v>0</v>
      </c>
      <c r="BJ87" s="258">
        <v>0</v>
      </c>
      <c r="BK87" s="258">
        <v>0</v>
      </c>
      <c r="BL87" s="258">
        <v>0</v>
      </c>
    </row>
    <row r="88" spans="1:64" x14ac:dyDescent="0.25">
      <c r="A88" s="402" t="s">
        <v>253</v>
      </c>
      <c r="B88" s="403"/>
      <c r="C88" s="403"/>
      <c r="D88" s="403"/>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26">
        <v>-545191.66666666674</v>
      </c>
      <c r="AL88" s="427"/>
      <c r="AM88" s="258">
        <v>0</v>
      </c>
      <c r="AN88" s="258">
        <v>0</v>
      </c>
      <c r="AO88" s="258">
        <v>0</v>
      </c>
      <c r="AP88" s="258">
        <v>0</v>
      </c>
      <c r="AQ88" s="258">
        <v>0</v>
      </c>
      <c r="AR88" s="258">
        <v>0</v>
      </c>
      <c r="AS88" s="258">
        <v>0</v>
      </c>
      <c r="AT88" s="258">
        <v>0</v>
      </c>
      <c r="AU88" s="258">
        <v>0</v>
      </c>
      <c r="AV88" s="258">
        <v>0</v>
      </c>
      <c r="AW88" s="258">
        <v>0</v>
      </c>
      <c r="AX88" s="258">
        <v>0</v>
      </c>
      <c r="AY88" s="258">
        <v>1</v>
      </c>
      <c r="AZ88" s="258">
        <v>2</v>
      </c>
      <c r="BA88" s="258">
        <v>3</v>
      </c>
      <c r="BB88" s="258">
        <v>4</v>
      </c>
      <c r="BC88" s="258">
        <v>5</v>
      </c>
      <c r="BD88" s="258">
        <v>6</v>
      </c>
      <c r="BE88" s="258">
        <v>7</v>
      </c>
      <c r="BF88" s="258">
        <v>8</v>
      </c>
      <c r="BG88" s="258">
        <v>9</v>
      </c>
      <c r="BH88" s="258">
        <v>10</v>
      </c>
      <c r="BI88" s="258">
        <v>11</v>
      </c>
      <c r="BJ88" s="258">
        <v>12</v>
      </c>
      <c r="BK88" s="258">
        <v>13</v>
      </c>
      <c r="BL88" s="258">
        <v>14</v>
      </c>
    </row>
    <row r="89" spans="1:64" x14ac:dyDescent="0.25">
      <c r="A89" s="402" t="s">
        <v>252</v>
      </c>
      <c r="B89" s="403"/>
      <c r="C89" s="403"/>
      <c r="D89" s="403"/>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26">
        <v>0</v>
      </c>
      <c r="AL89" s="427"/>
      <c r="AM89" s="258">
        <v>0</v>
      </c>
      <c r="AN89" s="258">
        <v>0</v>
      </c>
      <c r="AO89" s="258">
        <v>0</v>
      </c>
      <c r="AP89" s="258">
        <v>0</v>
      </c>
      <c r="AQ89" s="258">
        <v>0</v>
      </c>
      <c r="AR89" s="258">
        <v>0</v>
      </c>
      <c r="AS89" s="258">
        <v>0</v>
      </c>
      <c r="AT89" s="258">
        <v>0</v>
      </c>
      <c r="AU89" s="258">
        <v>0</v>
      </c>
      <c r="AV89" s="258">
        <v>0</v>
      </c>
      <c r="AW89" s="258">
        <v>0</v>
      </c>
      <c r="AX89" s="258">
        <v>0</v>
      </c>
      <c r="AY89" s="258">
        <v>0</v>
      </c>
      <c r="AZ89" s="258">
        <v>0</v>
      </c>
      <c r="BA89" s="258">
        <v>0</v>
      </c>
      <c r="BB89" s="258">
        <v>0</v>
      </c>
      <c r="BC89" s="258">
        <v>0</v>
      </c>
      <c r="BD89" s="258">
        <v>0</v>
      </c>
      <c r="BE89" s="258">
        <v>0</v>
      </c>
      <c r="BF89" s="258">
        <v>0</v>
      </c>
      <c r="BG89" s="258">
        <v>0</v>
      </c>
      <c r="BH89" s="258">
        <v>0</v>
      </c>
      <c r="BI89" s="258">
        <v>0</v>
      </c>
      <c r="BJ89" s="258">
        <v>0</v>
      </c>
      <c r="BK89" s="258">
        <v>0</v>
      </c>
      <c r="BL89" s="258">
        <v>0</v>
      </c>
    </row>
    <row r="90" spans="1:64" s="226" customFormat="1" ht="15" x14ac:dyDescent="0.25">
      <c r="A90" s="402" t="s">
        <v>251</v>
      </c>
      <c r="B90" s="403"/>
      <c r="C90" s="403"/>
      <c r="D90" s="403"/>
      <c r="E90" s="403"/>
      <c r="F90" s="403"/>
      <c r="G90" s="403"/>
      <c r="H90" s="403"/>
      <c r="I90" s="403"/>
      <c r="J90" s="403"/>
      <c r="K90" s="403"/>
      <c r="L90" s="403"/>
      <c r="M90" s="403"/>
      <c r="N90" s="403"/>
      <c r="O90" s="403"/>
      <c r="P90" s="403"/>
      <c r="Q90" s="403"/>
      <c r="R90" s="403"/>
      <c r="S90" s="403"/>
      <c r="T90" s="403"/>
      <c r="U90" s="403"/>
      <c r="V90" s="403"/>
      <c r="W90" s="403"/>
      <c r="X90" s="403"/>
      <c r="Y90" s="403"/>
      <c r="Z90" s="403"/>
      <c r="AA90" s="403"/>
      <c r="AB90" s="403"/>
      <c r="AC90" s="403"/>
      <c r="AD90" s="403"/>
      <c r="AE90" s="403"/>
      <c r="AF90" s="403"/>
      <c r="AG90" s="403"/>
      <c r="AH90" s="403"/>
      <c r="AI90" s="403"/>
      <c r="AJ90" s="403"/>
      <c r="AK90" s="404">
        <v>-654230.00000000012</v>
      </c>
      <c r="AL90" s="405"/>
      <c r="AM90" s="257">
        <v>900158.58579166676</v>
      </c>
      <c r="AN90" s="257">
        <v>564624.66937500006</v>
      </c>
      <c r="AO90" s="257">
        <v>586753.90445833339</v>
      </c>
      <c r="AP90" s="257">
        <v>870369.58314333309</v>
      </c>
      <c r="AQ90" s="257">
        <v>1166116.7900857332</v>
      </c>
      <c r="AR90" s="257">
        <v>1213875.9139524964</v>
      </c>
      <c r="AS90" s="257">
        <v>1002936.9320455962</v>
      </c>
      <c r="AT90" s="257">
        <v>782766.29322241968</v>
      </c>
      <c r="AU90" s="257">
        <v>813599.60366964969</v>
      </c>
      <c r="AV90" s="257">
        <v>1106267.5207331025</v>
      </c>
      <c r="AW90" s="257">
        <v>1411429.0555890938</v>
      </c>
      <c r="AX90" s="257">
        <v>1468979.0804859912</v>
      </c>
      <c r="AY90" s="257">
        <v>1268223.6356504296</v>
      </c>
      <c r="AZ90" s="257">
        <v>1058643.8353814462</v>
      </c>
      <c r="BA90" s="257">
        <v>1100491.5779250388</v>
      </c>
      <c r="BB90" s="257">
        <v>1404614.464368708</v>
      </c>
      <c r="BC90" s="257">
        <v>1721689.1273801227</v>
      </c>
      <c r="BD90" s="257">
        <v>1791628.7655586593</v>
      </c>
      <c r="BE90" s="257">
        <v>1603757.4785360051</v>
      </c>
      <c r="BF90" s="257">
        <v>1407577.2023924463</v>
      </c>
      <c r="BG90" s="257">
        <v>1463360.4500264786</v>
      </c>
      <c r="BH90" s="257">
        <v>1781976.2617642055</v>
      </c>
      <c r="BI90" s="257">
        <v>2114123.5670814388</v>
      </c>
      <c r="BJ90" s="257">
        <v>2199738.7532580299</v>
      </c>
      <c r="BK90" s="257">
        <v>2028170.03615335</v>
      </c>
      <c r="BL90" s="257">
        <v>1848944.4327244847</v>
      </c>
    </row>
    <row r="91" spans="1:64" s="226" customFormat="1" ht="15" x14ac:dyDescent="0.25">
      <c r="A91" s="402" t="s">
        <v>543</v>
      </c>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04">
        <v>-654230.00000000012</v>
      </c>
      <c r="AL91" s="405"/>
      <c r="AM91" s="257">
        <v>245928.58579166664</v>
      </c>
      <c r="AN91" s="257">
        <v>810553.2551666667</v>
      </c>
      <c r="AO91" s="257">
        <v>1397307.1596250001</v>
      </c>
      <c r="AP91" s="257">
        <v>2267676.7427683333</v>
      </c>
      <c r="AQ91" s="257">
        <v>3433793.5328540662</v>
      </c>
      <c r="AR91" s="257">
        <v>4647669.4468065631</v>
      </c>
      <c r="AS91" s="257">
        <v>5650606.3788521588</v>
      </c>
      <c r="AT91" s="257">
        <v>6433372.6720745787</v>
      </c>
      <c r="AU91" s="257">
        <v>7246972.2757442286</v>
      </c>
      <c r="AV91" s="257">
        <v>8353239.7964773308</v>
      </c>
      <c r="AW91" s="257">
        <v>9764668.8520664237</v>
      </c>
      <c r="AX91" s="257">
        <v>11233647.932552416</v>
      </c>
      <c r="AY91" s="257">
        <v>12501871.568202846</v>
      </c>
      <c r="AZ91" s="257">
        <v>13560515.403584292</v>
      </c>
      <c r="BA91" s="257">
        <v>14661006.981509332</v>
      </c>
      <c r="BB91" s="257">
        <v>16065621.44587804</v>
      </c>
      <c r="BC91" s="257">
        <v>17787310.573258162</v>
      </c>
      <c r="BD91" s="257">
        <v>19578939.338816822</v>
      </c>
      <c r="BE91" s="257">
        <v>21182696.817352828</v>
      </c>
      <c r="BF91" s="257">
        <v>22590274.019745275</v>
      </c>
      <c r="BG91" s="257">
        <v>24053634.469771754</v>
      </c>
      <c r="BH91" s="257">
        <v>25835610.73153596</v>
      </c>
      <c r="BI91" s="257">
        <v>27949734.2986174</v>
      </c>
      <c r="BJ91" s="257">
        <v>30149473.051875431</v>
      </c>
      <c r="BK91" s="257">
        <v>32177643.088028781</v>
      </c>
      <c r="BL91" s="257">
        <v>34026587.520753264</v>
      </c>
    </row>
    <row r="92" spans="1:64" x14ac:dyDescent="0.25">
      <c r="A92" s="402" t="s">
        <v>250</v>
      </c>
      <c r="B92" s="403"/>
      <c r="C92" s="403"/>
      <c r="D92" s="403"/>
      <c r="E92" s="403"/>
      <c r="F92" s="403"/>
      <c r="G92" s="403"/>
      <c r="H92" s="403"/>
      <c r="I92" s="403"/>
      <c r="J92" s="403"/>
      <c r="K92" s="403"/>
      <c r="L92" s="403"/>
      <c r="M92" s="403"/>
      <c r="N92" s="403"/>
      <c r="O92" s="403"/>
      <c r="P92" s="403"/>
      <c r="Q92" s="403"/>
      <c r="R92" s="403"/>
      <c r="S92" s="403"/>
      <c r="T92" s="403"/>
      <c r="U92" s="403"/>
      <c r="V92" s="403"/>
      <c r="W92" s="403"/>
      <c r="X92" s="403"/>
      <c r="Y92" s="403"/>
      <c r="Z92" s="403"/>
      <c r="AA92" s="403"/>
      <c r="AB92" s="403"/>
      <c r="AC92" s="403"/>
      <c r="AD92" s="403"/>
      <c r="AE92" s="403"/>
      <c r="AF92" s="403"/>
      <c r="AG92" s="403"/>
      <c r="AH92" s="403"/>
      <c r="AI92" s="403"/>
      <c r="AJ92" s="403"/>
      <c r="AK92" s="439">
        <v>1</v>
      </c>
      <c r="AL92" s="440"/>
      <c r="AM92" s="264">
        <v>0.87657784011220197</v>
      </c>
      <c r="AN92" s="264">
        <v>0.76838870977577312</v>
      </c>
      <c r="AO92" s="264">
        <v>0.6735525155818487</v>
      </c>
      <c r="AP92" s="264">
        <v>0.59042120931087727</v>
      </c>
      <c r="AQ92" s="264">
        <v>0.51755014841416302</v>
      </c>
      <c r="AR92" s="264">
        <v>0.45367299124663668</v>
      </c>
      <c r="AS92" s="264">
        <v>0.39767969078421861</v>
      </c>
      <c r="AT92" s="264">
        <v>0.34859720440411868</v>
      </c>
      <c r="AU92" s="264">
        <v>0.30557258450571412</v>
      </c>
      <c r="AV92" s="264">
        <v>0.26785815612352221</v>
      </c>
      <c r="AW92" s="264">
        <v>0.23479852395119405</v>
      </c>
      <c r="AX92" s="264">
        <v>0.20581918298667082</v>
      </c>
      <c r="AY92" s="264">
        <v>0.18041653487611395</v>
      </c>
      <c r="AZ92" s="264">
        <v>0.15814913646223175</v>
      </c>
      <c r="BA92" s="264">
        <v>0.13863002845567296</v>
      </c>
      <c r="BB92" s="264">
        <v>0.12152001091836692</v>
      </c>
      <c r="BC92" s="264">
        <v>0.10652174870123327</v>
      </c>
      <c r="BD92" s="264">
        <v>9.3374604401501818E-2</v>
      </c>
      <c r="BE92" s="264">
        <v>8.1850109047599762E-2</v>
      </c>
      <c r="BF92" s="264">
        <v>7.1747991801893202E-2</v>
      </c>
      <c r="BG92" s="264">
        <v>6.2892699686091513E-2</v>
      </c>
      <c r="BH92" s="264">
        <v>5.5130346849659465E-2</v>
      </c>
      <c r="BI92" s="264">
        <v>4.8326040366111024E-2</v>
      </c>
      <c r="BJ92" s="264">
        <v>4.2361536085300688E-2</v>
      </c>
      <c r="BK92" s="264">
        <v>3.7133183805487982E-2</v>
      </c>
      <c r="BL92" s="264">
        <v>3.255012605670405E-2</v>
      </c>
    </row>
    <row r="93" spans="1:64" s="226" customFormat="1" ht="14.25" x14ac:dyDescent="0.25">
      <c r="A93" s="435" t="s">
        <v>544</v>
      </c>
      <c r="B93" s="436"/>
      <c r="C93" s="436"/>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41">
        <v>-654230.00000000012</v>
      </c>
      <c r="AL93" s="442"/>
      <c r="AM93" s="265">
        <v>789059.06889171351</v>
      </c>
      <c r="AN93" s="265">
        <v>433851.22120862879</v>
      </c>
      <c r="AO93" s="265">
        <v>395209.56837538216</v>
      </c>
      <c r="AP93" s="265">
        <v>513884.66182689084</v>
      </c>
      <c r="AQ93" s="265">
        <v>603523.91777711862</v>
      </c>
      <c r="AR93" s="265">
        <v>550702.71688507404</v>
      </c>
      <c r="AS93" s="265">
        <v>398847.64901196555</v>
      </c>
      <c r="AT93" s="265">
        <v>272870.14151911013</v>
      </c>
      <c r="AU93" s="265">
        <v>248613.73364615956</v>
      </c>
      <c r="AV93" s="265">
        <v>296322.77828290919</v>
      </c>
      <c r="AW93" s="265">
        <v>331401.45891414705</v>
      </c>
      <c r="AX93" s="265">
        <v>302344.07417013764</v>
      </c>
      <c r="AY93" s="265">
        <v>228808.51379203776</v>
      </c>
      <c r="AZ93" s="265">
        <v>167423.60838664073</v>
      </c>
      <c r="BA93" s="265">
        <v>152561.17876297655</v>
      </c>
      <c r="BB93" s="265">
        <v>170688.76504618151</v>
      </c>
      <c r="BC93" s="265">
        <v>183397.33656843103</v>
      </c>
      <c r="BD93" s="265">
        <v>167292.62721839087</v>
      </c>
      <c r="BE93" s="265">
        <v>131267.72450407565</v>
      </c>
      <c r="BF93" s="265">
        <v>100990.837577785</v>
      </c>
      <c r="BG93" s="265">
        <v>92034.689316019052</v>
      </c>
      <c r="BH93" s="265">
        <v>98240.969388920217</v>
      </c>
      <c r="BI93" s="265">
        <v>102167.22084172424</v>
      </c>
      <c r="BJ93" s="265">
        <v>93184.312574374388</v>
      </c>
      <c r="BK93" s="265">
        <v>75312.410741265558</v>
      </c>
      <c r="BL93" s="265">
        <v>60183.374357023138</v>
      </c>
    </row>
    <row r="94" spans="1:64" s="226" customFormat="1" ht="14.25" x14ac:dyDescent="0.25">
      <c r="A94" s="435" t="s">
        <v>545</v>
      </c>
      <c r="B94" s="436"/>
      <c r="C94" s="436"/>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41">
        <v>-654230.00000000012</v>
      </c>
      <c r="AL94" s="442"/>
      <c r="AM94" s="265">
        <v>134829.0688917134</v>
      </c>
      <c r="AN94" s="265">
        <v>568680.29010034213</v>
      </c>
      <c r="AO94" s="265">
        <v>963889.85847572424</v>
      </c>
      <c r="AP94" s="265">
        <v>1477774.5203026151</v>
      </c>
      <c r="AQ94" s="265">
        <v>2081298.4380797339</v>
      </c>
      <c r="AR94" s="265">
        <v>2632001.1549648079</v>
      </c>
      <c r="AS94" s="265">
        <v>3030848.8039767733</v>
      </c>
      <c r="AT94" s="265">
        <v>3303718.9454958835</v>
      </c>
      <c r="AU94" s="265">
        <v>3552332.679142043</v>
      </c>
      <c r="AV94" s="265">
        <v>3848655.4574249522</v>
      </c>
      <c r="AW94" s="265">
        <v>4180056.9163390994</v>
      </c>
      <c r="AX94" s="265">
        <v>4482400.9905092372</v>
      </c>
      <c r="AY94" s="265">
        <v>4711209.5043012751</v>
      </c>
      <c r="AZ94" s="265">
        <v>4878633.1126879156</v>
      </c>
      <c r="BA94" s="265">
        <v>5031194.2914508916</v>
      </c>
      <c r="BB94" s="265">
        <v>5201883.0564970728</v>
      </c>
      <c r="BC94" s="265">
        <v>5385280.3930655038</v>
      </c>
      <c r="BD94" s="265">
        <v>5552573.0202838946</v>
      </c>
      <c r="BE94" s="265">
        <v>5683840.7447879706</v>
      </c>
      <c r="BF94" s="265">
        <v>5784831.5823657559</v>
      </c>
      <c r="BG94" s="265">
        <v>5876866.2716817753</v>
      </c>
      <c r="BH94" s="265">
        <v>5975107.2410706952</v>
      </c>
      <c r="BI94" s="265">
        <v>6077274.4619124196</v>
      </c>
      <c r="BJ94" s="265">
        <v>6170458.7744867941</v>
      </c>
      <c r="BK94" s="265">
        <v>6245771.18522806</v>
      </c>
      <c r="BL94" s="265">
        <v>6305954.5595850833</v>
      </c>
    </row>
    <row r="95" spans="1:64" s="226" customFormat="1" ht="14.25" x14ac:dyDescent="0.25">
      <c r="A95" s="435" t="s">
        <v>546</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54">
        <v>0</v>
      </c>
      <c r="AL95" s="455"/>
      <c r="AM95" s="266">
        <v>0.37590539380900689</v>
      </c>
      <c r="AN95" s="266">
        <v>0.84394399086044869</v>
      </c>
      <c r="AO95" s="266">
        <v>1.0220642426191597</v>
      </c>
      <c r="AP95" s="266">
        <v>1.1213789723504801</v>
      </c>
      <c r="AQ95" s="266">
        <v>1.1727640445055765</v>
      </c>
      <c r="AR95" s="266">
        <v>1.1945591618036837</v>
      </c>
      <c r="AS95" s="266">
        <v>1.2022847850513352</v>
      </c>
      <c r="AT95" s="266">
        <v>1.2049535126668034</v>
      </c>
      <c r="AU95" s="266">
        <v>1.2061971903251072</v>
      </c>
      <c r="AV95" s="266">
        <v>1.2069584831262161</v>
      </c>
      <c r="AW95" s="266">
        <v>1.2073965656019547</v>
      </c>
      <c r="AX95" s="266">
        <v>1.2076025517969993</v>
      </c>
      <c r="AY95" s="266">
        <v>1.2076829993168094</v>
      </c>
      <c r="AZ95" s="266">
        <v>1.2077133999102956</v>
      </c>
      <c r="BA95" s="266">
        <v>1.2077277108130997</v>
      </c>
      <c r="BB95" s="266">
        <v>1.2077359832249437</v>
      </c>
      <c r="BC95" s="266">
        <v>1.2077405756919077</v>
      </c>
      <c r="BD95" s="266">
        <v>1.2077427402577676</v>
      </c>
      <c r="BE95" s="266">
        <v>1.2077436178710834</v>
      </c>
      <c r="BF95" s="266">
        <v>1.2077439667573735</v>
      </c>
      <c r="BG95" s="266">
        <v>1.207744131047864</v>
      </c>
      <c r="BH95" s="266">
        <v>1.2077442216656222</v>
      </c>
      <c r="BI95" s="266">
        <v>1.2077442703615282</v>
      </c>
      <c r="BJ95" s="266">
        <v>1.2077442933116038</v>
      </c>
      <c r="BK95" s="266">
        <v>1.2077443028960806</v>
      </c>
      <c r="BL95" s="266">
        <v>1.2077443068537455</v>
      </c>
    </row>
    <row r="96" spans="1:64" s="226" customFormat="1" ht="14.25" x14ac:dyDescent="0.25">
      <c r="A96" s="435" t="s">
        <v>547</v>
      </c>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7">
        <v>0</v>
      </c>
      <c r="AL96" s="438"/>
      <c r="AM96" s="267">
        <v>0.72679415641480705</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row>
    <row r="97" spans="1:64" s="226" customFormat="1" ht="15" thickBot="1" x14ac:dyDescent="0.3">
      <c r="A97" s="444" t="s">
        <v>548</v>
      </c>
      <c r="B97" s="445"/>
      <c r="C97" s="445"/>
      <c r="D97" s="445"/>
      <c r="E97" s="445"/>
      <c r="F97" s="445"/>
      <c r="G97" s="445"/>
      <c r="H97" s="445"/>
      <c r="I97" s="445"/>
      <c r="J97" s="445"/>
      <c r="K97" s="445"/>
      <c r="L97" s="445"/>
      <c r="M97" s="445"/>
      <c r="N97" s="445"/>
      <c r="O97" s="445"/>
      <c r="P97" s="445"/>
      <c r="Q97" s="445"/>
      <c r="R97" s="445"/>
      <c r="S97" s="445"/>
      <c r="T97" s="445"/>
      <c r="U97" s="445"/>
      <c r="V97" s="445"/>
      <c r="W97" s="445"/>
      <c r="X97" s="445"/>
      <c r="Y97" s="445"/>
      <c r="Z97" s="445"/>
      <c r="AA97" s="445"/>
      <c r="AB97" s="445"/>
      <c r="AC97" s="445"/>
      <c r="AD97" s="445"/>
      <c r="AE97" s="445"/>
      <c r="AF97" s="445"/>
      <c r="AG97" s="445"/>
      <c r="AH97" s="445"/>
      <c r="AI97" s="445"/>
      <c r="AJ97" s="445"/>
      <c r="AK97" s="446">
        <v>0</v>
      </c>
      <c r="AL97" s="447"/>
      <c r="AM97" s="268">
        <v>0.82912677363801179</v>
      </c>
      <c r="AN97" s="268">
        <v>0</v>
      </c>
      <c r="AO97" s="268">
        <v>0</v>
      </c>
      <c r="AP97" s="268">
        <v>0</v>
      </c>
      <c r="AQ97" s="268">
        <v>0</v>
      </c>
      <c r="AR97" s="268">
        <v>0</v>
      </c>
      <c r="AS97" s="268">
        <v>0</v>
      </c>
      <c r="AT97" s="268">
        <v>0</v>
      </c>
      <c r="AU97" s="268">
        <v>0</v>
      </c>
      <c r="AV97" s="268">
        <v>0</v>
      </c>
      <c r="AW97" s="268">
        <v>0</v>
      </c>
      <c r="AX97" s="268">
        <v>0</v>
      </c>
      <c r="AY97" s="268">
        <v>0</v>
      </c>
      <c r="AZ97" s="268">
        <v>0</v>
      </c>
      <c r="BA97" s="268">
        <v>0</v>
      </c>
      <c r="BB97" s="268">
        <v>0</v>
      </c>
      <c r="BC97" s="268">
        <v>0</v>
      </c>
      <c r="BD97" s="268">
        <v>0</v>
      </c>
      <c r="BE97" s="268">
        <v>0</v>
      </c>
      <c r="BF97" s="268">
        <v>0</v>
      </c>
      <c r="BG97" s="268">
        <v>0</v>
      </c>
      <c r="BH97" s="268">
        <v>0</v>
      </c>
      <c r="BI97" s="268">
        <v>0</v>
      </c>
      <c r="BJ97" s="268">
        <v>0</v>
      </c>
      <c r="BK97" s="268">
        <v>0</v>
      </c>
      <c r="BL97" s="268">
        <v>0</v>
      </c>
    </row>
    <row r="98" spans="1:64" x14ac:dyDescent="0.25">
      <c r="A98" s="443"/>
      <c r="B98" s="443"/>
      <c r="C98" s="443"/>
      <c r="D98" s="443"/>
      <c r="E98" s="443"/>
      <c r="F98" s="443"/>
      <c r="G98" s="443"/>
      <c r="H98" s="443"/>
      <c r="I98" s="443"/>
      <c r="J98" s="443"/>
      <c r="K98" s="443"/>
      <c r="L98" s="443"/>
      <c r="M98" s="443"/>
      <c r="N98" s="443"/>
      <c r="O98" s="443"/>
      <c r="P98" s="443"/>
      <c r="Q98" s="443"/>
      <c r="R98" s="443"/>
      <c r="S98" s="443"/>
      <c r="T98" s="443"/>
      <c r="U98" s="443"/>
      <c r="V98" s="443"/>
      <c r="W98" s="443"/>
      <c r="X98" s="443"/>
      <c r="Y98" s="443"/>
      <c r="Z98" s="443"/>
      <c r="AA98" s="443"/>
      <c r="AB98" s="443"/>
      <c r="AC98" s="443"/>
      <c r="AD98" s="443"/>
      <c r="AE98" s="443"/>
      <c r="AF98" s="443"/>
      <c r="AG98" s="443"/>
      <c r="AH98" s="443"/>
      <c r="AI98" s="443"/>
      <c r="AJ98" s="443"/>
      <c r="AK98" s="443"/>
      <c r="AL98" s="443"/>
      <c r="AM98" s="443"/>
      <c r="AN98" s="443"/>
      <c r="AO98" s="443"/>
      <c r="AP98" s="443"/>
      <c r="AQ98" s="443"/>
      <c r="AR98" s="443"/>
      <c r="AS98" s="443"/>
      <c r="AT98" s="443"/>
      <c r="AU98" s="443"/>
    </row>
    <row r="100" spans="1:64" x14ac:dyDescent="0.25">
      <c r="AM100" s="269"/>
    </row>
    <row r="102" spans="1:64" x14ac:dyDescent="0.25">
      <c r="AM102" s="225" t="s">
        <v>484</v>
      </c>
    </row>
    <row r="103" spans="1:64" ht="27.75" x14ac:dyDescent="0.25">
      <c r="AL103" s="228"/>
    </row>
    <row r="104" spans="1:64" ht="27.75" x14ac:dyDescent="0.25">
      <c r="AL104" s="228"/>
    </row>
  </sheetData>
  <mergeCells count="150">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96:AJ96"/>
    <mergeCell ref="AK96:AL96"/>
    <mergeCell ref="A92:AJ92"/>
    <mergeCell ref="AK92:AL92"/>
    <mergeCell ref="A93:AJ93"/>
    <mergeCell ref="AK93:AL93"/>
    <mergeCell ref="A94:AJ94"/>
    <mergeCell ref="AK94:AL94"/>
    <mergeCell ref="A98:AU98"/>
    <mergeCell ref="A97:AJ97"/>
    <mergeCell ref="AK97:AL97"/>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10:AR10"/>
    <mergeCell ref="A13:AR13"/>
    <mergeCell ref="A28:AJ28"/>
    <mergeCell ref="AK28:AL28"/>
    <mergeCell ref="AN28:AO28"/>
    <mergeCell ref="A29:AJ29"/>
    <mergeCell ref="AK29:AL29"/>
    <mergeCell ref="AN29:AO29"/>
    <mergeCell ref="A16:AR1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46" sqref="J46"/>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69" t="s">
        <v>9</v>
      </c>
      <c r="B7" s="469"/>
      <c r="C7" s="469"/>
      <c r="D7" s="469"/>
      <c r="E7" s="469"/>
      <c r="F7" s="469"/>
      <c r="G7" s="469"/>
      <c r="H7" s="469"/>
      <c r="I7" s="469"/>
      <c r="J7" s="469"/>
      <c r="K7" s="469"/>
      <c r="L7" s="469"/>
    </row>
    <row r="8" spans="1:44" x14ac:dyDescent="0.25">
      <c r="A8" s="469"/>
      <c r="B8" s="469"/>
      <c r="C8" s="469"/>
      <c r="D8" s="469"/>
      <c r="E8" s="469"/>
      <c r="F8" s="469"/>
      <c r="G8" s="469"/>
      <c r="H8" s="469"/>
      <c r="I8" s="469"/>
      <c r="J8" s="469"/>
      <c r="K8" s="469"/>
      <c r="L8" s="469"/>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7" t="str">
        <f>'1. паспорт местоположение'!A12:C12</f>
        <v>N_TP2000.AS.0005</v>
      </c>
      <c r="B12" s="317"/>
      <c r="C12" s="317"/>
      <c r="D12" s="317"/>
      <c r="E12" s="317"/>
      <c r="F12" s="317"/>
      <c r="G12" s="317"/>
      <c r="H12" s="317"/>
      <c r="I12" s="317"/>
      <c r="J12" s="317"/>
      <c r="K12" s="317"/>
      <c r="L12" s="317"/>
    </row>
    <row r="13" spans="1:44" x14ac:dyDescent="0.25">
      <c r="A13" s="310" t="s">
        <v>7</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ht="72.75" customHeight="1" x14ac:dyDescent="0.25">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468" t="s">
        <v>419</v>
      </c>
      <c r="B19" s="468"/>
      <c r="C19" s="468"/>
      <c r="D19" s="468"/>
      <c r="E19" s="468"/>
      <c r="F19" s="468"/>
      <c r="G19" s="468"/>
      <c r="H19" s="468"/>
      <c r="I19" s="468"/>
      <c r="J19" s="468"/>
      <c r="K19" s="468"/>
      <c r="L19" s="468"/>
    </row>
    <row r="20" spans="1:12" x14ac:dyDescent="0.25">
      <c r="A20" s="65"/>
      <c r="B20" s="65"/>
      <c r="C20" s="160"/>
      <c r="D20" s="160"/>
      <c r="E20" s="77"/>
      <c r="F20" s="77"/>
      <c r="G20" s="77"/>
      <c r="H20" s="77"/>
      <c r="I20" s="77"/>
      <c r="J20" s="77"/>
      <c r="K20" s="77"/>
      <c r="L20" s="77"/>
    </row>
    <row r="21" spans="1:12" ht="28.5" customHeight="1" x14ac:dyDescent="0.25">
      <c r="A21" s="458" t="s">
        <v>220</v>
      </c>
      <c r="B21" s="458" t="s">
        <v>219</v>
      </c>
      <c r="C21" s="464" t="s">
        <v>352</v>
      </c>
      <c r="D21" s="464"/>
      <c r="E21" s="464"/>
      <c r="F21" s="464"/>
      <c r="G21" s="464"/>
      <c r="H21" s="464"/>
      <c r="I21" s="459" t="s">
        <v>218</v>
      </c>
      <c r="J21" s="461" t="s">
        <v>354</v>
      </c>
      <c r="K21" s="458" t="s">
        <v>217</v>
      </c>
      <c r="L21" s="460" t="s">
        <v>353</v>
      </c>
    </row>
    <row r="22" spans="1:12" ht="58.5" customHeight="1" x14ac:dyDescent="0.25">
      <c r="A22" s="458"/>
      <c r="B22" s="458"/>
      <c r="C22" s="465" t="s">
        <v>2</v>
      </c>
      <c r="D22" s="465"/>
      <c r="E22" s="123"/>
      <c r="F22" s="124"/>
      <c r="G22" s="466" t="s">
        <v>1</v>
      </c>
      <c r="H22" s="467"/>
      <c r="I22" s="459"/>
      <c r="J22" s="462"/>
      <c r="K22" s="458"/>
      <c r="L22" s="460"/>
    </row>
    <row r="23" spans="1:12" ht="47.25" x14ac:dyDescent="0.25">
      <c r="A23" s="458"/>
      <c r="B23" s="458"/>
      <c r="C23" s="161" t="s">
        <v>216</v>
      </c>
      <c r="D23" s="161" t="s">
        <v>215</v>
      </c>
      <c r="E23" s="76" t="s">
        <v>216</v>
      </c>
      <c r="F23" s="76" t="s">
        <v>215</v>
      </c>
      <c r="G23" s="76" t="s">
        <v>216</v>
      </c>
      <c r="H23" s="76" t="s">
        <v>215</v>
      </c>
      <c r="I23" s="459"/>
      <c r="J23" s="463"/>
      <c r="K23" s="458"/>
      <c r="L23" s="460"/>
    </row>
    <row r="24" spans="1:12" x14ac:dyDescent="0.25">
      <c r="A24" s="169">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451</v>
      </c>
      <c r="D26" s="71" t="s">
        <v>451</v>
      </c>
      <c r="E26" s="71" t="s">
        <v>451</v>
      </c>
      <c r="F26" s="154"/>
      <c r="G26" s="71" t="s">
        <v>451</v>
      </c>
      <c r="H26" s="71" t="s">
        <v>451</v>
      </c>
      <c r="I26" s="71" t="s">
        <v>451</v>
      </c>
      <c r="J26" s="71" t="s">
        <v>451</v>
      </c>
      <c r="K26" s="70"/>
      <c r="L26" s="70"/>
    </row>
    <row r="27" spans="1:12" s="66" customFormat="1" ht="39" customHeight="1" x14ac:dyDescent="0.25">
      <c r="A27" s="73" t="s">
        <v>212</v>
      </c>
      <c r="B27" s="75" t="s">
        <v>361</v>
      </c>
      <c r="C27" s="71" t="s">
        <v>451</v>
      </c>
      <c r="D27" s="71" t="s">
        <v>451</v>
      </c>
      <c r="E27" s="71" t="s">
        <v>451</v>
      </c>
      <c r="F27" s="154"/>
      <c r="G27" s="71" t="s">
        <v>451</v>
      </c>
      <c r="H27" s="71" t="s">
        <v>451</v>
      </c>
      <c r="I27" s="71" t="s">
        <v>451</v>
      </c>
      <c r="J27" s="71" t="s">
        <v>451</v>
      </c>
      <c r="K27" s="70"/>
      <c r="L27" s="70"/>
    </row>
    <row r="28" spans="1:12" s="66" customFormat="1" ht="70.5" customHeight="1" x14ac:dyDescent="0.25">
      <c r="A28" s="73" t="s">
        <v>360</v>
      </c>
      <c r="B28" s="75" t="s">
        <v>365</v>
      </c>
      <c r="C28" s="71" t="s">
        <v>451</v>
      </c>
      <c r="D28" s="71" t="s">
        <v>451</v>
      </c>
      <c r="E28" s="71" t="s">
        <v>451</v>
      </c>
      <c r="F28" s="154"/>
      <c r="G28" s="71" t="s">
        <v>451</v>
      </c>
      <c r="H28" s="71" t="s">
        <v>451</v>
      </c>
      <c r="I28" s="71" t="s">
        <v>451</v>
      </c>
      <c r="J28" s="71" t="s">
        <v>451</v>
      </c>
      <c r="K28" s="70"/>
      <c r="L28" s="70"/>
    </row>
    <row r="29" spans="1:12" s="66" customFormat="1" ht="54" customHeight="1" x14ac:dyDescent="0.25">
      <c r="A29" s="73" t="s">
        <v>211</v>
      </c>
      <c r="B29" s="75" t="s">
        <v>364</v>
      </c>
      <c r="C29" s="71" t="s">
        <v>451</v>
      </c>
      <c r="D29" s="71" t="s">
        <v>451</v>
      </c>
      <c r="E29" s="71" t="s">
        <v>451</v>
      </c>
      <c r="F29" s="154"/>
      <c r="G29" s="71" t="s">
        <v>451</v>
      </c>
      <c r="H29" s="71" t="s">
        <v>451</v>
      </c>
      <c r="I29" s="71" t="s">
        <v>451</v>
      </c>
      <c r="J29" s="71" t="s">
        <v>451</v>
      </c>
      <c r="K29" s="70"/>
      <c r="L29" s="70"/>
    </row>
    <row r="30" spans="1:12" s="66" customFormat="1" ht="42" customHeight="1" x14ac:dyDescent="0.25">
      <c r="A30" s="73" t="s">
        <v>210</v>
      </c>
      <c r="B30" s="75" t="s">
        <v>366</v>
      </c>
      <c r="C30" s="71" t="s">
        <v>451</v>
      </c>
      <c r="D30" s="71" t="s">
        <v>451</v>
      </c>
      <c r="E30" s="71" t="s">
        <v>451</v>
      </c>
      <c r="F30" s="154"/>
      <c r="G30" s="71" t="s">
        <v>451</v>
      </c>
      <c r="H30" s="71" t="s">
        <v>451</v>
      </c>
      <c r="I30" s="71" t="s">
        <v>451</v>
      </c>
      <c r="J30" s="71" t="s">
        <v>451</v>
      </c>
      <c r="K30" s="70"/>
      <c r="L30" s="70"/>
    </row>
    <row r="31" spans="1:12" s="66" customFormat="1" ht="37.5" customHeight="1" x14ac:dyDescent="0.25">
      <c r="A31" s="73" t="s">
        <v>209</v>
      </c>
      <c r="B31" s="173" t="s">
        <v>362</v>
      </c>
      <c r="C31" s="166">
        <v>45323</v>
      </c>
      <c r="D31" s="166">
        <v>45342</v>
      </c>
      <c r="E31" s="207">
        <v>44572</v>
      </c>
      <c r="F31" s="207">
        <v>44607</v>
      </c>
      <c r="G31" s="166">
        <v>45323</v>
      </c>
      <c r="H31" s="166">
        <v>45342</v>
      </c>
      <c r="I31" s="156">
        <v>1</v>
      </c>
      <c r="J31" s="156">
        <v>1</v>
      </c>
      <c r="K31" s="70"/>
      <c r="L31" s="155" t="s">
        <v>552</v>
      </c>
    </row>
    <row r="32" spans="1:12" s="66" customFormat="1" ht="31.5" customHeight="1" x14ac:dyDescent="0.25">
      <c r="A32" s="73" t="s">
        <v>207</v>
      </c>
      <c r="B32" s="173" t="s">
        <v>367</v>
      </c>
      <c r="C32" s="71" t="s">
        <v>451</v>
      </c>
      <c r="D32" s="71" t="s">
        <v>451</v>
      </c>
      <c r="E32" s="208">
        <v>44608</v>
      </c>
      <c r="F32" s="208">
        <v>44630</v>
      </c>
      <c r="G32" s="71" t="s">
        <v>451</v>
      </c>
      <c r="H32" s="71" t="s">
        <v>451</v>
      </c>
      <c r="I32" s="156">
        <v>1</v>
      </c>
      <c r="J32" s="156">
        <v>1</v>
      </c>
      <c r="K32" s="70"/>
      <c r="L32" s="70"/>
    </row>
    <row r="33" spans="1:12" s="66" customFormat="1" ht="37.5" customHeight="1" x14ac:dyDescent="0.25">
      <c r="A33" s="73" t="s">
        <v>378</v>
      </c>
      <c r="B33" s="173" t="s">
        <v>296</v>
      </c>
      <c r="C33" s="71" t="s">
        <v>451</v>
      </c>
      <c r="D33" s="71" t="s">
        <v>451</v>
      </c>
      <c r="E33" s="71" t="s">
        <v>451</v>
      </c>
      <c r="F33" s="200"/>
      <c r="G33" s="71" t="s">
        <v>451</v>
      </c>
      <c r="H33" s="71" t="s">
        <v>451</v>
      </c>
      <c r="I33" s="71" t="s">
        <v>451</v>
      </c>
      <c r="J33" s="71" t="s">
        <v>451</v>
      </c>
      <c r="K33" s="70"/>
      <c r="L33" s="70"/>
    </row>
    <row r="34" spans="1:12" s="66" customFormat="1" ht="47.25" customHeight="1" x14ac:dyDescent="0.25">
      <c r="A34" s="73" t="s">
        <v>379</v>
      </c>
      <c r="B34" s="173" t="s">
        <v>371</v>
      </c>
      <c r="C34" s="71" t="s">
        <v>451</v>
      </c>
      <c r="D34" s="71" t="s">
        <v>451</v>
      </c>
      <c r="E34" s="71" t="s">
        <v>451</v>
      </c>
      <c r="F34" s="200"/>
      <c r="G34" s="71" t="s">
        <v>451</v>
      </c>
      <c r="H34" s="71" t="s">
        <v>451</v>
      </c>
      <c r="I34" s="71" t="s">
        <v>451</v>
      </c>
      <c r="J34" s="71" t="s">
        <v>451</v>
      </c>
      <c r="K34" s="70"/>
      <c r="L34" s="70"/>
    </row>
    <row r="35" spans="1:12" s="66" customFormat="1" ht="49.5" customHeight="1" x14ac:dyDescent="0.25">
      <c r="A35" s="73" t="s">
        <v>380</v>
      </c>
      <c r="B35" s="173" t="s">
        <v>208</v>
      </c>
      <c r="C35" s="71" t="s">
        <v>451</v>
      </c>
      <c r="D35" s="71" t="s">
        <v>451</v>
      </c>
      <c r="E35" s="207">
        <v>44631</v>
      </c>
      <c r="F35" s="207">
        <v>44639</v>
      </c>
      <c r="G35" s="166">
        <v>45536</v>
      </c>
      <c r="H35" s="166">
        <v>45539</v>
      </c>
      <c r="I35" s="156">
        <v>1</v>
      </c>
      <c r="J35" s="156">
        <v>1</v>
      </c>
      <c r="K35" s="70"/>
      <c r="L35" s="199" t="s">
        <v>557</v>
      </c>
    </row>
    <row r="36" spans="1:12" ht="37.5" customHeight="1" x14ac:dyDescent="0.25">
      <c r="A36" s="73" t="s">
        <v>381</v>
      </c>
      <c r="B36" s="173" t="s">
        <v>363</v>
      </c>
      <c r="C36" s="71" t="s">
        <v>451</v>
      </c>
      <c r="D36" s="71" t="s">
        <v>451</v>
      </c>
      <c r="E36" s="71" t="s">
        <v>451</v>
      </c>
      <c r="F36" s="209"/>
      <c r="G36" s="71" t="s">
        <v>451</v>
      </c>
      <c r="H36" s="71" t="s">
        <v>451</v>
      </c>
      <c r="I36" s="71" t="s">
        <v>451</v>
      </c>
      <c r="J36" s="71" t="s">
        <v>451</v>
      </c>
      <c r="K36" s="70"/>
      <c r="L36" s="70"/>
    </row>
    <row r="37" spans="1:12" x14ac:dyDescent="0.25">
      <c r="A37" s="73" t="s">
        <v>382</v>
      </c>
      <c r="B37" s="173" t="s">
        <v>206</v>
      </c>
      <c r="C37" s="71" t="s">
        <v>451</v>
      </c>
      <c r="D37" s="71" t="s">
        <v>451</v>
      </c>
      <c r="E37" s="210">
        <v>44621</v>
      </c>
      <c r="F37" s="210">
        <v>44651</v>
      </c>
      <c r="G37" s="71" t="s">
        <v>451</v>
      </c>
      <c r="H37" s="71" t="s">
        <v>451</v>
      </c>
      <c r="I37" s="71" t="s">
        <v>451</v>
      </c>
      <c r="J37" s="71" t="s">
        <v>451</v>
      </c>
      <c r="K37" s="70"/>
      <c r="L37" s="70"/>
    </row>
    <row r="38" spans="1:12" x14ac:dyDescent="0.25">
      <c r="A38" s="73" t="s">
        <v>383</v>
      </c>
      <c r="B38" s="174" t="s">
        <v>205</v>
      </c>
      <c r="C38" s="71"/>
      <c r="D38" s="155"/>
      <c r="E38" s="71"/>
      <c r="F38" s="155"/>
      <c r="G38" s="71"/>
      <c r="H38" s="155"/>
      <c r="I38" s="156"/>
      <c r="J38" s="156"/>
      <c r="K38" s="70"/>
      <c r="L38" s="70"/>
    </row>
    <row r="39" spans="1:12" ht="63" x14ac:dyDescent="0.25">
      <c r="A39" s="73">
        <v>2</v>
      </c>
      <c r="B39" s="173" t="s">
        <v>368</v>
      </c>
      <c r="C39" s="167">
        <v>45392</v>
      </c>
      <c r="D39" s="167">
        <v>45412</v>
      </c>
      <c r="E39" s="158">
        <v>44640</v>
      </c>
      <c r="F39" s="158">
        <v>44681</v>
      </c>
      <c r="G39" s="167">
        <v>45392</v>
      </c>
      <c r="H39" s="167">
        <v>45412</v>
      </c>
      <c r="I39" s="71" t="s">
        <v>451</v>
      </c>
      <c r="J39" s="71" t="s">
        <v>451</v>
      </c>
      <c r="K39" s="70"/>
      <c r="L39" s="272" t="s">
        <v>553</v>
      </c>
    </row>
    <row r="40" spans="1:12" ht="33.75" customHeight="1" x14ac:dyDescent="0.25">
      <c r="A40" s="73" t="s">
        <v>204</v>
      </c>
      <c r="B40" s="173" t="s">
        <v>370</v>
      </c>
      <c r="C40" s="167">
        <v>45413</v>
      </c>
      <c r="D40" s="167">
        <v>45442</v>
      </c>
      <c r="E40" s="158">
        <v>44682</v>
      </c>
      <c r="F40" s="158">
        <v>44722</v>
      </c>
      <c r="G40" s="167">
        <v>45413</v>
      </c>
      <c r="H40" s="167">
        <v>45442</v>
      </c>
      <c r="I40" s="156">
        <v>1</v>
      </c>
      <c r="J40" s="156">
        <v>1</v>
      </c>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7">
        <v>45453</v>
      </c>
      <c r="D42" s="167">
        <v>45476</v>
      </c>
      <c r="E42" s="157" t="s">
        <v>451</v>
      </c>
      <c r="F42" s="157"/>
      <c r="G42" s="167">
        <v>45453</v>
      </c>
      <c r="H42" s="167">
        <v>45476</v>
      </c>
      <c r="I42" s="156">
        <v>1</v>
      </c>
      <c r="J42" s="156">
        <v>1</v>
      </c>
      <c r="K42" s="70"/>
      <c r="L42" s="70"/>
    </row>
    <row r="43" spans="1:12" ht="34.5" customHeight="1" x14ac:dyDescent="0.25">
      <c r="A43" s="73" t="s">
        <v>202</v>
      </c>
      <c r="B43" s="72" t="s">
        <v>200</v>
      </c>
      <c r="C43" s="167">
        <v>45452</v>
      </c>
      <c r="D43" s="167" t="s">
        <v>502</v>
      </c>
      <c r="E43" s="158">
        <v>44723</v>
      </c>
      <c r="F43" s="158">
        <v>44804</v>
      </c>
      <c r="G43" s="167">
        <v>45452</v>
      </c>
      <c r="H43" s="167">
        <v>45547</v>
      </c>
      <c r="I43" s="156">
        <v>1</v>
      </c>
      <c r="J43" s="156">
        <v>1</v>
      </c>
      <c r="K43" s="70" t="s">
        <v>554</v>
      </c>
      <c r="L43" s="70"/>
    </row>
    <row r="44" spans="1:12" ht="24.75" customHeight="1" x14ac:dyDescent="0.25">
      <c r="A44" s="73" t="s">
        <v>201</v>
      </c>
      <c r="B44" s="72" t="s">
        <v>198</v>
      </c>
      <c r="C44" s="167">
        <v>45463</v>
      </c>
      <c r="D44" s="167">
        <v>45547</v>
      </c>
      <c r="E44" s="158">
        <v>44732</v>
      </c>
      <c r="F44" s="158">
        <v>44834</v>
      </c>
      <c r="G44" s="167">
        <v>45463</v>
      </c>
      <c r="H44" s="167">
        <v>45579</v>
      </c>
      <c r="I44" s="156">
        <v>1</v>
      </c>
      <c r="J44" s="156">
        <v>1</v>
      </c>
      <c r="K44" s="70"/>
      <c r="L44" s="70"/>
    </row>
    <row r="45" spans="1:12" ht="90.75" customHeight="1" x14ac:dyDescent="0.25">
      <c r="A45" s="73" t="s">
        <v>199</v>
      </c>
      <c r="B45" s="72" t="s">
        <v>374</v>
      </c>
      <c r="C45" s="71" t="s">
        <v>451</v>
      </c>
      <c r="D45" s="71" t="s">
        <v>451</v>
      </c>
      <c r="E45" s="71" t="s">
        <v>451</v>
      </c>
      <c r="F45" s="155"/>
      <c r="G45" s="71" t="s">
        <v>451</v>
      </c>
      <c r="H45" s="71" t="s">
        <v>451</v>
      </c>
      <c r="I45" s="71" t="s">
        <v>451</v>
      </c>
      <c r="J45" s="71" t="s">
        <v>451</v>
      </c>
      <c r="K45" s="70"/>
      <c r="L45" s="70"/>
    </row>
    <row r="46" spans="1:12" ht="167.25" customHeight="1" x14ac:dyDescent="0.25">
      <c r="A46" s="73" t="s">
        <v>197</v>
      </c>
      <c r="B46" s="72" t="s">
        <v>372</v>
      </c>
      <c r="C46" s="71" t="s">
        <v>451</v>
      </c>
      <c r="D46" s="71" t="s">
        <v>451</v>
      </c>
      <c r="E46" s="71" t="s">
        <v>451</v>
      </c>
      <c r="F46" s="155"/>
      <c r="G46" s="71" t="s">
        <v>451</v>
      </c>
      <c r="H46" s="71" t="s">
        <v>451</v>
      </c>
      <c r="I46" s="71" t="s">
        <v>451</v>
      </c>
      <c r="J46" s="71" t="s">
        <v>451</v>
      </c>
      <c r="K46" s="70"/>
      <c r="L46" s="70"/>
    </row>
    <row r="47" spans="1:12" ht="30.75" customHeight="1" x14ac:dyDescent="0.25">
      <c r="A47" s="73" t="s">
        <v>195</v>
      </c>
      <c r="B47" s="72" t="s">
        <v>196</v>
      </c>
      <c r="C47" s="167">
        <v>45545</v>
      </c>
      <c r="D47" s="167">
        <v>45568</v>
      </c>
      <c r="E47" s="71" t="s">
        <v>451</v>
      </c>
      <c r="F47" s="164"/>
      <c r="G47" s="167">
        <v>45545</v>
      </c>
      <c r="H47" s="167">
        <v>45585</v>
      </c>
      <c r="I47" s="156">
        <v>1</v>
      </c>
      <c r="J47" s="156">
        <v>1</v>
      </c>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71" t="s">
        <v>451</v>
      </c>
      <c r="D49" s="71" t="s">
        <v>451</v>
      </c>
      <c r="E49" s="158">
        <v>44849</v>
      </c>
      <c r="F49" s="158">
        <v>44865</v>
      </c>
      <c r="G49" s="71" t="s">
        <v>451</v>
      </c>
      <c r="H49" s="71" t="s">
        <v>451</v>
      </c>
      <c r="I49" s="71" t="s">
        <v>451</v>
      </c>
      <c r="J49" s="71" t="s">
        <v>451</v>
      </c>
      <c r="K49" s="70"/>
      <c r="L49" s="70"/>
    </row>
    <row r="50" spans="1:12" ht="86.25" customHeight="1" x14ac:dyDescent="0.25">
      <c r="A50" s="73" t="s">
        <v>193</v>
      </c>
      <c r="B50" s="72" t="s">
        <v>373</v>
      </c>
      <c r="C50" s="71" t="s">
        <v>451</v>
      </c>
      <c r="D50" s="71" t="s">
        <v>451</v>
      </c>
      <c r="E50" s="158">
        <v>44866</v>
      </c>
      <c r="F50" s="158">
        <v>44880</v>
      </c>
      <c r="G50" s="71" t="s">
        <v>451</v>
      </c>
      <c r="H50" s="71" t="s">
        <v>451</v>
      </c>
      <c r="I50" s="71" t="s">
        <v>451</v>
      </c>
      <c r="J50" s="71" t="s">
        <v>451</v>
      </c>
      <c r="K50" s="70"/>
      <c r="L50" s="70"/>
    </row>
    <row r="51" spans="1:12" ht="77.25" customHeight="1" x14ac:dyDescent="0.25">
      <c r="A51" s="73" t="s">
        <v>191</v>
      </c>
      <c r="B51" s="72" t="s">
        <v>375</v>
      </c>
      <c r="C51" s="71" t="s">
        <v>451</v>
      </c>
      <c r="D51" s="71" t="s">
        <v>451</v>
      </c>
      <c r="E51" s="71" t="s">
        <v>451</v>
      </c>
      <c r="F51" s="199"/>
      <c r="G51" s="71" t="s">
        <v>451</v>
      </c>
      <c r="H51" s="71" t="s">
        <v>451</v>
      </c>
      <c r="I51" s="71" t="s">
        <v>451</v>
      </c>
      <c r="J51" s="71" t="s">
        <v>451</v>
      </c>
      <c r="K51" s="70"/>
      <c r="L51" s="70"/>
    </row>
    <row r="52" spans="1:12" ht="71.25" customHeight="1" x14ac:dyDescent="0.25">
      <c r="A52" s="73" t="s">
        <v>189</v>
      </c>
      <c r="B52" s="72" t="s">
        <v>190</v>
      </c>
      <c r="C52" s="71" t="s">
        <v>451</v>
      </c>
      <c r="D52" s="71" t="s">
        <v>451</v>
      </c>
      <c r="E52" s="71" t="s">
        <v>451</v>
      </c>
      <c r="F52" s="199"/>
      <c r="G52" s="71" t="s">
        <v>451</v>
      </c>
      <c r="H52" s="71" t="s">
        <v>451</v>
      </c>
      <c r="I52" s="71" t="s">
        <v>451</v>
      </c>
      <c r="J52" s="71" t="s">
        <v>451</v>
      </c>
      <c r="K52" s="70"/>
      <c r="L52" s="70"/>
    </row>
    <row r="53" spans="1:12" ht="48" customHeight="1" x14ac:dyDescent="0.25">
      <c r="A53" s="73" t="s">
        <v>187</v>
      </c>
      <c r="B53" s="131" t="s">
        <v>376</v>
      </c>
      <c r="C53" s="198">
        <v>45645</v>
      </c>
      <c r="D53" s="198">
        <v>45651</v>
      </c>
      <c r="E53" s="158">
        <v>44866</v>
      </c>
      <c r="F53" s="158">
        <v>44926</v>
      </c>
      <c r="G53" s="198">
        <v>45645</v>
      </c>
      <c r="H53" s="198">
        <v>45651</v>
      </c>
      <c r="I53" s="156">
        <v>1</v>
      </c>
      <c r="J53" s="156">
        <v>1</v>
      </c>
      <c r="K53" s="70"/>
      <c r="L53" s="70"/>
    </row>
    <row r="54" spans="1:12" ht="46.5" customHeight="1" x14ac:dyDescent="0.25">
      <c r="A54" s="73" t="s">
        <v>377</v>
      </c>
      <c r="B54" s="72" t="s">
        <v>188</v>
      </c>
      <c r="C54" s="168" t="s">
        <v>451</v>
      </c>
      <c r="D54" s="71" t="s">
        <v>451</v>
      </c>
      <c r="E54" s="200" t="s">
        <v>451</v>
      </c>
      <c r="F54" s="200"/>
      <c r="G54" s="168" t="s">
        <v>451</v>
      </c>
      <c r="H54" s="71" t="s">
        <v>451</v>
      </c>
      <c r="I54" s="71" t="s">
        <v>451</v>
      </c>
      <c r="J54" s="71" t="s">
        <v>451</v>
      </c>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170"/>
    <col min="2" max="2" width="57.85546875" style="170" customWidth="1"/>
    <col min="3" max="3" width="13" style="170" customWidth="1"/>
    <col min="4" max="4" width="17.85546875" style="170" customWidth="1"/>
    <col min="5" max="6" width="13.7109375" style="170"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0" customWidth="1"/>
    <col min="13" max="13" width="6.5703125" style="170" bestFit="1" customWidth="1"/>
    <col min="14" max="14" width="11.7109375" style="170" customWidth="1"/>
    <col min="15" max="15" width="6.5703125" style="170" bestFit="1" customWidth="1"/>
    <col min="16" max="16" width="9.42578125" style="170" customWidth="1"/>
    <col min="17" max="17" width="6.140625" style="170" customWidth="1"/>
    <col min="18" max="18" width="10" style="170" customWidth="1"/>
    <col min="19" max="19" width="6.140625" style="170" customWidth="1"/>
    <col min="20" max="20" width="8.42578125" style="170" customWidth="1"/>
    <col min="21" max="21" width="6.140625" style="170" customWidth="1"/>
    <col min="22" max="22" width="8.28515625" style="170" customWidth="1"/>
    <col min="23" max="23" width="6.140625" style="170" customWidth="1"/>
    <col min="24" max="24" width="8.28515625" style="170" customWidth="1"/>
    <col min="25" max="25" width="6.140625" style="170" customWidth="1"/>
    <col min="26" max="26" width="8.28515625" style="170" customWidth="1"/>
    <col min="27" max="27" width="6.140625" style="170" customWidth="1"/>
    <col min="28" max="16384" width="9.140625" style="170"/>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497</v>
      </c>
    </row>
    <row r="4" spans="1:27"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64"/>
      <c r="B5" s="64"/>
      <c r="C5" s="64"/>
      <c r="D5" s="64"/>
      <c r="E5" s="64"/>
      <c r="F5" s="64"/>
      <c r="L5" s="64"/>
      <c r="M5" s="64"/>
    </row>
    <row r="6" spans="1:27"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35"/>
      <c r="B7" s="135"/>
      <c r="C7" s="135"/>
      <c r="D7" s="135"/>
      <c r="E7" s="135"/>
      <c r="F7" s="135"/>
      <c r="G7" s="135"/>
      <c r="H7" s="135"/>
      <c r="I7" s="135"/>
      <c r="J7" s="171"/>
      <c r="K7" s="171"/>
      <c r="L7" s="171"/>
      <c r="M7" s="171"/>
      <c r="N7" s="171"/>
      <c r="O7" s="171"/>
      <c r="P7" s="171"/>
      <c r="Q7" s="171"/>
      <c r="R7" s="171"/>
      <c r="S7" s="171"/>
      <c r="T7" s="171"/>
      <c r="U7" s="171"/>
      <c r="V7" s="171"/>
      <c r="W7" s="171"/>
      <c r="X7" s="171"/>
      <c r="Y7" s="171"/>
      <c r="Z7" s="171"/>
      <c r="AA7" s="171"/>
    </row>
    <row r="8" spans="1:27" x14ac:dyDescent="0.25">
      <c r="A8" s="317" t="s">
        <v>456</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35"/>
      <c r="B10" s="135"/>
      <c r="C10" s="135"/>
      <c r="D10" s="135"/>
      <c r="E10" s="135"/>
      <c r="F10" s="135"/>
      <c r="G10" s="135"/>
      <c r="H10" s="135"/>
      <c r="I10" s="135"/>
      <c r="J10" s="171"/>
      <c r="K10" s="171"/>
      <c r="L10" s="171"/>
      <c r="M10" s="171"/>
      <c r="N10" s="171"/>
      <c r="O10" s="171"/>
      <c r="P10" s="171"/>
      <c r="Q10" s="171"/>
      <c r="R10" s="171"/>
      <c r="S10" s="171"/>
      <c r="T10" s="171"/>
      <c r="U10" s="171"/>
      <c r="V10" s="171"/>
      <c r="W10" s="171"/>
      <c r="X10" s="171"/>
      <c r="Y10" s="171"/>
      <c r="Z10" s="171"/>
      <c r="AA10" s="171"/>
    </row>
    <row r="11" spans="1:27" ht="18.75" x14ac:dyDescent="0.25">
      <c r="A11" s="312" t="str">
        <f>'1. паспорт местоположение'!A12:C12</f>
        <v>N_TP2000.AS.0005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11"/>
      <c r="I13" s="11"/>
      <c r="J13" s="172"/>
      <c r="K13" s="172"/>
      <c r="L13" s="172"/>
      <c r="M13" s="172"/>
      <c r="N13" s="172"/>
      <c r="O13" s="172"/>
      <c r="P13" s="172"/>
      <c r="Q13" s="172"/>
      <c r="R13" s="172"/>
      <c r="S13" s="172"/>
      <c r="T13" s="172"/>
      <c r="U13" s="172"/>
      <c r="V13" s="172"/>
      <c r="W13" s="172"/>
      <c r="X13" s="172"/>
      <c r="Y13" s="172"/>
      <c r="Z13" s="172"/>
      <c r="AA13" s="172"/>
    </row>
    <row r="14" spans="1:27" x14ac:dyDescent="0.25">
      <c r="A14" s="317" t="s">
        <v>533</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row>
    <row r="17" spans="1:34" x14ac:dyDescent="0.25">
      <c r="A17" s="64"/>
      <c r="L17" s="64"/>
      <c r="M17" s="64"/>
      <c r="N17" s="64"/>
      <c r="O17" s="64"/>
      <c r="P17" s="64"/>
      <c r="Q17" s="64"/>
      <c r="R17" s="64"/>
      <c r="S17" s="64"/>
      <c r="T17" s="64"/>
      <c r="U17" s="64"/>
      <c r="V17" s="64"/>
      <c r="W17" s="64"/>
      <c r="X17" s="64"/>
      <c r="Y17" s="64"/>
      <c r="Z17" s="64"/>
      <c r="AA17" s="64"/>
    </row>
    <row r="18" spans="1:34" x14ac:dyDescent="0.25">
      <c r="A18" s="475" t="s">
        <v>420</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0" customFormat="1" ht="26.25" customHeight="1" x14ac:dyDescent="0.25">
      <c r="A20" s="476" t="s">
        <v>186</v>
      </c>
      <c r="B20" s="476" t="s">
        <v>185</v>
      </c>
      <c r="C20" s="479" t="s">
        <v>184</v>
      </c>
      <c r="D20" s="479"/>
      <c r="E20" s="480" t="s">
        <v>183</v>
      </c>
      <c r="F20" s="480"/>
      <c r="G20" s="481" t="s">
        <v>581</v>
      </c>
      <c r="H20" s="470" t="s">
        <v>457</v>
      </c>
      <c r="I20" s="471"/>
      <c r="J20" s="471"/>
      <c r="K20" s="471"/>
      <c r="L20" s="470" t="s">
        <v>458</v>
      </c>
      <c r="M20" s="471"/>
      <c r="N20" s="471"/>
      <c r="O20" s="471"/>
      <c r="P20" s="470" t="s">
        <v>459</v>
      </c>
      <c r="Q20" s="471"/>
      <c r="R20" s="471"/>
      <c r="S20" s="471"/>
      <c r="T20" s="470" t="s">
        <v>516</v>
      </c>
      <c r="U20" s="471"/>
      <c r="V20" s="471"/>
      <c r="W20" s="471"/>
      <c r="X20" s="470" t="s">
        <v>582</v>
      </c>
      <c r="Y20" s="471"/>
      <c r="Z20" s="471"/>
      <c r="AA20" s="471"/>
      <c r="AB20" s="473" t="s">
        <v>182</v>
      </c>
      <c r="AC20" s="473"/>
      <c r="AH20" s="301"/>
    </row>
    <row r="21" spans="1:34" s="300" customFormat="1" ht="28.5" customHeight="1" x14ac:dyDescent="0.25">
      <c r="A21" s="477"/>
      <c r="B21" s="477"/>
      <c r="C21" s="479"/>
      <c r="D21" s="479"/>
      <c r="E21" s="480"/>
      <c r="F21" s="480"/>
      <c r="G21" s="482"/>
      <c r="H21" s="472" t="s">
        <v>2</v>
      </c>
      <c r="I21" s="472"/>
      <c r="J21" s="472" t="s">
        <v>180</v>
      </c>
      <c r="K21" s="472"/>
      <c r="L21" s="472" t="s">
        <v>2</v>
      </c>
      <c r="M21" s="472"/>
      <c r="N21" s="472" t="s">
        <v>180</v>
      </c>
      <c r="O21" s="472"/>
      <c r="P21" s="472" t="s">
        <v>2</v>
      </c>
      <c r="Q21" s="472"/>
      <c r="R21" s="472" t="s">
        <v>180</v>
      </c>
      <c r="S21" s="472"/>
      <c r="T21" s="472" t="s">
        <v>2</v>
      </c>
      <c r="U21" s="472"/>
      <c r="V21" s="472" t="s">
        <v>180</v>
      </c>
      <c r="W21" s="472"/>
      <c r="X21" s="472" t="s">
        <v>2</v>
      </c>
      <c r="Y21" s="472"/>
      <c r="Z21" s="472" t="s">
        <v>180</v>
      </c>
      <c r="AA21" s="472"/>
      <c r="AB21" s="473"/>
      <c r="AC21" s="473"/>
      <c r="AG21" s="300" t="s">
        <v>484</v>
      </c>
      <c r="AH21" s="302"/>
    </row>
    <row r="22" spans="1:34" s="300" customFormat="1" ht="62.25" customHeight="1" x14ac:dyDescent="0.3">
      <c r="A22" s="478"/>
      <c r="B22" s="478"/>
      <c r="C22" s="295" t="s">
        <v>2</v>
      </c>
      <c r="D22" s="295" t="s">
        <v>180</v>
      </c>
      <c r="E22" s="178" t="s">
        <v>583</v>
      </c>
      <c r="F22" s="178" t="s">
        <v>584</v>
      </c>
      <c r="G22" s="483"/>
      <c r="H22" s="303" t="s">
        <v>402</v>
      </c>
      <c r="I22" s="303" t="s">
        <v>403</v>
      </c>
      <c r="J22" s="303" t="s">
        <v>402</v>
      </c>
      <c r="K22" s="303" t="s">
        <v>403</v>
      </c>
      <c r="L22" s="303" t="s">
        <v>402</v>
      </c>
      <c r="M22" s="303" t="s">
        <v>403</v>
      </c>
      <c r="N22" s="303" t="s">
        <v>402</v>
      </c>
      <c r="O22" s="303" t="s">
        <v>403</v>
      </c>
      <c r="P22" s="303" t="s">
        <v>402</v>
      </c>
      <c r="Q22" s="303" t="s">
        <v>403</v>
      </c>
      <c r="R22" s="303" t="s">
        <v>402</v>
      </c>
      <c r="S22" s="303" t="s">
        <v>403</v>
      </c>
      <c r="T22" s="303" t="s">
        <v>402</v>
      </c>
      <c r="U22" s="303" t="s">
        <v>403</v>
      </c>
      <c r="V22" s="303" t="s">
        <v>402</v>
      </c>
      <c r="W22" s="303" t="s">
        <v>403</v>
      </c>
      <c r="X22" s="303" t="s">
        <v>402</v>
      </c>
      <c r="Y22" s="303" t="s">
        <v>403</v>
      </c>
      <c r="Z22" s="303" t="s">
        <v>402</v>
      </c>
      <c r="AA22" s="303" t="s">
        <v>403</v>
      </c>
      <c r="AB22" s="295" t="s">
        <v>181</v>
      </c>
      <c r="AC22" s="295" t="s">
        <v>180</v>
      </c>
      <c r="AE22" s="304"/>
      <c r="AF22" s="304"/>
      <c r="AG22" s="304"/>
      <c r="AH22" s="305"/>
    </row>
    <row r="23" spans="1:34"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34" s="176" customFormat="1" ht="47.25" customHeight="1" x14ac:dyDescent="0.25">
      <c r="A24" s="180">
        <v>1</v>
      </c>
      <c r="B24" s="181" t="s">
        <v>179</v>
      </c>
      <c r="C24" s="182">
        <v>0.74623583999999998</v>
      </c>
      <c r="D24" s="182">
        <v>0.69411129999999999</v>
      </c>
      <c r="E24" s="182">
        <v>0.74623583999999998</v>
      </c>
      <c r="F24" s="182">
        <v>0</v>
      </c>
      <c r="G24" s="182">
        <v>0.65423410000000004</v>
      </c>
      <c r="H24" s="182">
        <v>0</v>
      </c>
      <c r="I24" s="182"/>
      <c r="J24" s="182">
        <v>3.9877200000000015E-2</v>
      </c>
      <c r="K24" s="182"/>
      <c r="L24" s="182">
        <v>0</v>
      </c>
      <c r="M24" s="182"/>
      <c r="N24" s="182">
        <v>0</v>
      </c>
      <c r="O24" s="182"/>
      <c r="P24" s="182">
        <v>0</v>
      </c>
      <c r="Q24" s="182"/>
      <c r="R24" s="182">
        <v>0</v>
      </c>
      <c r="S24" s="182"/>
      <c r="T24" s="182">
        <v>0</v>
      </c>
      <c r="U24" s="182"/>
      <c r="V24" s="182">
        <v>0</v>
      </c>
      <c r="W24" s="182"/>
      <c r="X24" s="182">
        <v>0</v>
      </c>
      <c r="Y24" s="182"/>
      <c r="Z24" s="182" t="s">
        <v>500</v>
      </c>
      <c r="AA24" s="182"/>
      <c r="AB24" s="182">
        <v>0</v>
      </c>
      <c r="AC24" s="182">
        <v>3.9877200000000015E-2</v>
      </c>
    </row>
    <row r="25" spans="1:34" ht="24" customHeight="1" x14ac:dyDescent="0.25">
      <c r="A25" s="183" t="s">
        <v>178</v>
      </c>
      <c r="B25" s="184" t="s">
        <v>177</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500</v>
      </c>
      <c r="AA25" s="182"/>
      <c r="AB25" s="182">
        <v>0</v>
      </c>
      <c r="AC25" s="182">
        <v>0</v>
      </c>
    </row>
    <row r="26" spans="1:34" x14ac:dyDescent="0.25">
      <c r="A26" s="183" t="s">
        <v>176</v>
      </c>
      <c r="B26" s="184" t="s">
        <v>175</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500</v>
      </c>
      <c r="AA26" s="182"/>
      <c r="AB26" s="182">
        <v>0</v>
      </c>
      <c r="AC26" s="182">
        <v>0</v>
      </c>
    </row>
    <row r="27" spans="1:34" ht="31.5" x14ac:dyDescent="0.25">
      <c r="A27" s="183" t="s">
        <v>174</v>
      </c>
      <c r="B27" s="184" t="s">
        <v>358</v>
      </c>
      <c r="C27" s="182"/>
      <c r="D27" s="182"/>
      <c r="E27" s="182"/>
      <c r="F27" s="182"/>
      <c r="G27" s="182">
        <v>0.5920288600000001</v>
      </c>
      <c r="H27" s="182">
        <v>0</v>
      </c>
      <c r="I27" s="182"/>
      <c r="J27" s="182">
        <v>3.3231000000000017E-2</v>
      </c>
      <c r="K27" s="182"/>
      <c r="L27" s="182">
        <v>0</v>
      </c>
      <c r="M27" s="182"/>
      <c r="N27" s="182">
        <v>0</v>
      </c>
      <c r="O27" s="182"/>
      <c r="P27" s="182">
        <v>0</v>
      </c>
      <c r="Q27" s="182"/>
      <c r="R27" s="182">
        <v>0</v>
      </c>
      <c r="S27" s="182"/>
      <c r="T27" s="182">
        <v>0</v>
      </c>
      <c r="U27" s="182"/>
      <c r="V27" s="182">
        <v>0</v>
      </c>
      <c r="W27" s="182"/>
      <c r="X27" s="182">
        <v>0</v>
      </c>
      <c r="Y27" s="182"/>
      <c r="Z27" s="182" t="s">
        <v>500</v>
      </c>
      <c r="AA27" s="182"/>
      <c r="AB27" s="182">
        <v>0</v>
      </c>
      <c r="AC27" s="182">
        <v>3.3231000000000017E-2</v>
      </c>
    </row>
    <row r="28" spans="1:34" x14ac:dyDescent="0.25">
      <c r="A28" s="183" t="s">
        <v>173</v>
      </c>
      <c r="B28" s="184" t="s">
        <v>172</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x14ac:dyDescent="0.25">
      <c r="A29" s="183" t="s">
        <v>171</v>
      </c>
      <c r="B29" s="185" t="s">
        <v>170</v>
      </c>
      <c r="C29" s="182"/>
      <c r="D29" s="182"/>
      <c r="E29" s="182"/>
      <c r="F29" s="182"/>
      <c r="G29" s="182">
        <v>6.2205239999999939E-2</v>
      </c>
      <c r="H29" s="182">
        <v>0</v>
      </c>
      <c r="I29" s="182"/>
      <c r="J29" s="182">
        <v>6.6461999999999979E-3</v>
      </c>
      <c r="K29" s="182"/>
      <c r="L29" s="182">
        <v>0</v>
      </c>
      <c r="M29" s="182"/>
      <c r="N29" s="182">
        <v>0</v>
      </c>
      <c r="O29" s="182"/>
      <c r="P29" s="182">
        <v>0</v>
      </c>
      <c r="Q29" s="182"/>
      <c r="R29" s="182">
        <v>0</v>
      </c>
      <c r="S29" s="182"/>
      <c r="T29" s="182">
        <v>0</v>
      </c>
      <c r="U29" s="182"/>
      <c r="V29" s="182">
        <v>0</v>
      </c>
      <c r="W29" s="182"/>
      <c r="X29" s="182">
        <v>0</v>
      </c>
      <c r="Y29" s="182"/>
      <c r="Z29" s="182" t="s">
        <v>500</v>
      </c>
      <c r="AA29" s="182"/>
      <c r="AB29" s="182">
        <v>0</v>
      </c>
      <c r="AC29" s="182">
        <v>6.6461999999999979E-3</v>
      </c>
    </row>
    <row r="30" spans="1:34" s="176" customFormat="1" ht="47.25" x14ac:dyDescent="0.25">
      <c r="A30" s="180" t="s">
        <v>63</v>
      </c>
      <c r="B30" s="181" t="s">
        <v>169</v>
      </c>
      <c r="C30" s="182">
        <v>0.62525986</v>
      </c>
      <c r="D30" s="182">
        <v>0.62525986</v>
      </c>
      <c r="E30" s="182">
        <v>0.62525986</v>
      </c>
      <c r="F30" s="182">
        <v>0</v>
      </c>
      <c r="G30" s="182">
        <v>0.62525986</v>
      </c>
      <c r="H30" s="182">
        <v>0</v>
      </c>
      <c r="I30" s="182"/>
      <c r="J30" s="182">
        <v>0</v>
      </c>
      <c r="K30" s="182"/>
      <c r="L30" s="182">
        <v>0</v>
      </c>
      <c r="M30" s="182"/>
      <c r="N30" s="182">
        <v>0</v>
      </c>
      <c r="O30" s="182"/>
      <c r="P30" s="182">
        <v>0</v>
      </c>
      <c r="Q30" s="182"/>
      <c r="R30" s="182">
        <v>0</v>
      </c>
      <c r="S30" s="182"/>
      <c r="T30" s="182">
        <v>0</v>
      </c>
      <c r="U30" s="182"/>
      <c r="V30" s="182">
        <v>0</v>
      </c>
      <c r="W30" s="182"/>
      <c r="X30" s="182">
        <v>0</v>
      </c>
      <c r="Y30" s="182"/>
      <c r="Z30" s="182" t="s">
        <v>500</v>
      </c>
      <c r="AA30" s="182"/>
      <c r="AB30" s="182">
        <v>0</v>
      </c>
      <c r="AC30" s="182">
        <v>0</v>
      </c>
    </row>
    <row r="31" spans="1:34" x14ac:dyDescent="0.25">
      <c r="A31" s="180" t="s">
        <v>168</v>
      </c>
      <c r="B31" s="184" t="s">
        <v>167</v>
      </c>
      <c r="C31" s="182">
        <v>0.13819070999999999</v>
      </c>
      <c r="D31" s="182">
        <v>0.13819070999999999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ht="31.5" x14ac:dyDescent="0.25">
      <c r="A32" s="180" t="s">
        <v>166</v>
      </c>
      <c r="B32" s="184" t="s">
        <v>165</v>
      </c>
      <c r="C32" s="182">
        <v>6.5048759999999997E-2</v>
      </c>
      <c r="D32" s="182">
        <v>6.5048759999999997E-2</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164</v>
      </c>
      <c r="B33" s="184" t="s">
        <v>163</v>
      </c>
      <c r="C33" s="182">
        <v>0.34425719999999999</v>
      </c>
      <c r="D33" s="182">
        <v>0.34425719999999999</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162</v>
      </c>
      <c r="B34" s="184" t="s">
        <v>161</v>
      </c>
      <c r="C34" s="182">
        <v>7.7763189999999996E-2</v>
      </c>
      <c r="D34" s="182">
        <v>7.7763189999999996E-2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6" customFormat="1" ht="31.5" x14ac:dyDescent="0.25">
      <c r="A35" s="180" t="s">
        <v>62</v>
      </c>
      <c r="B35" s="181" t="s">
        <v>160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159</v>
      </c>
      <c r="B36" s="184" t="s">
        <v>486</v>
      </c>
      <c r="C36" s="182"/>
      <c r="D36" s="182"/>
      <c r="E36" s="182"/>
      <c r="F36" s="182"/>
      <c r="G36" s="182">
        <v>0</v>
      </c>
      <c r="H36" s="182">
        <v>0</v>
      </c>
      <c r="I36" s="182" t="s">
        <v>484</v>
      </c>
      <c r="J36" s="182">
        <v>0</v>
      </c>
      <c r="K36" s="182" t="s">
        <v>484</v>
      </c>
      <c r="L36" s="182">
        <v>0</v>
      </c>
      <c r="M36" s="182" t="s">
        <v>484</v>
      </c>
      <c r="N36" s="182">
        <v>0</v>
      </c>
      <c r="O36" s="182" t="s">
        <v>484</v>
      </c>
      <c r="P36" s="182">
        <v>0</v>
      </c>
      <c r="Q36" s="182" t="s">
        <v>484</v>
      </c>
      <c r="R36" s="182">
        <v>0</v>
      </c>
      <c r="S36" s="182" t="s">
        <v>484</v>
      </c>
      <c r="T36" s="182">
        <v>0</v>
      </c>
      <c r="U36" s="182" t="s">
        <v>484</v>
      </c>
      <c r="V36" s="182">
        <v>0</v>
      </c>
      <c r="W36" s="182" t="s">
        <v>484</v>
      </c>
      <c r="X36" s="182">
        <v>0</v>
      </c>
      <c r="Y36" s="182" t="s">
        <v>484</v>
      </c>
      <c r="Z36" s="182" t="s">
        <v>500</v>
      </c>
      <c r="AA36" s="182" t="s">
        <v>500</v>
      </c>
      <c r="AB36" s="182">
        <v>0</v>
      </c>
      <c r="AC36" s="182">
        <v>0</v>
      </c>
    </row>
    <row r="37" spans="1:29" ht="31.5" x14ac:dyDescent="0.25">
      <c r="A37" s="183" t="s">
        <v>158</v>
      </c>
      <c r="B37" s="187" t="s">
        <v>483</v>
      </c>
      <c r="C37" s="182"/>
      <c r="D37" s="182"/>
      <c r="E37" s="182"/>
      <c r="F37" s="182"/>
      <c r="G37" s="182">
        <v>0</v>
      </c>
      <c r="H37" s="182">
        <v>0</v>
      </c>
      <c r="I37" s="182" t="s">
        <v>484</v>
      </c>
      <c r="J37" s="182">
        <v>0</v>
      </c>
      <c r="K37" s="182" t="s">
        <v>484</v>
      </c>
      <c r="L37" s="182">
        <v>0</v>
      </c>
      <c r="M37" s="182" t="s">
        <v>484</v>
      </c>
      <c r="N37" s="182">
        <v>0</v>
      </c>
      <c r="O37" s="182" t="s">
        <v>484</v>
      </c>
      <c r="P37" s="182">
        <v>0</v>
      </c>
      <c r="Q37" s="182" t="s">
        <v>484</v>
      </c>
      <c r="R37" s="182">
        <v>0</v>
      </c>
      <c r="S37" s="182" t="s">
        <v>484</v>
      </c>
      <c r="T37" s="182">
        <v>0</v>
      </c>
      <c r="U37" s="182" t="s">
        <v>484</v>
      </c>
      <c r="V37" s="182">
        <v>0</v>
      </c>
      <c r="W37" s="182" t="s">
        <v>484</v>
      </c>
      <c r="X37" s="182">
        <v>0</v>
      </c>
      <c r="Y37" s="182" t="s">
        <v>484</v>
      </c>
      <c r="Z37" s="182" t="s">
        <v>500</v>
      </c>
      <c r="AA37" s="182" t="s">
        <v>500</v>
      </c>
      <c r="AB37" s="182">
        <v>0</v>
      </c>
      <c r="AC37" s="182">
        <v>0</v>
      </c>
    </row>
    <row r="38" spans="1:29" x14ac:dyDescent="0.25">
      <c r="A38" s="183" t="s">
        <v>157</v>
      </c>
      <c r="B38" s="187" t="s">
        <v>148</v>
      </c>
      <c r="C38" s="182"/>
      <c r="D38" s="182"/>
      <c r="E38" s="182"/>
      <c r="F38" s="182"/>
      <c r="G38" s="182">
        <v>0</v>
      </c>
      <c r="H38" s="182">
        <v>0</v>
      </c>
      <c r="I38" s="182" t="s">
        <v>484</v>
      </c>
      <c r="J38" s="182">
        <v>0</v>
      </c>
      <c r="K38" s="182" t="s">
        <v>484</v>
      </c>
      <c r="L38" s="182">
        <v>0</v>
      </c>
      <c r="M38" s="182" t="s">
        <v>484</v>
      </c>
      <c r="N38" s="182">
        <v>0</v>
      </c>
      <c r="O38" s="182" t="s">
        <v>484</v>
      </c>
      <c r="P38" s="182">
        <v>0</v>
      </c>
      <c r="Q38" s="182" t="s">
        <v>484</v>
      </c>
      <c r="R38" s="182">
        <v>0</v>
      </c>
      <c r="S38" s="182" t="s">
        <v>484</v>
      </c>
      <c r="T38" s="182">
        <v>0</v>
      </c>
      <c r="U38" s="182" t="s">
        <v>484</v>
      </c>
      <c r="V38" s="182">
        <v>0</v>
      </c>
      <c r="W38" s="182" t="s">
        <v>484</v>
      </c>
      <c r="X38" s="182">
        <v>0</v>
      </c>
      <c r="Y38" s="182" t="s">
        <v>484</v>
      </c>
      <c r="Z38" s="182" t="s">
        <v>500</v>
      </c>
      <c r="AA38" s="182" t="s">
        <v>500</v>
      </c>
      <c r="AB38" s="182">
        <v>0</v>
      </c>
      <c r="AC38" s="182">
        <v>0</v>
      </c>
    </row>
    <row r="39" spans="1:29" x14ac:dyDescent="0.25">
      <c r="A39" s="183" t="s">
        <v>156</v>
      </c>
      <c r="B39" s="184" t="s">
        <v>485</v>
      </c>
      <c r="C39" s="182"/>
      <c r="D39" s="182"/>
      <c r="E39" s="182"/>
      <c r="F39" s="182"/>
      <c r="G39" s="182">
        <v>0</v>
      </c>
      <c r="H39" s="182">
        <v>0</v>
      </c>
      <c r="I39" s="182" t="s">
        <v>484</v>
      </c>
      <c r="J39" s="182">
        <v>0</v>
      </c>
      <c r="K39" s="182" t="s">
        <v>484</v>
      </c>
      <c r="L39" s="182">
        <v>0</v>
      </c>
      <c r="M39" s="182" t="s">
        <v>484</v>
      </c>
      <c r="N39" s="182">
        <v>0</v>
      </c>
      <c r="O39" s="182" t="s">
        <v>484</v>
      </c>
      <c r="P39" s="182">
        <v>0</v>
      </c>
      <c r="Q39" s="182" t="s">
        <v>484</v>
      </c>
      <c r="R39" s="182">
        <v>0</v>
      </c>
      <c r="S39" s="182" t="s">
        <v>484</v>
      </c>
      <c r="T39" s="182">
        <v>0</v>
      </c>
      <c r="U39" s="182" t="s">
        <v>484</v>
      </c>
      <c r="V39" s="182">
        <v>0</v>
      </c>
      <c r="W39" s="182" t="s">
        <v>484</v>
      </c>
      <c r="X39" s="182">
        <v>0</v>
      </c>
      <c r="Y39" s="182" t="s">
        <v>484</v>
      </c>
      <c r="Z39" s="182" t="s">
        <v>500</v>
      </c>
      <c r="AA39" s="182" t="s">
        <v>500</v>
      </c>
      <c r="AB39" s="182">
        <v>0</v>
      </c>
      <c r="AC39" s="182">
        <v>0</v>
      </c>
    </row>
    <row r="40" spans="1:29" x14ac:dyDescent="0.25">
      <c r="A40" s="183" t="s">
        <v>155</v>
      </c>
      <c r="B40" s="184" t="s">
        <v>487</v>
      </c>
      <c r="C40" s="182"/>
      <c r="D40" s="182"/>
      <c r="E40" s="182"/>
      <c r="F40" s="182"/>
      <c r="G40" s="182">
        <v>0</v>
      </c>
      <c r="H40" s="182">
        <v>0</v>
      </c>
      <c r="I40" s="182" t="s">
        <v>484</v>
      </c>
      <c r="J40" s="182">
        <v>0</v>
      </c>
      <c r="K40" s="182" t="s">
        <v>484</v>
      </c>
      <c r="L40" s="182">
        <v>0</v>
      </c>
      <c r="M40" s="182" t="s">
        <v>484</v>
      </c>
      <c r="N40" s="182">
        <v>0</v>
      </c>
      <c r="O40" s="182" t="s">
        <v>484</v>
      </c>
      <c r="P40" s="182">
        <v>0</v>
      </c>
      <c r="Q40" s="182" t="s">
        <v>484</v>
      </c>
      <c r="R40" s="182">
        <v>0</v>
      </c>
      <c r="S40" s="182" t="s">
        <v>484</v>
      </c>
      <c r="T40" s="182">
        <v>0</v>
      </c>
      <c r="U40" s="182" t="s">
        <v>484</v>
      </c>
      <c r="V40" s="182">
        <v>0</v>
      </c>
      <c r="W40" s="182" t="s">
        <v>484</v>
      </c>
      <c r="X40" s="182">
        <v>0</v>
      </c>
      <c r="Y40" s="182" t="s">
        <v>484</v>
      </c>
      <c r="Z40" s="182" t="s">
        <v>500</v>
      </c>
      <c r="AA40" s="182" t="s">
        <v>500</v>
      </c>
      <c r="AB40" s="182">
        <v>0</v>
      </c>
      <c r="AC40" s="182">
        <v>0</v>
      </c>
    </row>
    <row r="41" spans="1:29" x14ac:dyDescent="0.25">
      <c r="A41" s="183" t="s">
        <v>154</v>
      </c>
      <c r="B41" s="184" t="s">
        <v>488</v>
      </c>
      <c r="C41" s="182"/>
      <c r="D41" s="182"/>
      <c r="E41" s="182"/>
      <c r="F41" s="182"/>
      <c r="G41" s="182">
        <v>0</v>
      </c>
      <c r="H41" s="182">
        <v>0</v>
      </c>
      <c r="I41" s="182" t="s">
        <v>484</v>
      </c>
      <c r="J41" s="182">
        <v>0</v>
      </c>
      <c r="K41" s="182" t="s">
        <v>484</v>
      </c>
      <c r="L41" s="182">
        <v>0</v>
      </c>
      <c r="M41" s="182" t="s">
        <v>484</v>
      </c>
      <c r="N41" s="182">
        <v>0</v>
      </c>
      <c r="O41" s="182" t="s">
        <v>484</v>
      </c>
      <c r="P41" s="182">
        <v>0</v>
      </c>
      <c r="Q41" s="182" t="s">
        <v>484</v>
      </c>
      <c r="R41" s="182">
        <v>0</v>
      </c>
      <c r="S41" s="182" t="s">
        <v>484</v>
      </c>
      <c r="T41" s="182">
        <v>0</v>
      </c>
      <c r="U41" s="182" t="s">
        <v>484</v>
      </c>
      <c r="V41" s="182">
        <v>0</v>
      </c>
      <c r="W41" s="182" t="s">
        <v>484</v>
      </c>
      <c r="X41" s="182">
        <v>0</v>
      </c>
      <c r="Y41" s="182" t="s">
        <v>484</v>
      </c>
      <c r="Z41" s="182" t="s">
        <v>500</v>
      </c>
      <c r="AA41" s="182" t="s">
        <v>500</v>
      </c>
      <c r="AB41" s="182">
        <v>0</v>
      </c>
      <c r="AC41" s="182">
        <v>0</v>
      </c>
    </row>
    <row r="42" spans="1:29" x14ac:dyDescent="0.25">
      <c r="A42" s="183" t="s">
        <v>153</v>
      </c>
      <c r="B42" s="184" t="s">
        <v>489</v>
      </c>
      <c r="C42" s="182"/>
      <c r="D42" s="182"/>
      <c r="E42" s="182"/>
      <c r="F42" s="182"/>
      <c r="G42" s="182">
        <v>0</v>
      </c>
      <c r="H42" s="182">
        <v>0</v>
      </c>
      <c r="I42" s="182" t="s">
        <v>484</v>
      </c>
      <c r="J42" s="182">
        <v>0</v>
      </c>
      <c r="K42" s="182" t="s">
        <v>484</v>
      </c>
      <c r="L42" s="182">
        <v>0</v>
      </c>
      <c r="M42" s="182" t="s">
        <v>484</v>
      </c>
      <c r="N42" s="182">
        <v>0</v>
      </c>
      <c r="O42" s="182" t="s">
        <v>484</v>
      </c>
      <c r="P42" s="182">
        <v>0</v>
      </c>
      <c r="Q42" s="182" t="s">
        <v>484</v>
      </c>
      <c r="R42" s="182">
        <v>0</v>
      </c>
      <c r="S42" s="182" t="s">
        <v>484</v>
      </c>
      <c r="T42" s="182">
        <v>0</v>
      </c>
      <c r="U42" s="182" t="s">
        <v>484</v>
      </c>
      <c r="V42" s="182">
        <v>0</v>
      </c>
      <c r="W42" s="182" t="s">
        <v>484</v>
      </c>
      <c r="X42" s="182">
        <v>0</v>
      </c>
      <c r="Y42" s="182" t="s">
        <v>484</v>
      </c>
      <c r="Z42" s="182" t="s">
        <v>500</v>
      </c>
      <c r="AA42" s="182" t="s">
        <v>500</v>
      </c>
      <c r="AB42" s="182">
        <v>0</v>
      </c>
      <c r="AC42" s="182">
        <v>0</v>
      </c>
    </row>
    <row r="43" spans="1:29" x14ac:dyDescent="0.25">
      <c r="A43" s="183" t="s">
        <v>461</v>
      </c>
      <c r="B43" s="184" t="s">
        <v>490</v>
      </c>
      <c r="C43" s="182"/>
      <c r="D43" s="182"/>
      <c r="E43" s="182"/>
      <c r="F43" s="182"/>
      <c r="G43" s="182">
        <v>0</v>
      </c>
      <c r="H43" s="182">
        <v>0</v>
      </c>
      <c r="I43" s="182" t="s">
        <v>484</v>
      </c>
      <c r="J43" s="182">
        <v>0</v>
      </c>
      <c r="K43" s="182" t="s">
        <v>484</v>
      </c>
      <c r="L43" s="182">
        <v>0</v>
      </c>
      <c r="M43" s="182" t="s">
        <v>484</v>
      </c>
      <c r="N43" s="182">
        <v>0</v>
      </c>
      <c r="O43" s="182" t="s">
        <v>484</v>
      </c>
      <c r="P43" s="182">
        <v>0</v>
      </c>
      <c r="Q43" s="182" t="s">
        <v>484</v>
      </c>
      <c r="R43" s="182">
        <v>0</v>
      </c>
      <c r="S43" s="182" t="s">
        <v>484</v>
      </c>
      <c r="T43" s="182">
        <v>0</v>
      </c>
      <c r="U43" s="182" t="s">
        <v>484</v>
      </c>
      <c r="V43" s="182">
        <v>0</v>
      </c>
      <c r="W43" s="182" t="s">
        <v>484</v>
      </c>
      <c r="X43" s="182">
        <v>0</v>
      </c>
      <c r="Y43" s="182" t="s">
        <v>484</v>
      </c>
      <c r="Z43" s="182" t="s">
        <v>500</v>
      </c>
      <c r="AA43" s="182" t="s">
        <v>500</v>
      </c>
      <c r="AB43" s="182">
        <v>0</v>
      </c>
      <c r="AC43" s="182">
        <v>0</v>
      </c>
    </row>
    <row r="44" spans="1:29" x14ac:dyDescent="0.25">
      <c r="A44" s="183" t="s">
        <v>462</v>
      </c>
      <c r="B44" s="184" t="s">
        <v>491</v>
      </c>
      <c r="C44" s="182"/>
      <c r="D44" s="182"/>
      <c r="E44" s="182"/>
      <c r="F44" s="182"/>
      <c r="G44" s="182">
        <v>0</v>
      </c>
      <c r="H44" s="182">
        <v>0</v>
      </c>
      <c r="I44" s="182" t="s">
        <v>484</v>
      </c>
      <c r="J44" s="182">
        <v>0</v>
      </c>
      <c r="K44" s="182" t="s">
        <v>484</v>
      </c>
      <c r="L44" s="182">
        <v>0</v>
      </c>
      <c r="M44" s="182" t="s">
        <v>484</v>
      </c>
      <c r="N44" s="182">
        <v>0</v>
      </c>
      <c r="O44" s="182" t="s">
        <v>484</v>
      </c>
      <c r="P44" s="182">
        <v>0</v>
      </c>
      <c r="Q44" s="182" t="s">
        <v>484</v>
      </c>
      <c r="R44" s="182">
        <v>0</v>
      </c>
      <c r="S44" s="182" t="s">
        <v>484</v>
      </c>
      <c r="T44" s="182">
        <v>0</v>
      </c>
      <c r="U44" s="182" t="s">
        <v>484</v>
      </c>
      <c r="V44" s="182">
        <v>0</v>
      </c>
      <c r="W44" s="182" t="s">
        <v>484</v>
      </c>
      <c r="X44" s="182">
        <v>0</v>
      </c>
      <c r="Y44" s="182" t="s">
        <v>484</v>
      </c>
      <c r="Z44" s="182" t="s">
        <v>500</v>
      </c>
      <c r="AA44" s="182" t="s">
        <v>500</v>
      </c>
      <c r="AB44" s="182">
        <v>0</v>
      </c>
      <c r="AC44" s="182">
        <v>0</v>
      </c>
    </row>
    <row r="45" spans="1:29" x14ac:dyDescent="0.25">
      <c r="A45" s="183" t="s">
        <v>463</v>
      </c>
      <c r="B45" s="184" t="s">
        <v>492</v>
      </c>
      <c r="C45" s="182"/>
      <c r="D45" s="182"/>
      <c r="E45" s="182"/>
      <c r="F45" s="182"/>
      <c r="G45" s="182">
        <v>0</v>
      </c>
      <c r="H45" s="182">
        <v>0</v>
      </c>
      <c r="I45" s="182" t="s">
        <v>484</v>
      </c>
      <c r="J45" s="182">
        <v>0</v>
      </c>
      <c r="K45" s="182" t="s">
        <v>484</v>
      </c>
      <c r="L45" s="182">
        <v>0</v>
      </c>
      <c r="M45" s="182" t="s">
        <v>484</v>
      </c>
      <c r="N45" s="182">
        <v>0</v>
      </c>
      <c r="O45" s="182" t="s">
        <v>484</v>
      </c>
      <c r="P45" s="182">
        <v>0</v>
      </c>
      <c r="Q45" s="182" t="s">
        <v>484</v>
      </c>
      <c r="R45" s="182">
        <v>0</v>
      </c>
      <c r="S45" s="182" t="s">
        <v>484</v>
      </c>
      <c r="T45" s="182">
        <v>0</v>
      </c>
      <c r="U45" s="182" t="s">
        <v>484</v>
      </c>
      <c r="V45" s="182">
        <v>0</v>
      </c>
      <c r="W45" s="182" t="s">
        <v>484</v>
      </c>
      <c r="X45" s="182">
        <v>0</v>
      </c>
      <c r="Y45" s="182" t="s">
        <v>484</v>
      </c>
      <c r="Z45" s="182" t="s">
        <v>500</v>
      </c>
      <c r="AA45" s="182" t="s">
        <v>500</v>
      </c>
      <c r="AB45" s="182">
        <v>0</v>
      </c>
      <c r="AC45" s="182">
        <v>0</v>
      </c>
    </row>
    <row r="46" spans="1:29" x14ac:dyDescent="0.25">
      <c r="A46" s="183" t="s">
        <v>464</v>
      </c>
      <c r="B46" s="184" t="s">
        <v>493</v>
      </c>
      <c r="C46" s="182"/>
      <c r="D46" s="182"/>
      <c r="E46" s="182"/>
      <c r="F46" s="182"/>
      <c r="G46" s="182">
        <v>0</v>
      </c>
      <c r="H46" s="182">
        <v>0</v>
      </c>
      <c r="I46" s="182" t="s">
        <v>484</v>
      </c>
      <c r="J46" s="182">
        <v>0</v>
      </c>
      <c r="K46" s="182" t="s">
        <v>484</v>
      </c>
      <c r="L46" s="182">
        <v>0</v>
      </c>
      <c r="M46" s="182" t="s">
        <v>484</v>
      </c>
      <c r="N46" s="182">
        <v>0</v>
      </c>
      <c r="O46" s="182" t="s">
        <v>484</v>
      </c>
      <c r="P46" s="182">
        <v>0</v>
      </c>
      <c r="Q46" s="182" t="s">
        <v>484</v>
      </c>
      <c r="R46" s="182">
        <v>0</v>
      </c>
      <c r="S46" s="182" t="s">
        <v>484</v>
      </c>
      <c r="T46" s="182">
        <v>0</v>
      </c>
      <c r="U46" s="182" t="s">
        <v>484</v>
      </c>
      <c r="V46" s="182">
        <v>0</v>
      </c>
      <c r="W46" s="182" t="s">
        <v>484</v>
      </c>
      <c r="X46" s="182">
        <v>0</v>
      </c>
      <c r="Y46" s="182" t="s">
        <v>484</v>
      </c>
      <c r="Z46" s="182" t="s">
        <v>500</v>
      </c>
      <c r="AA46" s="182" t="s">
        <v>500</v>
      </c>
      <c r="AB46" s="182">
        <v>0</v>
      </c>
      <c r="AC46" s="182">
        <v>0</v>
      </c>
    </row>
    <row r="47" spans="1:29" s="176" customFormat="1" x14ac:dyDescent="0.25">
      <c r="A47" s="180" t="s">
        <v>61</v>
      </c>
      <c r="B47" s="181" t="s">
        <v>152</v>
      </c>
      <c r="C47" s="182"/>
      <c r="D47" s="182"/>
      <c r="E47" s="182"/>
      <c r="F47" s="182"/>
      <c r="G47" s="182"/>
      <c r="H47" s="182"/>
      <c r="I47" s="182"/>
      <c r="J47" s="182"/>
      <c r="K47" s="182"/>
      <c r="L47" s="182"/>
      <c r="M47" s="182"/>
      <c r="N47" s="182"/>
      <c r="O47" s="182"/>
      <c r="P47" s="182"/>
      <c r="Q47" s="182"/>
      <c r="R47" s="182"/>
      <c r="S47" s="182"/>
      <c r="T47" s="182"/>
      <c r="U47" s="182"/>
      <c r="V47" s="182"/>
      <c r="W47" s="186"/>
      <c r="X47" s="182"/>
      <c r="Y47" s="182"/>
      <c r="Z47" s="182"/>
      <c r="AA47" s="182"/>
      <c r="AB47" s="182"/>
      <c r="AC47" s="182"/>
    </row>
    <row r="48" spans="1:29" x14ac:dyDescent="0.25">
      <c r="A48" s="183" t="s">
        <v>151</v>
      </c>
      <c r="B48" s="184" t="s">
        <v>486</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500</v>
      </c>
      <c r="AA48" s="182"/>
      <c r="AB48" s="182">
        <v>0</v>
      </c>
      <c r="AC48" s="182">
        <v>0</v>
      </c>
    </row>
    <row r="49" spans="1:29" ht="31.5" x14ac:dyDescent="0.25">
      <c r="A49" s="183" t="s">
        <v>150</v>
      </c>
      <c r="B49" s="187" t="s">
        <v>483</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500</v>
      </c>
      <c r="AA49" s="182"/>
      <c r="AB49" s="182">
        <v>0</v>
      </c>
      <c r="AC49" s="182">
        <v>0</v>
      </c>
    </row>
    <row r="50" spans="1:29" x14ac:dyDescent="0.25">
      <c r="A50" s="183" t="s">
        <v>149</v>
      </c>
      <c r="B50" s="187" t="s">
        <v>148</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500</v>
      </c>
      <c r="AA50" s="182"/>
      <c r="AB50" s="182">
        <v>0</v>
      </c>
      <c r="AC50" s="182">
        <v>0</v>
      </c>
    </row>
    <row r="51" spans="1:29" ht="35.25" customHeight="1" x14ac:dyDescent="0.25">
      <c r="A51" s="183" t="s">
        <v>147</v>
      </c>
      <c r="B51" s="184" t="s">
        <v>146</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500</v>
      </c>
      <c r="AA51" s="182"/>
      <c r="AB51" s="182">
        <v>0</v>
      </c>
      <c r="AC51" s="182">
        <v>0</v>
      </c>
    </row>
    <row r="52" spans="1:29" ht="31.5" x14ac:dyDescent="0.25">
      <c r="A52" s="183" t="s">
        <v>145</v>
      </c>
      <c r="B52" s="184" t="s">
        <v>144</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500</v>
      </c>
      <c r="AA52" s="182"/>
      <c r="AB52" s="182">
        <v>0</v>
      </c>
      <c r="AC52" s="182">
        <v>0</v>
      </c>
    </row>
    <row r="53" spans="1:29" x14ac:dyDescent="0.25">
      <c r="A53" s="183" t="s">
        <v>143</v>
      </c>
      <c r="B53" s="184" t="s">
        <v>142</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500</v>
      </c>
      <c r="AA53" s="182"/>
      <c r="AB53" s="182">
        <v>0</v>
      </c>
      <c r="AC53" s="182">
        <v>0</v>
      </c>
    </row>
    <row r="54" spans="1:29" x14ac:dyDescent="0.25">
      <c r="A54" s="183" t="s">
        <v>141</v>
      </c>
      <c r="B54" s="184" t="s">
        <v>487</v>
      </c>
      <c r="C54" s="182">
        <v>18</v>
      </c>
      <c r="D54" s="182">
        <v>18</v>
      </c>
      <c r="E54" s="182"/>
      <c r="F54" s="182"/>
      <c r="G54" s="182">
        <v>18</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500</v>
      </c>
      <c r="AA54" s="182"/>
      <c r="AB54" s="182">
        <v>0</v>
      </c>
      <c r="AC54" s="182">
        <v>0</v>
      </c>
    </row>
    <row r="55" spans="1:29" x14ac:dyDescent="0.25">
      <c r="A55" s="183" t="s">
        <v>465</v>
      </c>
      <c r="B55" s="184" t="s">
        <v>488</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500</v>
      </c>
      <c r="AA55" s="182"/>
      <c r="AB55" s="182">
        <v>0</v>
      </c>
      <c r="AC55" s="182">
        <v>0</v>
      </c>
    </row>
    <row r="56" spans="1:29" x14ac:dyDescent="0.25">
      <c r="A56" s="183" t="s">
        <v>466</v>
      </c>
      <c r="B56" s="184" t="s">
        <v>489</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500</v>
      </c>
      <c r="AA56" s="182"/>
      <c r="AB56" s="182">
        <v>0</v>
      </c>
      <c r="AC56" s="182">
        <v>0</v>
      </c>
    </row>
    <row r="57" spans="1:29" x14ac:dyDescent="0.25">
      <c r="A57" s="183" t="s">
        <v>467</v>
      </c>
      <c r="B57" s="184" t="s">
        <v>490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500</v>
      </c>
      <c r="AA57" s="182"/>
      <c r="AB57" s="182">
        <v>0</v>
      </c>
      <c r="AC57" s="182">
        <v>0</v>
      </c>
    </row>
    <row r="58" spans="1:29" ht="36.75" customHeight="1" x14ac:dyDescent="0.25">
      <c r="A58" s="183" t="s">
        <v>468</v>
      </c>
      <c r="B58" s="184" t="s">
        <v>491</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500</v>
      </c>
      <c r="AA58" s="182"/>
      <c r="AB58" s="182">
        <v>0</v>
      </c>
      <c r="AC58" s="182">
        <v>0</v>
      </c>
    </row>
    <row r="59" spans="1:29" x14ac:dyDescent="0.25">
      <c r="A59" s="183" t="s">
        <v>469</v>
      </c>
      <c r="B59" s="184" t="s">
        <v>492</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500</v>
      </c>
      <c r="AA59" s="182"/>
      <c r="AB59" s="182">
        <v>0</v>
      </c>
      <c r="AC59" s="182">
        <v>0</v>
      </c>
    </row>
    <row r="60" spans="1:29" x14ac:dyDescent="0.25">
      <c r="A60" s="183" t="s">
        <v>470</v>
      </c>
      <c r="B60" s="184" t="s">
        <v>493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500</v>
      </c>
      <c r="AA60" s="182"/>
      <c r="AB60" s="182">
        <v>0</v>
      </c>
      <c r="AC60" s="182">
        <v>0</v>
      </c>
    </row>
    <row r="61" spans="1:29" s="176" customFormat="1" ht="31.5" x14ac:dyDescent="0.25">
      <c r="A61" s="180" t="s">
        <v>59</v>
      </c>
      <c r="B61" s="181" t="s">
        <v>140</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139</v>
      </c>
      <c r="B62" s="184" t="s">
        <v>138</v>
      </c>
      <c r="C62" s="182">
        <v>0.62525986</v>
      </c>
      <c r="D62" s="182">
        <v>0.62525986</v>
      </c>
      <c r="E62" s="182"/>
      <c r="F62" s="182"/>
      <c r="G62" s="182">
        <v>0.62525986</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500</v>
      </c>
      <c r="AA62" s="182"/>
      <c r="AB62" s="182">
        <v>0</v>
      </c>
      <c r="AC62" s="182">
        <v>0</v>
      </c>
    </row>
    <row r="63" spans="1:29" x14ac:dyDescent="0.25">
      <c r="A63" s="183" t="s">
        <v>137</v>
      </c>
      <c r="B63" s="187" t="s">
        <v>131</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500</v>
      </c>
      <c r="AA63" s="182"/>
      <c r="AB63" s="182">
        <v>0</v>
      </c>
      <c r="AC63" s="182">
        <v>0</v>
      </c>
    </row>
    <row r="64" spans="1:29" x14ac:dyDescent="0.25">
      <c r="A64" s="183" t="s">
        <v>136</v>
      </c>
      <c r="B64" s="184" t="s">
        <v>130</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500</v>
      </c>
      <c r="AA64" s="182"/>
      <c r="AB64" s="182">
        <v>0</v>
      </c>
      <c r="AC64" s="182">
        <v>0</v>
      </c>
    </row>
    <row r="65" spans="1:29" x14ac:dyDescent="0.25">
      <c r="A65" s="183" t="s">
        <v>135</v>
      </c>
      <c r="B65" s="187" t="s">
        <v>129</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500</v>
      </c>
      <c r="AA65" s="182"/>
      <c r="AB65" s="182">
        <v>0</v>
      </c>
      <c r="AC65" s="182">
        <v>0</v>
      </c>
    </row>
    <row r="66" spans="1:29" ht="21.75" customHeight="1" x14ac:dyDescent="0.25">
      <c r="A66" s="183" t="s">
        <v>134</v>
      </c>
      <c r="B66" s="187" t="s">
        <v>128</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500</v>
      </c>
      <c r="AA66" s="182"/>
      <c r="AB66" s="182">
        <v>0</v>
      </c>
      <c r="AC66" s="182">
        <v>0</v>
      </c>
    </row>
    <row r="67" spans="1:29" x14ac:dyDescent="0.25">
      <c r="A67" s="183" t="s">
        <v>133</v>
      </c>
      <c r="B67" s="187" t="s">
        <v>487</v>
      </c>
      <c r="C67" s="182"/>
      <c r="D67" s="182"/>
      <c r="E67" s="182"/>
      <c r="F67" s="182"/>
      <c r="G67" s="182">
        <v>18</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500</v>
      </c>
      <c r="AA67" s="182"/>
      <c r="AB67" s="182">
        <v>0</v>
      </c>
      <c r="AC67" s="182">
        <v>0</v>
      </c>
    </row>
    <row r="68" spans="1:29" ht="18" customHeight="1" x14ac:dyDescent="0.25">
      <c r="A68" s="183" t="s">
        <v>471</v>
      </c>
      <c r="B68" s="187" t="s">
        <v>488</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500</v>
      </c>
      <c r="AA68" s="182"/>
      <c r="AB68" s="182">
        <v>0</v>
      </c>
      <c r="AC68" s="182">
        <v>0</v>
      </c>
    </row>
    <row r="69" spans="1:29" x14ac:dyDescent="0.25">
      <c r="A69" s="183" t="s">
        <v>472</v>
      </c>
      <c r="B69" s="187" t="s">
        <v>489</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500</v>
      </c>
      <c r="AA69" s="182"/>
      <c r="AB69" s="182">
        <v>0</v>
      </c>
      <c r="AC69" s="182">
        <v>0</v>
      </c>
    </row>
    <row r="70" spans="1:29" ht="36.75" customHeight="1" x14ac:dyDescent="0.25">
      <c r="A70" s="183" t="s">
        <v>473</v>
      </c>
      <c r="B70" s="187" t="s">
        <v>490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500</v>
      </c>
      <c r="AA70" s="182"/>
      <c r="AB70" s="182">
        <v>0</v>
      </c>
      <c r="AC70" s="182">
        <v>0</v>
      </c>
    </row>
    <row r="71" spans="1:29" x14ac:dyDescent="0.25">
      <c r="A71" s="183" t="s">
        <v>474</v>
      </c>
      <c r="B71" s="187" t="s">
        <v>491</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500</v>
      </c>
      <c r="AA71" s="182"/>
      <c r="AB71" s="182">
        <v>0</v>
      </c>
      <c r="AC71" s="182">
        <v>0</v>
      </c>
    </row>
    <row r="72" spans="1:29" ht="15.75" customHeight="1" x14ac:dyDescent="0.25">
      <c r="A72" s="183" t="s">
        <v>475</v>
      </c>
      <c r="B72" s="187" t="s">
        <v>492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500</v>
      </c>
      <c r="AA72" s="182"/>
      <c r="AB72" s="182">
        <v>0</v>
      </c>
      <c r="AC72" s="182">
        <v>0</v>
      </c>
    </row>
    <row r="73" spans="1:29" ht="32.25" customHeight="1" x14ac:dyDescent="0.25">
      <c r="A73" s="183" t="s">
        <v>476</v>
      </c>
      <c r="B73" s="187" t="s">
        <v>493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500</v>
      </c>
      <c r="AA73" s="182"/>
      <c r="AB73" s="182">
        <v>0</v>
      </c>
      <c r="AC73" s="182">
        <v>0</v>
      </c>
    </row>
    <row r="74" spans="1:29" s="176" customFormat="1" ht="51.75" customHeight="1" x14ac:dyDescent="0.25">
      <c r="A74" s="180" t="s">
        <v>58</v>
      </c>
      <c r="B74" s="188" t="s">
        <v>227</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500</v>
      </c>
      <c r="AA74" s="182"/>
      <c r="AB74" s="182">
        <v>0</v>
      </c>
      <c r="AC74" s="182">
        <v>0</v>
      </c>
    </row>
    <row r="75" spans="1:29" s="176" customFormat="1" ht="21.75" customHeight="1" x14ac:dyDescent="0.25">
      <c r="A75" s="180" t="s">
        <v>56</v>
      </c>
      <c r="B75" s="181" t="s">
        <v>132</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222</v>
      </c>
      <c r="B76" s="184" t="s">
        <v>486</v>
      </c>
      <c r="C76" s="189"/>
      <c r="D76" s="190"/>
      <c r="E76" s="191"/>
      <c r="F76" s="191"/>
      <c r="G76" s="182">
        <v>0</v>
      </c>
      <c r="H76" s="182">
        <v>0</v>
      </c>
      <c r="I76" s="182"/>
      <c r="J76" s="182">
        <v>0</v>
      </c>
      <c r="K76" s="182"/>
      <c r="L76" s="182">
        <v>0</v>
      </c>
      <c r="M76" s="182"/>
      <c r="N76" s="182">
        <v>0</v>
      </c>
      <c r="O76" s="190"/>
      <c r="P76" s="182">
        <v>0</v>
      </c>
      <c r="Q76" s="182"/>
      <c r="R76" s="182">
        <v>0</v>
      </c>
      <c r="S76" s="190"/>
      <c r="T76" s="182">
        <v>0</v>
      </c>
      <c r="U76" s="182"/>
      <c r="V76" s="182">
        <v>0</v>
      </c>
      <c r="W76" s="190"/>
      <c r="X76" s="182">
        <v>0</v>
      </c>
      <c r="Y76" s="182"/>
      <c r="Z76" s="182" t="s">
        <v>500</v>
      </c>
      <c r="AA76" s="190"/>
      <c r="AB76" s="182">
        <v>0</v>
      </c>
      <c r="AC76" s="182">
        <v>0</v>
      </c>
    </row>
    <row r="77" spans="1:29" ht="25.5" customHeight="1" x14ac:dyDescent="0.25">
      <c r="A77" s="183" t="s">
        <v>223</v>
      </c>
      <c r="B77" s="187" t="s">
        <v>483</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500</v>
      </c>
      <c r="AA77" s="182"/>
      <c r="AB77" s="182">
        <v>0</v>
      </c>
      <c r="AC77" s="182">
        <v>0</v>
      </c>
    </row>
    <row r="78" spans="1:29" x14ac:dyDescent="0.25">
      <c r="A78" s="183" t="s">
        <v>224</v>
      </c>
      <c r="B78" s="187" t="s">
        <v>148</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500</v>
      </c>
      <c r="AA78" s="182"/>
      <c r="AB78" s="182">
        <v>0</v>
      </c>
      <c r="AC78" s="182">
        <v>0</v>
      </c>
    </row>
    <row r="79" spans="1:29" x14ac:dyDescent="0.25">
      <c r="A79" s="183" t="s">
        <v>225</v>
      </c>
      <c r="B79" s="184" t="s">
        <v>494</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500</v>
      </c>
      <c r="AA79" s="182"/>
      <c r="AB79" s="182">
        <v>0</v>
      </c>
      <c r="AC79" s="182">
        <v>0</v>
      </c>
    </row>
    <row r="80" spans="1:29" x14ac:dyDescent="0.25">
      <c r="A80" s="183" t="s">
        <v>226</v>
      </c>
      <c r="B80" s="184" t="s">
        <v>487</v>
      </c>
      <c r="C80" s="189"/>
      <c r="D80" s="190"/>
      <c r="E80" s="191"/>
      <c r="F80" s="191"/>
      <c r="G80" s="182">
        <v>0</v>
      </c>
      <c r="H80" s="182">
        <v>0</v>
      </c>
      <c r="I80" s="182"/>
      <c r="J80" s="182">
        <v>0</v>
      </c>
      <c r="K80" s="182"/>
      <c r="L80" s="182">
        <v>0</v>
      </c>
      <c r="M80" s="182"/>
      <c r="N80" s="182">
        <v>0</v>
      </c>
      <c r="O80" s="190"/>
      <c r="P80" s="182">
        <v>0</v>
      </c>
      <c r="Q80" s="182"/>
      <c r="R80" s="182">
        <v>0</v>
      </c>
      <c r="S80" s="190"/>
      <c r="T80" s="182">
        <v>0</v>
      </c>
      <c r="U80" s="182"/>
      <c r="V80" s="182">
        <v>0</v>
      </c>
      <c r="W80" s="190"/>
      <c r="X80" s="182">
        <v>0</v>
      </c>
      <c r="Y80" s="182"/>
      <c r="Z80" s="182" t="s">
        <v>500</v>
      </c>
      <c r="AA80" s="190"/>
      <c r="AB80" s="182">
        <v>0</v>
      </c>
      <c r="AC80" s="182">
        <v>0</v>
      </c>
    </row>
    <row r="81" spans="1:29" x14ac:dyDescent="0.25">
      <c r="A81" s="183" t="s">
        <v>477</v>
      </c>
      <c r="B81" s="184" t="s">
        <v>488</v>
      </c>
      <c r="C81" s="189"/>
      <c r="D81" s="190"/>
      <c r="E81" s="191"/>
      <c r="F81" s="191"/>
      <c r="G81" s="182">
        <v>0</v>
      </c>
      <c r="H81" s="182">
        <v>0</v>
      </c>
      <c r="I81" s="182"/>
      <c r="J81" s="182">
        <v>0</v>
      </c>
      <c r="K81" s="182"/>
      <c r="L81" s="182">
        <v>0</v>
      </c>
      <c r="M81" s="182"/>
      <c r="N81" s="182">
        <v>0</v>
      </c>
      <c r="O81" s="190"/>
      <c r="P81" s="182">
        <v>0</v>
      </c>
      <c r="Q81" s="182"/>
      <c r="R81" s="182">
        <v>0</v>
      </c>
      <c r="S81" s="190"/>
      <c r="T81" s="182">
        <v>0</v>
      </c>
      <c r="U81" s="182"/>
      <c r="V81" s="182">
        <v>0</v>
      </c>
      <c r="W81" s="190"/>
      <c r="X81" s="182">
        <v>0</v>
      </c>
      <c r="Y81" s="182"/>
      <c r="Z81" s="182" t="s">
        <v>500</v>
      </c>
      <c r="AA81" s="190"/>
      <c r="AB81" s="182">
        <v>0</v>
      </c>
      <c r="AC81" s="182">
        <v>0</v>
      </c>
    </row>
    <row r="82" spans="1:29" x14ac:dyDescent="0.25">
      <c r="A82" s="183" t="s">
        <v>478</v>
      </c>
      <c r="B82" s="184" t="s">
        <v>489</v>
      </c>
      <c r="C82" s="189"/>
      <c r="D82" s="190"/>
      <c r="E82" s="191"/>
      <c r="F82" s="191"/>
      <c r="G82" s="182">
        <v>0</v>
      </c>
      <c r="H82" s="182">
        <v>0</v>
      </c>
      <c r="I82" s="182"/>
      <c r="J82" s="182">
        <v>0</v>
      </c>
      <c r="K82" s="182"/>
      <c r="L82" s="182">
        <v>0</v>
      </c>
      <c r="M82" s="182"/>
      <c r="N82" s="182">
        <v>0</v>
      </c>
      <c r="O82" s="190"/>
      <c r="P82" s="182">
        <v>0</v>
      </c>
      <c r="Q82" s="182"/>
      <c r="R82" s="182">
        <v>0</v>
      </c>
      <c r="S82" s="190"/>
      <c r="T82" s="182">
        <v>0</v>
      </c>
      <c r="U82" s="182"/>
      <c r="V82" s="182">
        <v>0</v>
      </c>
      <c r="W82" s="190"/>
      <c r="X82" s="182">
        <v>0</v>
      </c>
      <c r="Y82" s="182"/>
      <c r="Z82" s="182" t="s">
        <v>500</v>
      </c>
      <c r="AA82" s="190"/>
      <c r="AB82" s="182">
        <v>0</v>
      </c>
      <c r="AC82" s="182">
        <v>0</v>
      </c>
    </row>
    <row r="83" spans="1:29" x14ac:dyDescent="0.25">
      <c r="A83" s="183" t="s">
        <v>479</v>
      </c>
      <c r="B83" s="184" t="s">
        <v>490</v>
      </c>
      <c r="C83" s="189"/>
      <c r="D83" s="190"/>
      <c r="E83" s="191"/>
      <c r="F83" s="191"/>
      <c r="G83" s="182">
        <v>0</v>
      </c>
      <c r="H83" s="182">
        <v>0</v>
      </c>
      <c r="I83" s="182"/>
      <c r="J83" s="182">
        <v>0</v>
      </c>
      <c r="K83" s="182"/>
      <c r="L83" s="182">
        <v>0</v>
      </c>
      <c r="M83" s="182"/>
      <c r="N83" s="182">
        <v>0</v>
      </c>
      <c r="O83" s="190"/>
      <c r="P83" s="182">
        <v>0</v>
      </c>
      <c r="Q83" s="182"/>
      <c r="R83" s="182">
        <v>0</v>
      </c>
      <c r="S83" s="190"/>
      <c r="T83" s="182">
        <v>0</v>
      </c>
      <c r="U83" s="182"/>
      <c r="V83" s="182">
        <v>0</v>
      </c>
      <c r="W83" s="190"/>
      <c r="X83" s="182">
        <v>0</v>
      </c>
      <c r="Y83" s="182"/>
      <c r="Z83" s="182" t="s">
        <v>500</v>
      </c>
      <c r="AA83" s="190"/>
      <c r="AB83" s="182">
        <v>0</v>
      </c>
      <c r="AC83" s="182">
        <v>0</v>
      </c>
    </row>
    <row r="84" spans="1:29" x14ac:dyDescent="0.25">
      <c r="A84" s="183" t="s">
        <v>480</v>
      </c>
      <c r="B84" s="184" t="s">
        <v>491</v>
      </c>
      <c r="C84" s="189"/>
      <c r="D84" s="190"/>
      <c r="E84" s="191"/>
      <c r="F84" s="191"/>
      <c r="G84" s="182">
        <v>0</v>
      </c>
      <c r="H84" s="182">
        <v>0</v>
      </c>
      <c r="I84" s="182"/>
      <c r="J84" s="182">
        <v>0</v>
      </c>
      <c r="K84" s="182"/>
      <c r="L84" s="182">
        <v>0</v>
      </c>
      <c r="M84" s="182"/>
      <c r="N84" s="182">
        <v>0</v>
      </c>
      <c r="O84" s="190"/>
      <c r="P84" s="182">
        <v>0</v>
      </c>
      <c r="Q84" s="182"/>
      <c r="R84" s="182">
        <v>0</v>
      </c>
      <c r="S84" s="190"/>
      <c r="T84" s="182">
        <v>0</v>
      </c>
      <c r="U84" s="182"/>
      <c r="V84" s="182">
        <v>0</v>
      </c>
      <c r="W84" s="190"/>
      <c r="X84" s="182">
        <v>0</v>
      </c>
      <c r="Y84" s="182"/>
      <c r="Z84" s="182" t="s">
        <v>500</v>
      </c>
      <c r="AA84" s="190"/>
      <c r="AB84" s="182">
        <v>0</v>
      </c>
      <c r="AC84" s="182">
        <v>0</v>
      </c>
    </row>
    <row r="85" spans="1:29" x14ac:dyDescent="0.25">
      <c r="A85" s="183" t="s">
        <v>481</v>
      </c>
      <c r="B85" s="184" t="s">
        <v>492</v>
      </c>
      <c r="C85" s="189"/>
      <c r="D85" s="190"/>
      <c r="E85" s="191"/>
      <c r="F85" s="191"/>
      <c r="G85" s="182">
        <v>0</v>
      </c>
      <c r="H85" s="182">
        <v>0</v>
      </c>
      <c r="I85" s="182"/>
      <c r="J85" s="182">
        <v>0</v>
      </c>
      <c r="K85" s="182"/>
      <c r="L85" s="182">
        <v>0</v>
      </c>
      <c r="M85" s="182"/>
      <c r="N85" s="182">
        <v>0</v>
      </c>
      <c r="O85" s="190"/>
      <c r="P85" s="182">
        <v>0</v>
      </c>
      <c r="Q85" s="182"/>
      <c r="R85" s="182">
        <v>0</v>
      </c>
      <c r="S85" s="190"/>
      <c r="T85" s="182">
        <v>0</v>
      </c>
      <c r="U85" s="182"/>
      <c r="V85" s="182">
        <v>0</v>
      </c>
      <c r="W85" s="190"/>
      <c r="X85" s="182">
        <v>0</v>
      </c>
      <c r="Y85" s="182"/>
      <c r="Z85" s="182" t="s">
        <v>500</v>
      </c>
      <c r="AA85" s="190"/>
      <c r="AB85" s="182">
        <v>0</v>
      </c>
      <c r="AC85" s="182">
        <v>0</v>
      </c>
    </row>
    <row r="86" spans="1:29" x14ac:dyDescent="0.25">
      <c r="A86" s="183" t="s">
        <v>482</v>
      </c>
      <c r="B86" s="184" t="s">
        <v>493</v>
      </c>
      <c r="C86" s="192"/>
      <c r="D86" s="190"/>
      <c r="E86" s="191"/>
      <c r="F86" s="191"/>
      <c r="G86" s="182">
        <v>0</v>
      </c>
      <c r="H86" s="182">
        <v>0</v>
      </c>
      <c r="I86" s="182"/>
      <c r="J86" s="182">
        <v>0</v>
      </c>
      <c r="K86" s="182"/>
      <c r="L86" s="182">
        <v>0</v>
      </c>
      <c r="M86" s="182"/>
      <c r="N86" s="182">
        <v>0</v>
      </c>
      <c r="O86" s="190"/>
      <c r="P86" s="182">
        <v>0</v>
      </c>
      <c r="Q86" s="182"/>
      <c r="R86" s="182">
        <v>0</v>
      </c>
      <c r="S86" s="190"/>
      <c r="T86" s="182">
        <v>0</v>
      </c>
      <c r="U86" s="182"/>
      <c r="V86" s="182">
        <v>0</v>
      </c>
      <c r="W86" s="190"/>
      <c r="X86" s="182">
        <v>0</v>
      </c>
      <c r="Y86" s="182"/>
      <c r="Z86" s="182" t="s">
        <v>500</v>
      </c>
      <c r="AA86" s="190"/>
      <c r="AB86" s="182">
        <v>0</v>
      </c>
      <c r="AC86" s="182">
        <v>0</v>
      </c>
    </row>
    <row r="87" spans="1:29" x14ac:dyDescent="0.25">
      <c r="G87" s="170"/>
      <c r="H87" s="170"/>
      <c r="I87" s="170"/>
      <c r="J87" s="170"/>
      <c r="K87" s="170"/>
    </row>
    <row r="88" spans="1:29" x14ac:dyDescent="0.25">
      <c r="G88" s="170"/>
      <c r="H88" s="170"/>
      <c r="I88" s="170"/>
      <c r="J88" s="170"/>
      <c r="K88" s="170"/>
    </row>
    <row r="89" spans="1:29" x14ac:dyDescent="0.25">
      <c r="G89" s="170"/>
      <c r="H89" s="170"/>
      <c r="I89" s="170"/>
      <c r="J89" s="170"/>
      <c r="K89" s="170"/>
    </row>
    <row r="90" spans="1:29" x14ac:dyDescent="0.25">
      <c r="G90" s="170"/>
      <c r="H90" s="170"/>
      <c r="I90" s="170"/>
      <c r="J90" s="170"/>
      <c r="K90" s="170"/>
    </row>
    <row r="91" spans="1:29" x14ac:dyDescent="0.25">
      <c r="G91" s="170"/>
      <c r="H91" s="170"/>
      <c r="I91" s="170"/>
      <c r="J91" s="170"/>
      <c r="K91" s="170"/>
    </row>
    <row r="92" spans="1:29" x14ac:dyDescent="0.25">
      <c r="G92" s="170"/>
      <c r="H92" s="170"/>
      <c r="I92" s="170"/>
      <c r="J92" s="170"/>
      <c r="K92" s="170"/>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H13" zoomScale="85" zoomScaleSheetLayoutView="85" workbookViewId="0">
      <selection activeCell="AC26" sqref="AC26"/>
    </sheetView>
  </sheetViews>
  <sheetFormatPr defaultColWidth="9.140625" defaultRowHeight="15" x14ac:dyDescent="0.25"/>
  <cols>
    <col min="1" max="1" width="6.140625" style="19" customWidth="1"/>
    <col min="2" max="2" width="14.7109375" style="19" customWidth="1"/>
    <col min="3" max="3" width="17" style="19" customWidth="1"/>
    <col min="4" max="4" width="15.140625" style="19" customWidth="1"/>
    <col min="5" max="12" width="7.7109375" style="19" customWidth="1"/>
    <col min="13" max="13" width="15.5703125" style="19" customWidth="1"/>
    <col min="14" max="14" width="40.7109375"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3" width="18" style="19" customWidth="1"/>
    <col min="34" max="34" width="17.28515625" style="19" customWidth="1"/>
    <col min="35" max="35" width="17"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4" style="19" customWidth="1"/>
    <col min="43" max="43" width="12" style="19" customWidth="1"/>
    <col min="44" max="44" width="14.140625" style="19" customWidth="1"/>
    <col min="45" max="46" width="13.28515625" style="19" customWidth="1"/>
    <col min="47" max="47" width="10.7109375" style="19" customWidth="1"/>
    <col min="48" max="48" width="98"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5" t="str">
        <f>'1. паспорт местоположение'!A12:C12</f>
        <v>N_TP2000.AS.0005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98" t="s">
        <v>433</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2" customFormat="1" ht="58.5" customHeight="1" x14ac:dyDescent="0.25">
      <c r="A22" s="489" t="s">
        <v>52</v>
      </c>
      <c r="B22" s="500" t="s">
        <v>24</v>
      </c>
      <c r="C22" s="489" t="s">
        <v>51</v>
      </c>
      <c r="D22" s="489" t="s">
        <v>50</v>
      </c>
      <c r="E22" s="503" t="s">
        <v>444</v>
      </c>
      <c r="F22" s="504"/>
      <c r="G22" s="504"/>
      <c r="H22" s="504"/>
      <c r="I22" s="504"/>
      <c r="J22" s="504"/>
      <c r="K22" s="504"/>
      <c r="L22" s="505"/>
      <c r="M22" s="489" t="s">
        <v>49</v>
      </c>
      <c r="N22" s="489" t="s">
        <v>48</v>
      </c>
      <c r="O22" s="489" t="s">
        <v>47</v>
      </c>
      <c r="P22" s="484" t="s">
        <v>235</v>
      </c>
      <c r="Q22" s="484" t="s">
        <v>46</v>
      </c>
      <c r="R22" s="484" t="s">
        <v>45</v>
      </c>
      <c r="S22" s="484" t="s">
        <v>44</v>
      </c>
      <c r="T22" s="484"/>
      <c r="U22" s="506" t="s">
        <v>43</v>
      </c>
      <c r="V22" s="506" t="s">
        <v>42</v>
      </c>
      <c r="W22" s="484" t="s">
        <v>41</v>
      </c>
      <c r="X22" s="484" t="s">
        <v>40</v>
      </c>
      <c r="Y22" s="484" t="s">
        <v>39</v>
      </c>
      <c r="Z22" s="491"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48" s="22" customFormat="1" ht="64.5" customHeight="1" x14ac:dyDescent="0.25">
      <c r="A23" s="499"/>
      <c r="B23" s="501"/>
      <c r="C23" s="499"/>
      <c r="D23" s="499"/>
      <c r="E23" s="494" t="s">
        <v>23</v>
      </c>
      <c r="F23" s="485" t="s">
        <v>131</v>
      </c>
      <c r="G23" s="485" t="s">
        <v>130</v>
      </c>
      <c r="H23" s="485" t="s">
        <v>129</v>
      </c>
      <c r="I23" s="487" t="s">
        <v>355</v>
      </c>
      <c r="J23" s="487" t="s">
        <v>356</v>
      </c>
      <c r="K23" s="487" t="s">
        <v>357</v>
      </c>
      <c r="L23" s="485" t="s">
        <v>80</v>
      </c>
      <c r="M23" s="499"/>
      <c r="N23" s="499"/>
      <c r="O23" s="499"/>
      <c r="P23" s="484"/>
      <c r="Q23" s="484"/>
      <c r="R23" s="484"/>
      <c r="S23" s="496" t="s">
        <v>2</v>
      </c>
      <c r="T23" s="496" t="s">
        <v>11</v>
      </c>
      <c r="U23" s="506"/>
      <c r="V23" s="506"/>
      <c r="W23" s="484"/>
      <c r="X23" s="484"/>
      <c r="Y23" s="484"/>
      <c r="Z23" s="484"/>
      <c r="AA23" s="484"/>
      <c r="AB23" s="484"/>
      <c r="AC23" s="484"/>
      <c r="AD23" s="484"/>
      <c r="AE23" s="484"/>
      <c r="AF23" s="484" t="s">
        <v>22</v>
      </c>
      <c r="AG23" s="484"/>
      <c r="AH23" s="484" t="s">
        <v>21</v>
      </c>
      <c r="AI23" s="484"/>
      <c r="AJ23" s="489" t="s">
        <v>20</v>
      </c>
      <c r="AK23" s="489" t="s">
        <v>19</v>
      </c>
      <c r="AL23" s="489" t="s">
        <v>18</v>
      </c>
      <c r="AM23" s="489" t="s">
        <v>17</v>
      </c>
      <c r="AN23" s="489" t="s">
        <v>16</v>
      </c>
      <c r="AO23" s="489" t="s">
        <v>15</v>
      </c>
      <c r="AP23" s="489" t="s">
        <v>14</v>
      </c>
      <c r="AQ23" s="507" t="s">
        <v>11</v>
      </c>
      <c r="AR23" s="484"/>
      <c r="AS23" s="484"/>
      <c r="AT23" s="484"/>
      <c r="AU23" s="484"/>
      <c r="AV23" s="493"/>
    </row>
    <row r="24" spans="1:48" s="22"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25" t="s">
        <v>13</v>
      </c>
      <c r="AG24" s="125" t="s">
        <v>12</v>
      </c>
      <c r="AH24" s="126" t="s">
        <v>2</v>
      </c>
      <c r="AI24" s="126" t="s">
        <v>11</v>
      </c>
      <c r="AJ24" s="490"/>
      <c r="AK24" s="490"/>
      <c r="AL24" s="490"/>
      <c r="AM24" s="490"/>
      <c r="AN24" s="490"/>
      <c r="AO24" s="490"/>
      <c r="AP24" s="490"/>
      <c r="AQ24" s="508"/>
      <c r="AR24" s="484"/>
      <c r="AS24" s="484"/>
      <c r="AT24" s="484"/>
      <c r="AU24" s="484"/>
      <c r="AV24" s="4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2" customFormat="1" ht="76.5" x14ac:dyDescent="0.2">
      <c r="A26" s="274">
        <v>1</v>
      </c>
      <c r="B26" s="275" t="s">
        <v>561</v>
      </c>
      <c r="C26" s="275" t="s">
        <v>518</v>
      </c>
      <c r="D26" s="276">
        <v>45627</v>
      </c>
      <c r="E26" s="277">
        <v>1</v>
      </c>
      <c r="F26" s="274" t="s">
        <v>300</v>
      </c>
      <c r="G26" s="274" t="s">
        <v>300</v>
      </c>
      <c r="H26" s="274" t="s">
        <v>300</v>
      </c>
      <c r="I26" s="274" t="s">
        <v>300</v>
      </c>
      <c r="J26" s="274" t="s">
        <v>300</v>
      </c>
      <c r="K26" s="274" t="s">
        <v>300</v>
      </c>
      <c r="L26" s="274" t="s">
        <v>300</v>
      </c>
      <c r="M26" s="278" t="s">
        <v>531</v>
      </c>
      <c r="N26" s="275" t="s">
        <v>527</v>
      </c>
      <c r="O26" s="275" t="s">
        <v>561</v>
      </c>
      <c r="P26" s="279" t="s">
        <v>519</v>
      </c>
      <c r="Q26" s="279" t="s">
        <v>520</v>
      </c>
      <c r="R26" s="279" t="s">
        <v>521</v>
      </c>
      <c r="S26" s="279" t="s">
        <v>522</v>
      </c>
      <c r="T26" s="279" t="s">
        <v>522</v>
      </c>
      <c r="U26" s="280">
        <v>3</v>
      </c>
      <c r="V26" s="280">
        <v>3</v>
      </c>
      <c r="W26" s="279" t="s">
        <v>528</v>
      </c>
      <c r="X26" s="280">
        <v>4003</v>
      </c>
      <c r="Y26" s="279" t="s">
        <v>523</v>
      </c>
      <c r="Z26" s="279" t="s">
        <v>524</v>
      </c>
      <c r="AA26" s="279" t="s">
        <v>300</v>
      </c>
      <c r="AB26" s="280">
        <v>4804</v>
      </c>
      <c r="AC26" s="279" t="s">
        <v>528</v>
      </c>
      <c r="AD26" s="280">
        <v>4804</v>
      </c>
      <c r="AE26" s="280">
        <v>4804</v>
      </c>
      <c r="AF26" s="279" t="s">
        <v>525</v>
      </c>
      <c r="AG26" s="279" t="s">
        <v>525</v>
      </c>
      <c r="AH26" s="279" t="s">
        <v>525</v>
      </c>
      <c r="AI26" s="279" t="s">
        <v>525</v>
      </c>
      <c r="AJ26" s="279" t="s">
        <v>525</v>
      </c>
      <c r="AK26" s="279" t="s">
        <v>525</v>
      </c>
      <c r="AL26" s="279" t="s">
        <v>526</v>
      </c>
      <c r="AM26" s="279" t="s">
        <v>526</v>
      </c>
      <c r="AN26" s="279" t="s">
        <v>526</v>
      </c>
      <c r="AO26" s="279" t="s">
        <v>526</v>
      </c>
      <c r="AP26" s="279" t="s">
        <v>523</v>
      </c>
      <c r="AQ26" s="281">
        <v>45321</v>
      </c>
      <c r="AR26" s="279" t="s">
        <v>519</v>
      </c>
      <c r="AS26" s="281">
        <v>45321</v>
      </c>
      <c r="AT26" s="281">
        <v>45656</v>
      </c>
      <c r="AU26" s="278"/>
      <c r="AV26" s="275" t="s">
        <v>562</v>
      </c>
    </row>
    <row r="27" spans="1:48" s="282" customFormat="1" ht="12.75" x14ac:dyDescent="0.2">
      <c r="A27" s="283"/>
      <c r="B27" s="283"/>
      <c r="C27" s="283"/>
      <c r="D27" s="283"/>
      <c r="E27" s="283"/>
      <c r="F27" s="283"/>
      <c r="G27" s="283"/>
      <c r="H27" s="283"/>
      <c r="I27" s="283"/>
      <c r="J27" s="283"/>
      <c r="K27" s="283"/>
      <c r="L27" s="283"/>
      <c r="M27" s="283"/>
      <c r="N27" s="283"/>
      <c r="O27" s="283"/>
      <c r="P27" s="283"/>
      <c r="Q27" s="283"/>
      <c r="R27" s="283"/>
      <c r="S27" s="283"/>
      <c r="T27" s="283"/>
      <c r="U27" s="283"/>
      <c r="V27" s="283"/>
      <c r="W27" s="279" t="s">
        <v>530</v>
      </c>
      <c r="X27" s="280">
        <v>4382</v>
      </c>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s="282" customFormat="1" ht="12.75" x14ac:dyDescent="0.2">
      <c r="A28" s="283"/>
      <c r="B28" s="283"/>
      <c r="C28" s="283"/>
      <c r="D28" s="283"/>
      <c r="E28" s="283"/>
      <c r="F28" s="283"/>
      <c r="G28" s="283"/>
      <c r="H28" s="283"/>
      <c r="I28" s="283"/>
      <c r="J28" s="283"/>
      <c r="K28" s="283"/>
      <c r="L28" s="283"/>
      <c r="M28" s="283"/>
      <c r="N28" s="283"/>
      <c r="O28" s="283"/>
      <c r="P28" s="283"/>
      <c r="Q28" s="283"/>
      <c r="R28" s="283"/>
      <c r="S28" s="283"/>
      <c r="T28" s="283"/>
      <c r="U28" s="283"/>
      <c r="V28" s="283"/>
      <c r="W28" s="279" t="s">
        <v>529</v>
      </c>
      <c r="X28" s="280">
        <v>4525</v>
      </c>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s="282" customFormat="1" ht="127.5" x14ac:dyDescent="0.2">
      <c r="A29" s="283">
        <v>2</v>
      </c>
      <c r="B29" s="275" t="s">
        <v>563</v>
      </c>
      <c r="C29" s="275" t="s">
        <v>518</v>
      </c>
      <c r="D29" s="276">
        <v>45627</v>
      </c>
      <c r="E29" s="277" t="s">
        <v>300</v>
      </c>
      <c r="F29" s="274" t="s">
        <v>300</v>
      </c>
      <c r="G29" s="274" t="s">
        <v>300</v>
      </c>
      <c r="H29" s="274" t="s">
        <v>300</v>
      </c>
      <c r="I29" s="274" t="s">
        <v>300</v>
      </c>
      <c r="J29" s="274" t="s">
        <v>300</v>
      </c>
      <c r="K29" s="274" t="s">
        <v>300</v>
      </c>
      <c r="L29" s="274">
        <v>18</v>
      </c>
      <c r="M29" s="278" t="s">
        <v>531</v>
      </c>
      <c r="N29" s="275" t="s">
        <v>564</v>
      </c>
      <c r="O29" s="275" t="s">
        <v>563</v>
      </c>
      <c r="P29" s="283">
        <v>6</v>
      </c>
      <c r="Q29" s="279" t="s">
        <v>565</v>
      </c>
      <c r="R29" s="283"/>
      <c r="S29" s="283" t="s">
        <v>566</v>
      </c>
      <c r="T29" s="283" t="s">
        <v>567</v>
      </c>
      <c r="U29" s="283">
        <v>1</v>
      </c>
      <c r="V29" s="283">
        <v>1</v>
      </c>
      <c r="W29" s="283" t="s">
        <v>568</v>
      </c>
      <c r="X29" s="283">
        <v>6</v>
      </c>
      <c r="Y29" s="283"/>
      <c r="Z29" s="283"/>
      <c r="AA29" s="283"/>
      <c r="AB29" s="283">
        <v>6</v>
      </c>
      <c r="AC29" s="283" t="s">
        <v>568</v>
      </c>
      <c r="AD29" s="283">
        <v>7</v>
      </c>
      <c r="AE29" s="283">
        <v>7</v>
      </c>
      <c r="AF29" s="283" t="s">
        <v>300</v>
      </c>
      <c r="AG29" s="283" t="s">
        <v>300</v>
      </c>
      <c r="AH29" s="283" t="s">
        <v>300</v>
      </c>
      <c r="AI29" s="283" t="s">
        <v>300</v>
      </c>
      <c r="AJ29" s="283" t="s">
        <v>300</v>
      </c>
      <c r="AK29" s="283" t="s">
        <v>300</v>
      </c>
      <c r="AL29" s="283" t="s">
        <v>300</v>
      </c>
      <c r="AM29" s="283" t="s">
        <v>300</v>
      </c>
      <c r="AN29" s="283" t="s">
        <v>300</v>
      </c>
      <c r="AO29" s="283" t="s">
        <v>300</v>
      </c>
      <c r="AP29" s="283" t="s">
        <v>300</v>
      </c>
      <c r="AQ29" s="281">
        <v>45475</v>
      </c>
      <c r="AR29" s="283" t="s">
        <v>300</v>
      </c>
      <c r="AS29" s="281">
        <v>45481</v>
      </c>
      <c r="AT29" s="281">
        <v>45540</v>
      </c>
      <c r="AU29" s="283" t="s">
        <v>300</v>
      </c>
      <c r="AV29" s="283" t="s">
        <v>300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7"/>
  <sheetViews>
    <sheetView tabSelected="1" view="pageBreakPreview" zoomScale="85" zoomScaleNormal="90" zoomScaleSheetLayoutView="85" workbookViewId="0">
      <selection activeCell="B25" sqref="B25: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6" t="str">
        <f>'1. паспорт местоположение'!A5:C5</f>
        <v>Год раскрытия информации: 2025 год</v>
      </c>
      <c r="B5" s="516"/>
      <c r="C5" s="69"/>
      <c r="D5" s="69"/>
      <c r="E5" s="69"/>
      <c r="F5" s="69"/>
      <c r="G5" s="69"/>
      <c r="H5" s="69"/>
    </row>
    <row r="6" spans="1:8" ht="18.75" x14ac:dyDescent="0.3">
      <c r="A6" s="130"/>
      <c r="B6" s="130"/>
      <c r="C6" s="130"/>
      <c r="D6" s="130"/>
      <c r="E6" s="130"/>
      <c r="F6" s="130"/>
      <c r="G6" s="130"/>
      <c r="H6" s="130"/>
    </row>
    <row r="7" spans="1:8" ht="18.75" x14ac:dyDescent="0.25">
      <c r="A7" s="313" t="s">
        <v>9</v>
      </c>
      <c r="B7" s="313"/>
      <c r="C7" s="129"/>
      <c r="D7" s="129"/>
      <c r="E7" s="129"/>
      <c r="F7" s="129"/>
      <c r="G7" s="129"/>
      <c r="H7" s="129"/>
    </row>
    <row r="8" spans="1:8" ht="18.75" x14ac:dyDescent="0.25">
      <c r="A8" s="129"/>
      <c r="B8" s="129"/>
      <c r="C8" s="129"/>
      <c r="D8" s="129"/>
      <c r="E8" s="129"/>
      <c r="F8" s="129"/>
      <c r="G8" s="129"/>
      <c r="H8" s="129"/>
    </row>
    <row r="9" spans="1:8" ht="18.75" x14ac:dyDescent="0.25">
      <c r="A9" s="312" t="str">
        <f>'1. паспорт местоположение'!A9:C9</f>
        <v>АО "Россети Тюмень"</v>
      </c>
      <c r="B9" s="312"/>
      <c r="C9" s="127"/>
      <c r="D9" s="127"/>
      <c r="E9" s="127"/>
      <c r="F9" s="127"/>
      <c r="G9" s="127"/>
      <c r="H9" s="127"/>
    </row>
    <row r="10" spans="1:8" x14ac:dyDescent="0.25">
      <c r="A10" s="310" t="s">
        <v>8</v>
      </c>
      <c r="B10" s="310"/>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1" t="str">
        <f>'1. паспорт местоположение'!A12:C12</f>
        <v>N_TP2000.AS.0005</v>
      </c>
      <c r="B12" s="311"/>
      <c r="C12" s="127"/>
      <c r="D12" s="127"/>
      <c r="E12" s="127"/>
      <c r="F12" s="127"/>
      <c r="G12" s="127"/>
      <c r="H12" s="127"/>
    </row>
    <row r="13" spans="1:8" x14ac:dyDescent="0.25">
      <c r="A13" s="310" t="s">
        <v>7</v>
      </c>
      <c r="B13" s="310"/>
      <c r="C13" s="128"/>
      <c r="D13" s="128"/>
      <c r="E13" s="128"/>
      <c r="F13" s="128"/>
      <c r="G13" s="128"/>
      <c r="H13" s="128"/>
    </row>
    <row r="14" spans="1:8" ht="18.75" x14ac:dyDescent="0.25">
      <c r="A14" s="11"/>
      <c r="B14" s="11"/>
      <c r="C14" s="11"/>
      <c r="D14" s="11"/>
      <c r="E14" s="11"/>
      <c r="F14" s="11"/>
      <c r="G14" s="11"/>
      <c r="H14" s="11"/>
    </row>
    <row r="15" spans="1:8" ht="61.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11"/>
      <c r="C15" s="127"/>
      <c r="D15" s="127"/>
      <c r="E15" s="127"/>
      <c r="F15" s="127"/>
      <c r="G15" s="127"/>
      <c r="H15" s="127"/>
    </row>
    <row r="16" spans="1:8" x14ac:dyDescent="0.25">
      <c r="A16" s="310" t="s">
        <v>6</v>
      </c>
      <c r="B16" s="310"/>
      <c r="C16" s="128"/>
      <c r="D16" s="128"/>
      <c r="E16" s="128"/>
      <c r="F16" s="128"/>
      <c r="G16" s="128"/>
      <c r="H16" s="128"/>
    </row>
    <row r="17" spans="1:2" x14ac:dyDescent="0.25">
      <c r="B17" s="104"/>
    </row>
    <row r="18" spans="1:2" ht="33.75" customHeight="1" x14ac:dyDescent="0.25">
      <c r="A18" s="514" t="s">
        <v>434</v>
      </c>
      <c r="B18" s="515"/>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534</v>
      </c>
    </row>
    <row r="25" spans="1:2" ht="16.5" thickBot="1" x14ac:dyDescent="0.3">
      <c r="A25" s="109" t="s">
        <v>310</v>
      </c>
      <c r="B25" s="107">
        <v>2024</v>
      </c>
    </row>
    <row r="26" spans="1:2" ht="16.5" thickBot="1" x14ac:dyDescent="0.3">
      <c r="A26" s="110" t="s">
        <v>311</v>
      </c>
      <c r="B26" s="107" t="s">
        <v>572</v>
      </c>
    </row>
    <row r="27" spans="1:2" ht="21.75" customHeight="1" thickBot="1" x14ac:dyDescent="0.3">
      <c r="A27" s="223" t="s">
        <v>512</v>
      </c>
      <c r="B27" s="224">
        <v>0.69411129999999999</v>
      </c>
    </row>
    <row r="28" spans="1:2" ht="16.5" thickBot="1" x14ac:dyDescent="0.3">
      <c r="A28" s="112" t="s">
        <v>312</v>
      </c>
      <c r="B28" s="165" t="s">
        <v>460</v>
      </c>
    </row>
    <row r="29" spans="1:2" ht="29.25" thickBot="1" x14ac:dyDescent="0.3">
      <c r="A29" s="201" t="s">
        <v>313</v>
      </c>
      <c r="B29" s="220">
        <f>B30</f>
        <v>0.41300000000000003</v>
      </c>
    </row>
    <row r="30" spans="1:2" ht="29.25" thickBot="1" x14ac:dyDescent="0.3">
      <c r="A30" s="202" t="s">
        <v>314</v>
      </c>
      <c r="B30" s="220">
        <f>B37</f>
        <v>0.41300000000000003</v>
      </c>
    </row>
    <row r="31" spans="1:2" ht="16.5" thickBot="1" x14ac:dyDescent="0.3">
      <c r="A31" s="203" t="s">
        <v>315</v>
      </c>
      <c r="B31" s="165" t="s">
        <v>300</v>
      </c>
    </row>
    <row r="32" spans="1:2" ht="29.25" thickBot="1" x14ac:dyDescent="0.3">
      <c r="A32" s="204" t="s">
        <v>498</v>
      </c>
      <c r="B32" s="220">
        <f>B33</f>
        <v>0</v>
      </c>
    </row>
    <row r="33" spans="1:13" ht="30" customHeight="1" thickBot="1" x14ac:dyDescent="0.3">
      <c r="A33" s="112" t="s">
        <v>316</v>
      </c>
      <c r="B33" s="217">
        <v>0</v>
      </c>
      <c r="C33" s="509"/>
      <c r="D33" s="510"/>
      <c r="E33" s="510"/>
      <c r="F33" s="510"/>
      <c r="G33" s="510"/>
      <c r="H33" s="510"/>
      <c r="I33" s="510"/>
      <c r="J33" s="510"/>
      <c r="K33" s="510"/>
      <c r="L33" s="510"/>
      <c r="M33" s="510"/>
    </row>
    <row r="34" spans="1:13" x14ac:dyDescent="0.25">
      <c r="A34" s="197" t="s">
        <v>317</v>
      </c>
      <c r="B34" s="218">
        <v>0</v>
      </c>
    </row>
    <row r="35" spans="1:13" x14ac:dyDescent="0.25">
      <c r="A35" s="197" t="s">
        <v>318</v>
      </c>
      <c r="B35" s="219">
        <v>0</v>
      </c>
    </row>
    <row r="36" spans="1:13" ht="16.5" thickBot="1" x14ac:dyDescent="0.3">
      <c r="A36" s="197" t="s">
        <v>319</v>
      </c>
      <c r="B36" s="219">
        <v>0</v>
      </c>
    </row>
    <row r="37" spans="1:13" ht="29.25" thickBot="1" x14ac:dyDescent="0.3">
      <c r="A37" s="115" t="s">
        <v>320</v>
      </c>
      <c r="B37" s="284">
        <f>B38+B42</f>
        <v>0.41300000000000003</v>
      </c>
    </row>
    <row r="38" spans="1:13" ht="45" x14ac:dyDescent="0.25">
      <c r="A38" s="288" t="s">
        <v>517</v>
      </c>
      <c r="B38" s="289">
        <v>0.40600000000000003</v>
      </c>
    </row>
    <row r="39" spans="1:13" x14ac:dyDescent="0.25">
      <c r="A39" s="286" t="s">
        <v>317</v>
      </c>
      <c r="B39" s="285">
        <v>10.64</v>
      </c>
    </row>
    <row r="40" spans="1:13" x14ac:dyDescent="0.25">
      <c r="A40" s="286" t="s">
        <v>318</v>
      </c>
      <c r="B40" s="287">
        <v>0.36599999999999999</v>
      </c>
    </row>
    <row r="41" spans="1:13" x14ac:dyDescent="0.25">
      <c r="A41" s="286" t="s">
        <v>319</v>
      </c>
      <c r="B41" s="287">
        <v>0.33800000000000002</v>
      </c>
    </row>
    <row r="42" spans="1:13" ht="30" x14ac:dyDescent="0.25">
      <c r="A42" s="288" t="s">
        <v>569</v>
      </c>
      <c r="B42" s="289">
        <v>7.0000000000000001E-3</v>
      </c>
    </row>
    <row r="43" spans="1:13" x14ac:dyDescent="0.25">
      <c r="A43" s="286" t="s">
        <v>317</v>
      </c>
      <c r="B43" s="285">
        <v>0.18</v>
      </c>
    </row>
    <row r="44" spans="1:13" x14ac:dyDescent="0.25">
      <c r="A44" s="286" t="s">
        <v>318</v>
      </c>
      <c r="B44" s="287">
        <v>7.0000000000000001E-3</v>
      </c>
    </row>
    <row r="45" spans="1:13" ht="16.5" thickBot="1" x14ac:dyDescent="0.3">
      <c r="A45" s="286" t="s">
        <v>319</v>
      </c>
      <c r="B45" s="287">
        <v>6.0000000000000001E-3</v>
      </c>
    </row>
    <row r="46" spans="1:13" ht="29.25" thickBot="1" x14ac:dyDescent="0.3">
      <c r="A46" s="115" t="s">
        <v>321</v>
      </c>
      <c r="B46" s="165">
        <v>0</v>
      </c>
    </row>
    <row r="47" spans="1:13" ht="16.5" thickBot="1" x14ac:dyDescent="0.3">
      <c r="A47" s="112" t="s">
        <v>316</v>
      </c>
      <c r="B47" s="165" t="s">
        <v>300</v>
      </c>
    </row>
    <row r="48" spans="1:13" ht="16.5" thickBot="1" x14ac:dyDescent="0.3">
      <c r="A48" s="112" t="s">
        <v>317</v>
      </c>
      <c r="B48" s="165" t="s">
        <v>300</v>
      </c>
    </row>
    <row r="49" spans="1:2" ht="16.5" thickBot="1" x14ac:dyDescent="0.3">
      <c r="A49" s="112" t="s">
        <v>318</v>
      </c>
      <c r="B49" s="165" t="s">
        <v>300</v>
      </c>
    </row>
    <row r="50" spans="1:2" ht="16.5" thickBot="1" x14ac:dyDescent="0.3">
      <c r="A50" s="112" t="s">
        <v>319</v>
      </c>
      <c r="B50" s="165"/>
    </row>
    <row r="51" spans="1:2" ht="29.25" thickBot="1" x14ac:dyDescent="0.3">
      <c r="A51" s="111" t="s">
        <v>322</v>
      </c>
      <c r="B51" s="222">
        <f>B53+B54+B55</f>
        <v>0</v>
      </c>
    </row>
    <row r="52" spans="1:2" ht="16.5" thickBot="1" x14ac:dyDescent="0.3">
      <c r="A52" s="113" t="s">
        <v>315</v>
      </c>
      <c r="B52" s="212" t="s">
        <v>300</v>
      </c>
    </row>
    <row r="53" spans="1:2" ht="16.5" thickBot="1" x14ac:dyDescent="0.3">
      <c r="A53" s="113" t="s">
        <v>323</v>
      </c>
      <c r="B53" s="212">
        <v>0</v>
      </c>
    </row>
    <row r="54" spans="1:2" ht="16.5" thickBot="1" x14ac:dyDescent="0.3">
      <c r="A54" s="113" t="s">
        <v>324</v>
      </c>
      <c r="B54" s="212">
        <v>0</v>
      </c>
    </row>
    <row r="55" spans="1:2" ht="16.5" thickBot="1" x14ac:dyDescent="0.3">
      <c r="A55" s="113" t="s">
        <v>325</v>
      </c>
      <c r="B55" s="221">
        <f>B33/B30</f>
        <v>0</v>
      </c>
    </row>
    <row r="56" spans="1:2" ht="16.5" thickBot="1" x14ac:dyDescent="0.3">
      <c r="A56" s="109" t="s">
        <v>326</v>
      </c>
      <c r="B56" s="270">
        <v>17.13</v>
      </c>
    </row>
    <row r="57" spans="1:2" ht="16.5" thickBot="1" x14ac:dyDescent="0.3">
      <c r="A57" s="109" t="s">
        <v>327</v>
      </c>
      <c r="B57" s="271">
        <v>0.65400000000000003</v>
      </c>
    </row>
    <row r="58" spans="1:2" ht="16.5" thickBot="1" x14ac:dyDescent="0.3">
      <c r="A58" s="109" t="s">
        <v>328</v>
      </c>
      <c r="B58" s="270">
        <v>19.649999999999999</v>
      </c>
    </row>
    <row r="59" spans="1:2" ht="16.5" thickBot="1" x14ac:dyDescent="0.3">
      <c r="A59" s="110" t="s">
        <v>329</v>
      </c>
      <c r="B59" s="271">
        <v>0.625</v>
      </c>
    </row>
    <row r="60" spans="1:2" x14ac:dyDescent="0.25">
      <c r="A60" s="193" t="s">
        <v>330</v>
      </c>
      <c r="B60" s="213"/>
    </row>
    <row r="61" spans="1:2" x14ac:dyDescent="0.25">
      <c r="A61" s="194" t="s">
        <v>331</v>
      </c>
      <c r="B61" s="214" t="s">
        <v>456</v>
      </c>
    </row>
    <row r="62" spans="1:2" x14ac:dyDescent="0.25">
      <c r="A62" s="194" t="s">
        <v>332</v>
      </c>
      <c r="B62" s="214"/>
    </row>
    <row r="63" spans="1:2" x14ac:dyDescent="0.25">
      <c r="A63" s="194" t="s">
        <v>333</v>
      </c>
      <c r="B63" s="214"/>
    </row>
    <row r="64" spans="1:2" x14ac:dyDescent="0.25">
      <c r="A64" s="194" t="s">
        <v>334</v>
      </c>
      <c r="B64" s="214"/>
    </row>
    <row r="65" spans="1:2" ht="16.5" thickBot="1" x14ac:dyDescent="0.3">
      <c r="A65" s="195" t="s">
        <v>335</v>
      </c>
      <c r="B65" s="214" t="s">
        <v>570</v>
      </c>
    </row>
    <row r="66" spans="1:2" ht="30.75" thickBot="1" x14ac:dyDescent="0.3">
      <c r="A66" s="196" t="s">
        <v>336</v>
      </c>
      <c r="B66" s="165" t="s">
        <v>451</v>
      </c>
    </row>
    <row r="67" spans="1:2" ht="29.25" thickBot="1" x14ac:dyDescent="0.3">
      <c r="A67" s="109" t="s">
        <v>337</v>
      </c>
      <c r="B67" s="216" t="s">
        <v>555</v>
      </c>
    </row>
    <row r="68" spans="1:2" ht="16.5" thickBot="1" x14ac:dyDescent="0.3">
      <c r="A68" s="113" t="s">
        <v>315</v>
      </c>
      <c r="B68" s="215"/>
    </row>
    <row r="69" spans="1:2" ht="16.5" thickBot="1" x14ac:dyDescent="0.3">
      <c r="A69" s="113" t="s">
        <v>338</v>
      </c>
      <c r="B69" s="215" t="s">
        <v>300</v>
      </c>
    </row>
    <row r="70" spans="1:2" ht="16.5" thickBot="1" x14ac:dyDescent="0.3">
      <c r="A70" s="113" t="s">
        <v>339</v>
      </c>
      <c r="B70" s="215" t="s">
        <v>300</v>
      </c>
    </row>
    <row r="71" spans="1:2" ht="38.25" customHeight="1" thickBot="1" x14ac:dyDescent="0.3">
      <c r="A71" s="116" t="s">
        <v>340</v>
      </c>
      <c r="B71" s="215" t="s">
        <v>550</v>
      </c>
    </row>
    <row r="72" spans="1:2" ht="16.5" thickBot="1" x14ac:dyDescent="0.3">
      <c r="A72" s="109" t="s">
        <v>341</v>
      </c>
      <c r="B72" s="215" t="s">
        <v>551</v>
      </c>
    </row>
    <row r="73" spans="1:2" ht="16.5" thickBot="1" x14ac:dyDescent="0.3">
      <c r="A73" s="114" t="s">
        <v>342</v>
      </c>
      <c r="B73" s="215" t="s">
        <v>556</v>
      </c>
    </row>
    <row r="74" spans="1:2" ht="16.5" thickBot="1" x14ac:dyDescent="0.3">
      <c r="A74" s="114" t="s">
        <v>343</v>
      </c>
      <c r="B74" s="215" t="s">
        <v>300</v>
      </c>
    </row>
    <row r="75" spans="1:2" ht="16.5" thickBot="1" x14ac:dyDescent="0.3">
      <c r="A75" s="114" t="s">
        <v>344</v>
      </c>
      <c r="B75" s="215" t="s">
        <v>300</v>
      </c>
    </row>
    <row r="76" spans="1:2" ht="29.25" thickBot="1" x14ac:dyDescent="0.3">
      <c r="A76" s="117" t="s">
        <v>345</v>
      </c>
      <c r="B76" s="216" t="s">
        <v>555</v>
      </c>
    </row>
    <row r="77" spans="1:2" ht="28.5" x14ac:dyDescent="0.25">
      <c r="A77" s="111" t="s">
        <v>346</v>
      </c>
      <c r="B77" s="511" t="s">
        <v>532</v>
      </c>
    </row>
    <row r="78" spans="1:2" x14ac:dyDescent="0.25">
      <c r="A78" s="114" t="s">
        <v>347</v>
      </c>
      <c r="B78" s="512"/>
    </row>
    <row r="79" spans="1:2" x14ac:dyDescent="0.25">
      <c r="A79" s="114" t="s">
        <v>348</v>
      </c>
      <c r="B79" s="512"/>
    </row>
    <row r="80" spans="1:2" x14ac:dyDescent="0.25">
      <c r="A80" s="114" t="s">
        <v>349</v>
      </c>
      <c r="B80" s="512"/>
    </row>
    <row r="81" spans="1:2" x14ac:dyDescent="0.25">
      <c r="A81" s="114" t="s">
        <v>350</v>
      </c>
      <c r="B81" s="512"/>
    </row>
    <row r="82" spans="1:2" ht="16.5" thickBot="1" x14ac:dyDescent="0.3">
      <c r="A82" s="118" t="s">
        <v>351</v>
      </c>
      <c r="B82" s="513"/>
    </row>
    <row r="85" spans="1:2" x14ac:dyDescent="0.25">
      <c r="A85" s="119"/>
      <c r="B85" s="120"/>
    </row>
    <row r="86" spans="1:2" x14ac:dyDescent="0.25">
      <c r="B86" s="121"/>
    </row>
    <row r="87" spans="1:2" x14ac:dyDescent="0.25">
      <c r="B87" s="122"/>
    </row>
  </sheetData>
  <mergeCells count="11">
    <mergeCell ref="A5:B5"/>
    <mergeCell ref="A7:B7"/>
    <mergeCell ref="A9:B9"/>
    <mergeCell ref="A10:B10"/>
    <mergeCell ref="A12:B12"/>
    <mergeCell ref="C33:M33"/>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2025-12-10T11:23:50Z</dcterms:modified>
</cp:coreProperties>
</file>