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7\"/>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5" i="35"/>
  <c r="AP29" i="35"/>
  <c r="AP30" i="35" s="1"/>
  <c r="AP28" i="35"/>
  <c r="AP27" i="35"/>
  <c r="A69" i="35"/>
  <c r="C40" i="7" l="1"/>
  <c r="A11" i="32" l="1"/>
  <c r="B47" i="22" l="1"/>
  <c r="B34" i="22"/>
  <c r="B22" i="22"/>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<sst xmlns="http://schemas.openxmlformats.org/spreadsheetml/2006/main" count="1082" uniqueCount="553">
  <si>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</si>
  <si>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</si>
  <si>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</si>
  <si>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</si>
  <si>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</si>
  <si>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</si>
  <si>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</si>
  <si>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</si>
  <si>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</si>
  <si>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</si>
  <si>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</si>
  <si>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</si>
  <si>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</si>
  <si>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</si>
  <si>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</si>
  <si>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</si>
  <si>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</si>
  <si>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</si>
  <si>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</si>
  <si>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</si>
  <si>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</si>
  <si>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</si>
  <si>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</si>
  <si>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</si>
  <si>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</si>
  <si>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</si>
  <si>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</si>
  <si>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</si>
  <si>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</si>
  <si>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</si>
  <si>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</si>
  <si>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</si>
  <si>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</si>
  <si>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</si>
  <si>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</si>
  <si>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</si>
  <si>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</si>
  <si>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</si>
  <si>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</si>
  <si>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</si>
  <si>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</si>
  <si>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</si>
  <si>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</si>
  <si>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</si>
  <si>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</si>
  <si>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</si>
  <si>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</si>
  <si>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</si>
  <si>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</si>
  <si>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</si>
  <si>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</si>
  <si>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</si>
  <si>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</si>
  <si>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</si>
  <si>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</si>
  <si>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</si>
  <si>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</si>
  <si>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</si>
  <si>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</si>
  <si>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</si>
  <si>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</si>
  <si>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</si>
  <si>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</si>
  <si>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</si>
  <si>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</si>
  <si>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</si>
  <si>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</si>
  <si>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</si>
  <si>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</si>
  <si>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</si>
  <si>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</si>
  <si>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</si>
  <si>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</si>
  <si>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</si>
  <si>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</si>
  <si>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</si>
  <si>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</si>
  <si>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</si>
  <si>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</si>
  <si>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</si>
  <si>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</si>
  <si>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</si>
  <si>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</si>
  <si>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</si>
  <si>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</si>
  <si>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</si>
  <si>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</si>
  <si>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</si>
  <si>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</si>
  <si>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</si>
  <si>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</si>
  <si>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</si>
  <si>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</si>
  <si>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</si>
  <si>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</si>
  <si>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</si>
  <si>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</si>
  <si>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</si>
  <si>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</si>
  <si>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</si>
  <si>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</si>
  <si>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</si>
  <si>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</si>
  <si>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</si>
  <si>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</si>
  <si>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</si>
  <si>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</si>
  <si>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</si>
  <si>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</si>
  <si>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</si>
  <si>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</si>
  <si>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</si>
  <si>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</si>
  <si>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</si>
  <si>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</si>
  <si>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</si>
  <si>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</si>
  <si>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</si>
  <si>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</si>
  <si>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</si>
  <si>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</si>
  <si>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</si>
  <si>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</si>
  <si>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</si>
  <si>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</si>
  <si>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</si>
  <si>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</si>
  <si>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</si>
  <si>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</si>
  <si>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</si>
  <si>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</si>
  <si>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</si>
  <si>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</si>
  <si>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</si>
  <si>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</si>
  <si>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</si>
  <si>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</si>
  <si>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</si>
  <si>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</si>
  <si>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</si>
  <si>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</si>
  <si>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</si>
  <si>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</si>
  <si>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</si>
  <si>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</si>
  <si>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</si>
  <si>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</si>
  <si>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</si>
  <si>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</si>
  <si>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</si>
  <si>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</si>
  <si>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</si>
  <si>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</si>
  <si>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</si>
  <si>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</si>
  <si>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</si>
  <si>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</si>
  <si>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</si>
  <si>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</si>
  <si>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</si>
  <si>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</si>
  <si>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</si>
  <si>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</si>
  <si>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</si>
  <si>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</si>
  <si>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</si>
  <si>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</si>
  <si>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</si>
  <si>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</si>
  <si>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</si>
  <si>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</si>
  <si>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</si>
  <si>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</si>
  <si>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</si>
  <si>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</si>
  <si>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</si>
  <si>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</si>
  <si>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</si>
  <si>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</si>
  <si>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</si>
  <si>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</si>
  <si>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</si>
  <si>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</si>
  <si>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</si>
  <si>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</si>
  <si>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</si>
  <si>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</si>
  <si>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</si>
  <si>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</si>
  <si>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</si>
  <si>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</si>
  <si>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</si>
  <si>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</si>
  <si>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</si>
  <si>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</si>
  <si>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</si>
  <si>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</si>
  <si>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</si>
  <si>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</si>
  <si>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</si>
  <si>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</si>
  <si>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</si>
  <si>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</si>
  <si>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</si>
  <si>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</si>
  <si>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</si>
  <si>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</si>
  <si>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</si>
  <si>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</si>
  <si>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</si>
  <si>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</si>
  <si>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</si>
  <si>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</si>
  <si>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</si>
  <si>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</si>
  <si>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</si>
  <si>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</si>
  <si>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</si>
  <si>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</si>
  <si>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</si>
  <si>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</si>
  <si>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</si>
  <si>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</si>
  <si>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</si>
  <si>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</si>
  <si>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</si>
  <si>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</si>
  <si>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</si>
  <si>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</si>
  <si>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</si>
  <si>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</si>
  <si>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</si>
  <si>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</si>
  <si>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</si>
  <si>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</si>
  <si>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</si>
  <si>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</si>
  <si>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</si>
  <si>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</si>
  <si>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</si>
  <si>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</si>
  <si>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</si>
  <si>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</si>
  <si>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</si>
  <si>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</si>
  <si>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</si>
  <si>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</si>
  <si>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</si>
  <si>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</si>
  <si>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</si>
  <si>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</si>
  <si>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</si>
  <si>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</si>
  <si>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</si>
  <si>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</si>
  <si>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</si>
  <si>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</si>
  <si>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</si>
  <si>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</si>
  <si>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</si>
  <si>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</si>
  <si>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</si>
  <si>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</si>
  <si>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</si>
  <si>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</si>
  <si>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</si>
  <si>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</si>
  <si>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</si>
  <si>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</si>
  <si>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</si>
  <si>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</si>
  <si>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</si>
  <si>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</si>
  <si>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</si>
  <si>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</si>
  <si>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</si>
  <si>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</si>
  <si>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</si>
  <si>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</si>
  <si>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</si>
  <si>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</si>
  <si>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</si>
  <si>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</si>
  <si>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</si>
  <si>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</si>
  <si>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</si>
  <si>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</si>
  <si>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</si>
  <si>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</si>
  <si>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</si>
  <si>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</si>
  <si>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</si>
  <si>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</si>
  <si>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</si>
  <si>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</si>
  <si>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</si>
  <si>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</si>
  <si>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</si>
  <si>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</si>
  <si>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</si>
  <si>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</si>
  <si>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</si>
  <si>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</si>
  <si>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</si>
  <si>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</si>
  <si>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</si>
  <si>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</si>
  <si>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</si>
  <si>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</si>
  <si>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</si>
  <si>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</si>
  <si>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</si>
  <si>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</si>
  <si>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</si>
  <si>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</si>
  <si>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</si>
  <si>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</si>
  <si>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</si>
  <si>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</si>
  <si>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</si>
  <si>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</si>
  <si>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</si>
  <si>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</si>
  <si>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</si>
  <si>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</si>
  <si>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</si>
  <si>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</si>
  <si>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</si>
  <si>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</si>
  <si>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</si>
  <si>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</si>
  <si>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</si>
  <si>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</si>
  <si>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</si>
  <si>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</si>
  <si>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</si>
  <si>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</si>
  <si>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</si>
  <si>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</si>
  <si>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</si>
  <si>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</si>
  <si>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</si>
  <si>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</si>
  <si>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</si>
  <si>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</si>
  <si>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</si>
  <si>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</si>
  <si>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</si>
  <si>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</si>
  <si>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</si>
  <si>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</si>
  <si>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</si>
  <si>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</si>
  <si>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</si>
  <si>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</si>
  <si>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</si>
  <si>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</si>
  <si>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</si>
  <si>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</si>
  <si>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</si>
  <si>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</si>
  <si>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</si>
  <si>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</si>
  <si>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</si>
  <si>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</si>
  <si>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</si>
  <si>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</si>
  <si>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</si>
  <si>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</si>
  <si>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</si>
  <si>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</si>
  <si>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</si>
  <si>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</si>
  <si>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</si>
  <si>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</si>
  <si>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</si>
  <si>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</si>
  <si>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</si>
  <si>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</si>
  <si>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</si>
  <si>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</si>
  <si>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</si>
  <si>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</si>
  <si>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</si>
  <si>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</si>
  <si>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</si>
  <si>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</si>
  <si>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</si>
  <si>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</si>
  <si>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</si>
  <si>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</si>
  <si>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</si>
  <si>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</si>
  <si>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</si>
  <si>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</si>
  <si>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</si>
  <si>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</si>
  <si>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</si>
  <si>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</si>
  <si>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</si>
  <si>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</si>
  <si>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</si>
  <si>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</si>
  <si>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</si>
  <si>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</si>
  <si>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</si>
  <si>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</si>
  <si>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</si>
  <si>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</si>
  <si>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</si>
  <si>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</si>
  <si>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</si>
  <si>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</si>
  <si>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</si>
  <si>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</si>
  <si>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</si>
  <si>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</si>
  <si>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</si>
  <si>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</si>
  <si>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</si>
  <si>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</si>
  <si>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</si>
  <si>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</si>
  <si>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</si>
  <si>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</si>
  <si>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</si>
  <si>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</si>
  <si>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</si>
  <si>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</si>
  <si>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</si>
  <si>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</si>
  <si>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</si>
  <si>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</si>
  <si>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</si>
  <si>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</si>
  <si>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</si>
  <si>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</si>
  <si>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</si>
  <si>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</si>
  <si>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</si>
  <si>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</si>
  <si>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</si>
  <si>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</si>
  <si>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</si>
  <si>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</si>
  <si>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</si>
  <si>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</si>
  <si>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</si>
  <si>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</si>
  <si>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</si>
  <si>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</si>
  <si>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</si>
  <si>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</si>
  <si>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</si>
  <si>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</si>
  <si>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</si>
  <si>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</si>
  <si>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</si>
  <si>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</si>
  <si>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</si>
  <si>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</si>
  <si>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</si>
  <si>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</si>
  <si>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</si>
  <si>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</si>
  <si>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</si>
  <si>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</si>
  <si>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</si>
  <si>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</si>
  <si>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</si>
  <si>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</si>
  <si>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</si>
  <si>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</si>
  <si>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</si>
  <si>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</si>
  <si>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</si>
  <si>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</si>
  <si>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</si>
  <si>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</si>
  <si>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</si>
  <si>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</si>
  <si>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</si>
  <si>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</si>
  <si>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</si>
  <si>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</si>
  <si>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</si>
  <si>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</si>
  <si>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</si>
  <si>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</si>
  <si>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</si>
  <si>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</si>
  <si>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</si>
  <si>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</si>
  <si>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</si>
  <si>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</si>
  <si>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</si>
  <si>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</si>
  <si>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</si>
  <si>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</si>
  <si>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</si>
  <si>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</si>
  <si>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</si>
  <si>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</si>
  <si>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2.2.3. Развитие и модернизация учета электрической энергии (мощности) в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</si>
  <si>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</si>
  <si>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</si>
  <si>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</si>
  <si>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</si>
  <si>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</si>
  <si>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Раздел 5. Показатели инвестиционного проекта</t>
  </si>
  <si>
    <t>Срок кредита</t>
  </si>
  <si>
    <t>Средневзвешенная стоимость капитала (WACC)</t>
  </si>
  <si>
    <t>63 т.у.</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</si>
  <si>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</si>
  <si>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</si>
  <si>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</si>
  <si>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</si>
  <si>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</si>
  <si>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</si>
  <si>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</si>
  <si>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</si>
  <si>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</si>
  <si>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</si>
  <si>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2026года с НДС, млн. руб.</t>
  </si>
  <si>
    <t>N_TP2000.AS.0007</t>
  </si>
  <si>
    <t>г. Новый Уренгой, Пуровский район, Надымский район, Приуральский районы</t>
  </si>
  <si>
    <t>Год 2028</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</si>
  <si>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</si>
  <si>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</si>
  <si>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</si>
  <si>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</si>
  <si>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</si>
  <si>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</si>
  <si>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</si>
  <si>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</si>
  <si>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</si>
  <si>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</si>
  <si>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</si>
  <si>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</si>
  <si>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</si>
  <si>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Итого стоимость проекта (2026 год) тыс.руб. без НДС: 3 008,92
В том числе удельная стоимость, тыс.руб. без НДС:
1ф ПУ – проектом не предусмотрен
3ф ПУ – 49 
3ф ПУ с ТТ – 43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111,93
ТТ – проектом не предусмотрен
ТН – проектом не предусмотрен
УСПД – проектом не предусмотрен</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</si>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</sst>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71" fontId="42" fillId="0" borderId="30"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41" fillId="0" borderId="33" xfId="2" applyFont="1" applyFill="1" applyBorder="1" applyAlignment="1">
      <alignment horizontal="left" vertical="center" wrapText="1"/>
    </xf>
    <xf numFmtId="2" fontId="41" fillId="0" borderId="30" xfId="2" applyNumberFormat="1" applyFont="1" applyFill="1" applyBorder="1" applyAlignment="1">
      <alignment horizontal="justify"/>
    </xf>
    <xf numFmtId="1" fontId="43" fillId="0" borderId="26" xfId="0" applyNumberFormat="1" applyFont="1" applyFill="1" applyBorder="1" applyAlignment="1">
      <alignment horizontal="center" vertical="center" wrapText="1"/>
    </xf>
    <xf numFmtId="0" fontId="66"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57"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6" xfId="50" applyFont="1" applyFill="1" applyBorder="1" applyAlignment="1">
      <alignment horizontal="center" vertical="center"/>
    </xf>
    <xf numFmtId="0" fontId="68" fillId="0" borderId="50"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4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-2435391.0689249928</c:v>
              </c:pt>
              <c:pt idx="1">
                <c:v>-1631161.5118054939</c:v>
              </c:pt>
              <c:pt idx="2">
                <c:v>-955821.44916795136</c:v>
              </c:pt>
              <c:pt idx="3">
                <c:v>-418015.86008556315</c:v>
              </c:pt>
              <c:pt idx="4">
                <c:v>75788.746551577176</c:v>
              </c:pt>
              <c:pt idx="5">
                <c:v>529145.62691201037</c:v>
              </c:pt>
              <c:pt idx="6">
                <c:v>945327.12929760059</c:v>
              </c:pt>
              <c:pt idx="7">
                <c:v>1327346.1149931499</c:v>
              </c:pt>
              <c:pt idx="8">
                <c:v>1677975.8502132264</c:v>
              </c:pt>
              <c:pt idx="9">
                <c:v>1999768.4638925972</c:v>
              </c:pt>
              <c:pt idx="10">
                <c:v>2295072.0623043617</c:v>
              </c:pt>
            </c:numLit>
          </c:val>
          <c:smooth val="0"/>
          <c:extLst>
            <c:ext xmlns:c16="http://schemas.microsoft.com/office/drawing/2014/chart" uri="{C3380CC4-5D6E-409C-BE32-E72D297353CC}">
              <c16:uniqueId val="{00000000-E2D4-46E3-A29F-FC5A2A6D335E}"/>
            </c:ext>
          </c:extLst>
        </c:ser>
        <c:ser>
          <c:idx val="0"/>
          <c:order val="1"/>
          <c:tx>
            <c:v>Накопленный чистый денежный поток</c:v>
          </c:tx>
          <c:marker>
            <c:symbol val="none"/>
          </c:marker>
          <c:val>
            <c:numLit>
              <c:formatCode>General</c:formatCode>
              <c:ptCount val="11"/>
              <c:pt idx="0">
                <c:v>-2317127.5466298666</c:v>
              </c:pt>
              <c:pt idx="1">
                <c:v>-1281098.9254095997</c:v>
              </c:pt>
              <c:pt idx="2">
                <c:v>-293660.32967253309</c:v>
              </c:pt>
              <c:pt idx="3">
                <c:v>598840.76484800049</c:v>
              </c:pt>
              <c:pt idx="4">
                <c:v>1528951.0455226675</c:v>
              </c:pt>
              <c:pt idx="5">
                <c:v>2498155.4528169613</c:v>
              </c:pt>
              <c:pt idx="6">
                <c:v>3507998.3248149948</c:v>
              </c:pt>
              <c:pt idx="7">
                <c:v>4560085.7731242459</c:v>
              </c:pt>
              <c:pt idx="8">
                <c:v>5656088.1538164904</c:v>
              </c:pt>
              <c:pt idx="9">
                <c:v>6797742.6372063775</c:v>
              </c:pt>
              <c:pt idx="10">
                <c:v>7986855.8804211402</c:v>
              </c:pt>
            </c:numLit>
          </c:val>
          <c:smooth val="0"/>
          <c:extLst>
            <c:ext xmlns:c16="http://schemas.microsoft.com/office/drawing/2014/chart" uri="{C3380CC4-5D6E-409C-BE32-E72D297353CC}">
              <c16:uniqueId val="{00000001-E2D4-46E3-A29F-FC5A2A6D3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173183</xdr:rowOff>
    </xdr:from>
    <xdr:to>
      <xdr:col>49</xdr:col>
      <xdr:colOff>99580</xdr:colOff>
      <xdr:row>46</xdr:row>
      <xdr:rowOff>71437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zoomScale="70" zoomScaleSheetLayoutView="7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9" t="s">
        <v>539</v>
      </c>
      <c r="B5" s="309"/>
      <c r="C5" s="309"/>
      <c r="D5" s="142"/>
      <c r="E5" s="142"/>
      <c r="F5" s="142"/>
      <c r="G5" s="142"/>
      <c r="H5" s="142"/>
    </row>
    <row r="6" spans="1:32" s="12" customFormat="1" ht="18.75" x14ac:dyDescent="0.3">
      <c r="A6" s="17"/>
      <c r="D6" s="16"/>
      <c r="E6" s="16"/>
      <c r="F6" s="15"/>
    </row>
    <row r="7" spans="1:32" s="12" customFormat="1" ht="18.75" x14ac:dyDescent="0.2">
      <c r="A7" s="313" t="s">
        <v>9</v>
      </c>
      <c r="B7" s="313"/>
      <c r="C7" s="313"/>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1" t="s">
        <v>457</v>
      </c>
      <c r="B9" s="311"/>
      <c r="C9" s="311"/>
      <c r="D9" s="8"/>
      <c r="E9" s="8"/>
      <c r="F9" s="8"/>
      <c r="G9" s="13"/>
      <c r="H9" s="13"/>
      <c r="I9" s="13"/>
      <c r="J9" s="13"/>
      <c r="K9" s="13"/>
      <c r="L9" s="13"/>
      <c r="M9" s="13"/>
      <c r="N9" s="13"/>
      <c r="O9" s="13"/>
      <c r="P9" s="13"/>
      <c r="Q9" s="13"/>
      <c r="R9" s="13"/>
      <c r="S9" s="13"/>
      <c r="T9" s="13"/>
    </row>
    <row r="10" spans="1:32" s="12" customFormat="1" ht="18.75" x14ac:dyDescent="0.2">
      <c r="A10" s="310" t="s">
        <v>8</v>
      </c>
      <c r="B10" s="310"/>
      <c r="C10" s="310"/>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4" t="s">
        <v>524</v>
      </c>
      <c r="B12" s="314"/>
      <c r="C12" s="314"/>
      <c r="D12" s="8"/>
      <c r="E12" s="8"/>
      <c r="F12" s="8"/>
      <c r="G12" s="13"/>
      <c r="H12" s="13"/>
      <c r="I12" s="13"/>
      <c r="J12" s="13"/>
      <c r="K12" s="13"/>
      <c r="L12" s="13"/>
      <c r="M12" s="13"/>
      <c r="N12" s="13"/>
      <c r="O12" s="13"/>
      <c r="P12" s="13"/>
      <c r="Q12" s="13"/>
      <c r="R12" s="13"/>
      <c r="S12" s="13"/>
      <c r="T12" s="13"/>
    </row>
    <row r="13" spans="1:32" s="12" customFormat="1" ht="18.75" x14ac:dyDescent="0.2">
      <c r="A13" s="310" t="s">
        <v>7</v>
      </c>
      <c r="B13" s="310"/>
      <c r="C13" s="310"/>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5" t="s">
        <v>504</v>
      </c>
      <c r="B15" s="315"/>
      <c r="C15" s="315"/>
      <c r="D15" s="217"/>
      <c r="E15" s="217"/>
      <c r="F15" s="217"/>
      <c r="G15" s="217"/>
      <c r="H15" s="217"/>
      <c r="I15" s="217"/>
      <c r="J15" s="217"/>
      <c r="K15" s="217"/>
      <c r="L15" s="217"/>
      <c r="M15" s="217"/>
      <c r="N15" s="217"/>
      <c r="O15" s="217"/>
      <c r="P15" s="217"/>
      <c r="Q15" s="217"/>
      <c r="R15" s="217"/>
      <c r="S15" s="217"/>
      <c r="T15" s="217"/>
      <c r="U15" s="218"/>
      <c r="V15" s="218"/>
      <c r="W15" s="218"/>
      <c r="X15" s="218"/>
      <c r="Y15" s="218"/>
      <c r="Z15" s="218"/>
      <c r="AA15" s="218"/>
      <c r="AB15" s="218"/>
      <c r="AC15" s="218"/>
      <c r="AD15" s="218"/>
      <c r="AE15" s="218"/>
      <c r="AF15" s="218"/>
    </row>
    <row r="16" spans="1:32" s="3" customFormat="1" ht="15" customHeight="1" x14ac:dyDescent="0.2">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1" t="s">
        <v>435</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503</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455</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525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06"/>
      <c r="B39" s="307"/>
      <c r="C39" s="308"/>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63 т.у.; 3,59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06"/>
      <c r="B47" s="307"/>
      <c r="C47" s="308"/>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552</v>
      </c>
      <c r="C48" s="305">
        <v>3.5874354262576866</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551</v>
      </c>
      <c r="C49" s="305">
        <v>3.0089210620961477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6" t="str">
        <f>'1. паспорт местоположение'!A12:C12</f>
        <v>N_TP2000.AS.0007</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410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5</v>
      </c>
      <c r="B19" s="320" t="s">
        <v>100</v>
      </c>
      <c r="C19" s="321" t="s">
        <v>306</v>
      </c>
      <c r="D19" s="320" t="s">
        <v>305</v>
      </c>
      <c r="E19" s="320" t="s">
        <v>99</v>
      </c>
      <c r="F19" s="320" t="s">
        <v>98</v>
      </c>
      <c r="G19" s="320" t="s">
        <v>301</v>
      </c>
      <c r="H19" s="320" t="s">
        <v>97</v>
      </c>
      <c r="I19" s="320" t="s">
        <v>96</v>
      </c>
      <c r="J19" s="320" t="s">
        <v>95</v>
      </c>
      <c r="K19" s="320" t="s">
        <v>94</v>
      </c>
      <c r="L19" s="320" t="s">
        <v>93</v>
      </c>
      <c r="M19" s="320" t="s">
        <v>92</v>
      </c>
      <c r="N19" s="320" t="s">
        <v>91</v>
      </c>
      <c r="O19" s="320" t="s">
        <v>90</v>
      </c>
      <c r="P19" s="320" t="s">
        <v>89</v>
      </c>
      <c r="Q19" s="320" t="s">
        <v>304</v>
      </c>
      <c r="R19" s="320"/>
      <c r="S19" s="323" t="s">
        <v>404</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1" t="s">
        <v>302</v>
      </c>
      <c r="R20" s="42" t="s">
        <v>303</v>
      </c>
      <c r="S20" s="323"/>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6" t="str">
        <f>'1. паспорт местоположение'!A12:C12</f>
        <v>N_TP2000.AS.0007</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2" customHeight="1" x14ac:dyDescent="0.2">
      <c r="A16"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415</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221</v>
      </c>
      <c r="C21" s="332"/>
      <c r="D21" s="335" t="s">
        <v>122</v>
      </c>
      <c r="E21" s="331" t="s">
        <v>443</v>
      </c>
      <c r="F21" s="332"/>
      <c r="G21" s="331" t="s">
        <v>240</v>
      </c>
      <c r="H21" s="332"/>
      <c r="I21" s="331" t="s">
        <v>121</v>
      </c>
      <c r="J21" s="332"/>
      <c r="K21" s="335" t="s">
        <v>120</v>
      </c>
      <c r="L21" s="331" t="s">
        <v>119</v>
      </c>
      <c r="M21" s="332"/>
      <c r="N21" s="331" t="s">
        <v>439</v>
      </c>
      <c r="O21" s="332"/>
      <c r="P21" s="335" t="s">
        <v>118</v>
      </c>
      <c r="Q21" s="324" t="s">
        <v>117</v>
      </c>
      <c r="R21" s="325"/>
      <c r="S21" s="324" t="s">
        <v>116</v>
      </c>
      <c r="T21" s="326"/>
    </row>
    <row r="22" spans="1:113" ht="204.75" customHeight="1" x14ac:dyDescent="0.25">
      <c r="A22" s="329"/>
      <c r="B22" s="333"/>
      <c r="C22" s="334"/>
      <c r="D22" s="338"/>
      <c r="E22" s="333"/>
      <c r="F22" s="334"/>
      <c r="G22" s="333"/>
      <c r="H22" s="334"/>
      <c r="I22" s="333"/>
      <c r="J22" s="334"/>
      <c r="K22" s="336"/>
      <c r="L22" s="333"/>
      <c r="M22" s="334"/>
      <c r="N22" s="333"/>
      <c r="O22" s="334"/>
      <c r="P22" s="336"/>
      <c r="Q22" s="85" t="s">
        <v>115</v>
      </c>
      <c r="R22" s="85" t="s">
        <v>414</v>
      </c>
      <c r="S22" s="85" t="s">
        <v>114</v>
      </c>
      <c r="T22" s="85" t="s">
        <v>113</v>
      </c>
    </row>
    <row r="23" spans="1:113" ht="51.75" customHeight="1" x14ac:dyDescent="0.25">
      <c r="A23" s="330"/>
      <c r="B23" s="140" t="s">
        <v>111</v>
      </c>
      <c r="C23" s="140" t="s">
        <v>112</v>
      </c>
      <c r="D23" s="336"/>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7" t="s">
        <v>447</v>
      </c>
      <c r="C29" s="337"/>
      <c r="D29" s="337"/>
      <c r="E29" s="337"/>
      <c r="F29" s="337"/>
      <c r="G29" s="337"/>
      <c r="H29" s="337"/>
      <c r="I29" s="337"/>
      <c r="J29" s="337"/>
      <c r="K29" s="337"/>
      <c r="L29" s="337"/>
      <c r="M29" s="337"/>
      <c r="N29" s="337"/>
      <c r="O29" s="337"/>
      <c r="P29" s="337"/>
      <c r="Q29" s="337"/>
      <c r="R29" s="33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6"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N_TP2000.AS.0007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47.25" customHeight="1" x14ac:dyDescent="0.25">
      <c r="A21" s="344" t="s">
        <v>5</v>
      </c>
      <c r="B21" s="339" t="s">
        <v>423</v>
      </c>
      <c r="C21" s="340"/>
      <c r="D21" s="339" t="s">
        <v>425</v>
      </c>
      <c r="E21" s="340"/>
      <c r="F21" s="324" t="s">
        <v>94</v>
      </c>
      <c r="G21" s="326"/>
      <c r="H21" s="326"/>
      <c r="I21" s="325"/>
      <c r="J21" s="344" t="s">
        <v>426</v>
      </c>
      <c r="K21" s="339" t="s">
        <v>427</v>
      </c>
      <c r="L21" s="340"/>
      <c r="M21" s="339" t="s">
        <v>428</v>
      </c>
      <c r="N21" s="340"/>
      <c r="O21" s="339" t="s">
        <v>416</v>
      </c>
      <c r="P21" s="340"/>
      <c r="Q21" s="339" t="s">
        <v>127</v>
      </c>
      <c r="R21" s="340"/>
      <c r="S21" s="344" t="s">
        <v>126</v>
      </c>
      <c r="T21" s="344" t="s">
        <v>429</v>
      </c>
      <c r="U21" s="344" t="s">
        <v>424</v>
      </c>
      <c r="V21" s="339" t="s">
        <v>125</v>
      </c>
      <c r="W21" s="340"/>
      <c r="X21" s="324" t="s">
        <v>117</v>
      </c>
      <c r="Y21" s="326"/>
      <c r="Z21" s="324" t="s">
        <v>116</v>
      </c>
      <c r="AA21" s="326"/>
    </row>
    <row r="22" spans="1:27" ht="216" customHeight="1" x14ac:dyDescent="0.25">
      <c r="A22" s="345"/>
      <c r="B22" s="341"/>
      <c r="C22" s="342"/>
      <c r="D22" s="341"/>
      <c r="E22" s="342"/>
      <c r="F22" s="324" t="s">
        <v>124</v>
      </c>
      <c r="G22" s="325"/>
      <c r="H22" s="324" t="s">
        <v>123</v>
      </c>
      <c r="I22" s="325"/>
      <c r="J22" s="346"/>
      <c r="K22" s="341"/>
      <c r="L22" s="342"/>
      <c r="M22" s="341"/>
      <c r="N22" s="342"/>
      <c r="O22" s="341"/>
      <c r="P22" s="342"/>
      <c r="Q22" s="341"/>
      <c r="R22" s="342"/>
      <c r="S22" s="346"/>
      <c r="T22" s="346"/>
      <c r="U22" s="346"/>
      <c r="V22" s="341"/>
      <c r="W22" s="342"/>
      <c r="X22" s="85" t="s">
        <v>115</v>
      </c>
      <c r="Y22" s="85" t="s">
        <v>414</v>
      </c>
      <c r="Z22" s="85" t="s">
        <v>114</v>
      </c>
      <c r="AA22" s="85" t="s">
        <v>113</v>
      </c>
    </row>
    <row r="23" spans="1:27" ht="60" customHeight="1" x14ac:dyDescent="0.25">
      <c r="A23" s="346"/>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A27: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N_TP2000.AS.0007</v>
      </c>
      <c r="B12" s="347"/>
      <c r="C12" s="347"/>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409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505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507</v>
      </c>
      <c r="D24" s="23"/>
      <c r="E24" s="23"/>
      <c r="F24" s="23"/>
      <c r="G24" s="23"/>
      <c r="H24" s="23"/>
      <c r="I24" s="23"/>
      <c r="J24" s="23"/>
      <c r="K24" s="23"/>
      <c r="L24" s="23"/>
      <c r="M24" s="23"/>
      <c r="N24" s="23"/>
      <c r="O24" s="23"/>
      <c r="P24" s="23"/>
      <c r="Q24" s="23"/>
      <c r="R24" s="23"/>
      <c r="S24" s="23"/>
      <c r="T24" s="23"/>
      <c r="U24" s="23"/>
    </row>
    <row r="25" spans="1:21" ht="210.75" customHeight="1" x14ac:dyDescent="0.25">
      <c r="A25" s="24" t="s">
        <v>61</v>
      </c>
      <c r="B25" s="26" t="s">
        <v>442</v>
      </c>
      <c r="C25" s="179"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7"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6"/>
      <c r="AB8" s="136"/>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6" t="str">
        <f>'1. паспорт местоположение'!A12:C12</f>
        <v>N_TP2000.AS.0007</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36"/>
      <c r="AB11" s="136"/>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7"/>
      <c r="AB12" s="13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6"/>
      <c r="AB14" s="136"/>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7"/>
      <c r="AB15" s="13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6"/>
      <c r="AB16" s="146"/>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6"/>
      <c r="AB17" s="146"/>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6"/>
      <c r="AB18" s="146"/>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6"/>
      <c r="AB19" s="14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7"/>
      <c r="AB20" s="147"/>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7"/>
      <c r="AB21" s="147"/>
    </row>
    <row r="22" spans="1:28" x14ac:dyDescent="0.25">
      <c r="A22" s="351" t="s">
        <v>440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8"/>
      <c r="AB22" s="148"/>
    </row>
    <row r="23" spans="1:28" ht="32.25" customHeight="1" x14ac:dyDescent="0.25">
      <c r="A23" s="353" t="s">
        <v>297</v>
      </c>
      <c r="B23" s="354"/>
      <c r="C23" s="354"/>
      <c r="D23" s="354"/>
      <c r="E23" s="354"/>
      <c r="F23" s="354"/>
      <c r="G23" s="354"/>
      <c r="H23" s="354"/>
      <c r="I23" s="354"/>
      <c r="J23" s="354"/>
      <c r="K23" s="354"/>
      <c r="L23" s="355"/>
      <c r="M23" s="352" t="s">
        <v>298</v>
      </c>
      <c r="N23" s="352"/>
      <c r="O23" s="352"/>
      <c r="P23" s="352"/>
      <c r="Q23" s="352"/>
      <c r="R23" s="352"/>
      <c r="S23" s="352"/>
      <c r="T23" s="352"/>
      <c r="U23" s="352"/>
      <c r="V23" s="352"/>
      <c r="W23" s="352"/>
      <c r="X23" s="352"/>
      <c r="Y23" s="352"/>
      <c r="Z23" s="352"/>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6" t="str">
        <f>'1. паспорт местоположение'!A12:C12</f>
        <v>N_TP2000.AS.0007</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6" t="s">
        <v>86</v>
      </c>
      <c r="F19" s="357"/>
      <c r="G19" s="357"/>
      <c r="H19" s="357"/>
      <c r="I19" s="358"/>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40" zoomScaleNormal="40" workbookViewId="0">
      <selection activeCell="A16" sqref="A16:AR16"/>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91" width="16.7109375" style="224" customWidth="1"/>
    <col min="92" max="16384" width="9.140625" style="224"/>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449" t="str">
        <f>'4. паспортбюджет'!A5:O5</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T5" s="12" t="s">
        <v>69</v>
      </c>
    </row>
    <row r="6" spans="1:46" s="12" customFormat="1" ht="18.75" x14ac:dyDescent="0.3">
      <c r="A6" s="289"/>
      <c r="B6" s="290"/>
      <c r="C6" s="290"/>
      <c r="D6" s="290"/>
      <c r="E6" s="290"/>
      <c r="F6" s="290"/>
      <c r="G6" s="290"/>
      <c r="H6" s="290"/>
      <c r="I6" s="291"/>
      <c r="J6" s="291"/>
      <c r="K6" s="292"/>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c r="AT6" s="12" t="s">
        <v>10</v>
      </c>
    </row>
    <row r="7" spans="1:46" s="12" customFormat="1" ht="18.75" x14ac:dyDescent="0.2">
      <c r="A7" s="450" t="s">
        <v>9</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T7" s="12" t="s">
        <v>546</v>
      </c>
    </row>
    <row r="8" spans="1:46" s="12" customFormat="1" ht="18.75" x14ac:dyDescent="0.2">
      <c r="A8" s="293"/>
      <c r="B8" s="293"/>
      <c r="C8" s="293"/>
      <c r="D8" s="293"/>
      <c r="E8" s="293"/>
      <c r="F8" s="293"/>
      <c r="G8" s="293"/>
      <c r="H8" s="293"/>
      <c r="I8" s="293"/>
      <c r="J8" s="293"/>
      <c r="K8" s="293"/>
      <c r="L8" s="294"/>
      <c r="M8" s="294"/>
      <c r="N8" s="294"/>
      <c r="O8" s="294"/>
      <c r="P8" s="294"/>
      <c r="Q8" s="294"/>
      <c r="R8" s="294"/>
      <c r="S8" s="294"/>
      <c r="T8" s="294"/>
      <c r="U8" s="294"/>
      <c r="V8" s="294"/>
      <c r="W8" s="294"/>
      <c r="X8" s="294"/>
      <c r="Y8" s="294"/>
      <c r="Z8" s="290"/>
      <c r="AA8" s="290"/>
      <c r="AB8" s="290"/>
      <c r="AC8" s="290"/>
      <c r="AD8" s="290"/>
      <c r="AE8" s="290"/>
      <c r="AF8" s="290"/>
      <c r="AG8" s="290"/>
      <c r="AH8" s="290"/>
      <c r="AI8" s="290"/>
      <c r="AJ8" s="290"/>
      <c r="AK8" s="290"/>
      <c r="AL8" s="290"/>
      <c r="AM8" s="290"/>
      <c r="AN8" s="290"/>
      <c r="AO8" s="290"/>
      <c r="AP8" s="290"/>
      <c r="AQ8" s="290"/>
      <c r="AR8" s="290"/>
    </row>
    <row r="9" spans="1:46" s="12" customFormat="1" ht="18.75" customHeight="1" x14ac:dyDescent="0.2">
      <c r="A9" s="451" t="s">
        <v>457</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row>
    <row r="10" spans="1:46" s="12"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6" s="12" customFormat="1" ht="18.75" x14ac:dyDescent="0.2">
      <c r="A11" s="293"/>
      <c r="B11" s="293"/>
      <c r="C11" s="293"/>
      <c r="D11" s="293"/>
      <c r="E11" s="293"/>
      <c r="F11" s="293"/>
      <c r="G11" s="293"/>
      <c r="H11" s="293"/>
      <c r="I11" s="293"/>
      <c r="J11" s="293"/>
      <c r="K11" s="293"/>
      <c r="L11" s="294"/>
      <c r="M11" s="294"/>
      <c r="N11" s="294"/>
      <c r="O11" s="294"/>
      <c r="P11" s="294"/>
      <c r="Q11" s="294"/>
      <c r="R11" s="294"/>
      <c r="S11" s="294"/>
      <c r="T11" s="294"/>
      <c r="U11" s="294"/>
      <c r="V11" s="294"/>
      <c r="W11" s="294"/>
      <c r="X11" s="294"/>
      <c r="Y11" s="294"/>
      <c r="Z11" s="290"/>
      <c r="AA11" s="290"/>
      <c r="AB11" s="290"/>
      <c r="AC11" s="290"/>
      <c r="AD11" s="290"/>
      <c r="AE11" s="290"/>
      <c r="AF11" s="290"/>
      <c r="AG11" s="290"/>
      <c r="AH11" s="290"/>
      <c r="AI11" s="290"/>
      <c r="AJ11" s="290"/>
      <c r="AK11" s="290"/>
      <c r="AL11" s="290"/>
      <c r="AM11" s="290"/>
      <c r="AN11" s="290"/>
      <c r="AO11" s="290"/>
      <c r="AP11" s="290"/>
      <c r="AQ11" s="290"/>
      <c r="AR11" s="290"/>
    </row>
    <row r="12" spans="1:46" s="12" customFormat="1" ht="18.75" customHeight="1" x14ac:dyDescent="0.2">
      <c r="A12" s="451" t="str">
        <f>'4. паспортбюджет'!A12:O12</f>
        <v>N_TP2000.AS.0007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46" s="12"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6"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6"/>
      <c r="AA14" s="296"/>
      <c r="AB14" s="296"/>
      <c r="AC14" s="296"/>
      <c r="AD14" s="296"/>
      <c r="AE14" s="296"/>
      <c r="AF14" s="296"/>
      <c r="AG14" s="296"/>
      <c r="AH14" s="296"/>
      <c r="AI14" s="296"/>
      <c r="AJ14" s="296"/>
      <c r="AK14" s="296"/>
      <c r="AL14" s="296"/>
      <c r="AM14" s="296"/>
      <c r="AN14" s="296"/>
      <c r="AO14" s="296"/>
      <c r="AP14" s="296"/>
      <c r="AQ14" s="296"/>
      <c r="AR14" s="296"/>
    </row>
    <row r="15" spans="1:46" s="3" customFormat="1" ht="12" x14ac:dyDescent="0.2">
      <c r="A15" s="45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46" s="3"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61"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row>
    <row r="18" spans="1:61" s="3" customFormat="1" ht="15" customHeight="1" x14ac:dyDescent="0.2">
      <c r="A18" s="452" t="s">
        <v>509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U23" s="258"/>
      <c r="BD23" s="259"/>
      <c r="BE23" s="260"/>
      <c r="BF23" s="260"/>
      <c r="BG23" s="260"/>
      <c r="BH23" s="260"/>
      <c r="BI23" s="260"/>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58"/>
      <c r="BD24" s="259"/>
      <c r="BE24" s="260"/>
      <c r="BF24" s="260"/>
      <c r="BG24" s="260"/>
      <c r="BH24" s="260"/>
      <c r="BI24" s="260"/>
    </row>
    <row r="25" spans="1:61" ht="18.75" customHeight="1" thickBot="1" x14ac:dyDescent="0.3">
      <c r="A25" s="261" t="s">
        <v>287</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N25" s="263"/>
      <c r="AO25" s="264"/>
      <c r="AP25" s="264"/>
      <c r="AQ25" s="264"/>
      <c r="AR25" s="264"/>
    </row>
    <row r="26" spans="1:61" ht="18.75" customHeight="1" x14ac:dyDescent="0.25">
      <c r="A26" s="453" t="s">
        <v>527</v>
      </c>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5"/>
      <c r="AK26" s="456">
        <v>2989533.3333333335</v>
      </c>
      <c r="AL26" s="457"/>
      <c r="AN26" s="227" t="s">
        <v>286</v>
      </c>
      <c r="AO26" s="265"/>
      <c r="AP26" s="265"/>
    </row>
    <row r="27" spans="1:61" ht="15.75" customHeight="1" x14ac:dyDescent="0.25">
      <c r="A27" s="361" t="s">
        <v>285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68"/>
      <c r="AL27" s="369"/>
      <c r="AN27" s="366" t="s">
        <v>284</v>
      </c>
      <c r="AO27" s="367"/>
      <c r="AP27" s="266">
        <f>SUM(AK96:BF96)</f>
        <v>4.2993774134373144</v>
      </c>
    </row>
    <row r="28" spans="1:61" x14ac:dyDescent="0.25">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v>50</v>
      </c>
      <c r="AL28" s="365"/>
      <c r="AN28" s="366" t="s">
        <v>282</v>
      </c>
      <c r="AO28" s="367"/>
      <c r="AP28" s="266">
        <f>IF(SUM(AK97:BF97)=0,"не окупается",SUM(AK97:BF97))</f>
        <v>6.1747075123611381</v>
      </c>
    </row>
    <row r="29" spans="1:61" ht="15" customHeight="1" x14ac:dyDescent="0.25">
      <c r="A29" s="361" t="s">
        <v>281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64">
        <v>1</v>
      </c>
      <c r="AL29" s="365"/>
      <c r="AN29" s="366" t="s">
        <v>516</v>
      </c>
      <c r="AO29" s="367"/>
      <c r="AP29" s="267">
        <f>AW94</f>
        <v>1405290.3192652806</v>
      </c>
      <c r="AU29" s="235"/>
      <c r="AW29" s="268"/>
      <c r="AX29" s="268"/>
    </row>
    <row r="30" spans="1:61" ht="15" customHeight="1" x14ac:dyDescent="0.25">
      <c r="A30" s="361" t="s">
        <v>280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3"/>
      <c r="AK30" s="372">
        <v>-1031333.3333333336</v>
      </c>
      <c r="AL30" s="373"/>
      <c r="AN30" s="366" t="s">
        <v>517</v>
      </c>
      <c r="AO30" s="367"/>
      <c r="AP30" s="269" t="str">
        <f>IF(AP29&gt;0,"да","нет")</f>
        <v>да</v>
      </c>
      <c r="AU30" s="235"/>
    </row>
    <row r="31" spans="1:61" ht="15" customHeight="1" x14ac:dyDescent="0.25">
      <c r="A31" s="361" t="s">
        <v>528</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3"/>
      <c r="AK31" s="372">
        <v>1</v>
      </c>
      <c r="AL31" s="373"/>
      <c r="AU31" s="235"/>
    </row>
    <row r="32" spans="1:6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3"/>
      <c r="AK32" s="370">
        <v>1</v>
      </c>
      <c r="AL32" s="371"/>
      <c r="AU32" s="235"/>
    </row>
    <row r="33" spans="1:64" x14ac:dyDescent="0.25">
      <c r="A33" s="361" t="s">
        <v>263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3"/>
      <c r="AK33" s="370">
        <v>0</v>
      </c>
      <c r="AL33" s="371"/>
    </row>
    <row r="34" spans="1:64" x14ac:dyDescent="0.25">
      <c r="A34" s="361" t="s">
        <v>278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3"/>
      <c r="AK34" s="370">
        <v>1</v>
      </c>
      <c r="AL34" s="371"/>
    </row>
    <row r="35" spans="1:64" x14ac:dyDescent="0.25">
      <c r="A35" s="361" t="s">
        <v>277</v>
      </c>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3"/>
      <c r="AK35" s="370">
        <v>1</v>
      </c>
      <c r="AL35" s="371"/>
    </row>
    <row r="36" spans="1:64" x14ac:dyDescent="0.25">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74"/>
      <c r="AL36" s="375"/>
    </row>
    <row r="37" spans="1:64" x14ac:dyDescent="0.25">
      <c r="A37" s="361" t="s">
        <v>256</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3"/>
      <c r="AK37" s="378">
        <v>0.25</v>
      </c>
      <c r="AL37" s="379"/>
    </row>
    <row r="38" spans="1:64" x14ac:dyDescent="0.25">
      <c r="A38" s="361" t="s">
        <v>486</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3"/>
      <c r="AK38" s="370">
        <v>0</v>
      </c>
      <c r="AL38" s="371"/>
    </row>
    <row r="39" spans="1:64" x14ac:dyDescent="0.25">
      <c r="A39" s="361" t="s">
        <v>276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74"/>
      <c r="AL39" s="375"/>
    </row>
    <row r="40" spans="1:64" x14ac:dyDescent="0.25">
      <c r="A40" s="361" t="s">
        <v>275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3"/>
      <c r="AK40" s="376">
        <v>0</v>
      </c>
      <c r="AL40" s="377"/>
    </row>
    <row r="41" spans="1:64" x14ac:dyDescent="0.25">
      <c r="A41" s="361" t="s">
        <v>510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3"/>
      <c r="AK41" s="374"/>
      <c r="AL41" s="375"/>
    </row>
    <row r="42" spans="1:64" x14ac:dyDescent="0.25">
      <c r="A42" s="361" t="s">
        <v>274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78">
        <v>0.27800000000000002</v>
      </c>
      <c r="AL42" s="379"/>
    </row>
    <row r="43" spans="1:64" x14ac:dyDescent="0.25">
      <c r="A43" s="361" t="s">
        <v>273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3"/>
      <c r="AK43" s="378">
        <v>0.27800000000000002</v>
      </c>
      <c r="AL43" s="379"/>
    </row>
    <row r="44" spans="1:64" x14ac:dyDescent="0.25">
      <c r="A44" s="361" t="s">
        <v>272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3"/>
      <c r="AK44" s="378">
        <v>1</v>
      </c>
      <c r="AL44" s="379"/>
      <c r="BJ44" s="270"/>
    </row>
    <row r="45" spans="1:64" x14ac:dyDescent="0.25">
      <c r="A45" s="361" t="s">
        <v>271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3"/>
      <c r="AK45" s="378">
        <v>0.14080000000000001</v>
      </c>
      <c r="AL45" s="379"/>
      <c r="BE45" s="271"/>
      <c r="BF45" s="271"/>
      <c r="BG45" s="271"/>
      <c r="BH45" s="271"/>
      <c r="BI45" s="271"/>
      <c r="BJ45" s="271"/>
    </row>
    <row r="46" spans="1:64" x14ac:dyDescent="0.25">
      <c r="A46" s="361" t="s">
        <v>270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3"/>
      <c r="AK46" s="378">
        <v>0</v>
      </c>
      <c r="AL46" s="379"/>
    </row>
    <row r="47" spans="1:64" ht="16.5" thickBot="1" x14ac:dyDescent="0.3">
      <c r="A47" s="390" t="s">
        <v>511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0.20850000000000002</v>
      </c>
      <c r="AL47" s="394"/>
    </row>
    <row r="48" spans="1:64" x14ac:dyDescent="0.25">
      <c r="A48" s="395" t="s">
        <v>269</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7"/>
      <c r="AK48" s="398">
        <v>2026</v>
      </c>
      <c r="AL48" s="399"/>
      <c r="AM48" s="272">
        <v>2027</v>
      </c>
      <c r="AN48" s="272">
        <v>2028</v>
      </c>
      <c r="AO48" s="272">
        <v>2029</v>
      </c>
      <c r="AP48" s="272">
        <v>2030</v>
      </c>
      <c r="AQ48" s="272">
        <v>2031</v>
      </c>
      <c r="AR48" s="272">
        <v>2032</v>
      </c>
      <c r="AS48" s="272">
        <v>2033</v>
      </c>
      <c r="AT48" s="272">
        <v>2034</v>
      </c>
      <c r="AU48" s="272">
        <v>2035</v>
      </c>
      <c r="AV48" s="272">
        <v>2036</v>
      </c>
      <c r="AW48" s="272">
        <v>2037</v>
      </c>
      <c r="AX48" s="272">
        <v>2038</v>
      </c>
      <c r="AY48" s="272">
        <v>2039</v>
      </c>
      <c r="AZ48" s="272">
        <v>2040</v>
      </c>
      <c r="BA48" s="272">
        <v>2041</v>
      </c>
      <c r="BB48" s="272">
        <v>2042</v>
      </c>
      <c r="BC48" s="272">
        <v>2043</v>
      </c>
      <c r="BD48" s="272">
        <v>2044</v>
      </c>
      <c r="BE48" s="272">
        <v>2045</v>
      </c>
      <c r="BF48" s="272">
        <v>2046</v>
      </c>
      <c r="BG48" s="272">
        <v>2047</v>
      </c>
      <c r="BH48" s="272">
        <v>2048</v>
      </c>
      <c r="BI48" s="272">
        <v>2049</v>
      </c>
      <c r="BJ48" s="272">
        <v>2050</v>
      </c>
      <c r="BK48" s="272">
        <v>2051</v>
      </c>
      <c r="BL48" s="272">
        <v>2052</v>
      </c>
    </row>
    <row r="49" spans="1:64" outlineLevel="1" x14ac:dyDescent="0.25">
      <c r="A49" s="361" t="s">
        <v>268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3"/>
      <c r="AK49" s="380">
        <v>0.04</v>
      </c>
      <c r="AL49" s="381"/>
      <c r="AM49" s="273">
        <v>0.04</v>
      </c>
      <c r="AN49" s="225">
        <v>0.04</v>
      </c>
      <c r="AO49" s="225">
        <v>0.04</v>
      </c>
      <c r="AP49" s="225">
        <v>0.04</v>
      </c>
      <c r="AQ49" s="225">
        <v>0.04</v>
      </c>
      <c r="AR49" s="225">
        <v>0.04</v>
      </c>
      <c r="AS49" s="225">
        <v>0.04</v>
      </c>
      <c r="AT49" s="225">
        <v>0.04</v>
      </c>
      <c r="AU49" s="225">
        <v>0.04</v>
      </c>
      <c r="AV49" s="225">
        <v>0.04</v>
      </c>
      <c r="AW49" s="225">
        <v>0.04</v>
      </c>
      <c r="AX49" s="225">
        <v>0.04</v>
      </c>
      <c r="AY49" s="225">
        <v>0.04</v>
      </c>
      <c r="AZ49" s="225">
        <v>0.04</v>
      </c>
      <c r="BA49" s="225">
        <v>0.04</v>
      </c>
      <c r="BB49" s="225">
        <v>0.04</v>
      </c>
      <c r="BC49" s="225">
        <v>0.04</v>
      </c>
      <c r="BD49" s="225">
        <v>0.04</v>
      </c>
      <c r="BE49" s="225">
        <v>0.04</v>
      </c>
      <c r="BF49" s="225">
        <v>0.04</v>
      </c>
      <c r="BG49" s="225">
        <v>0.04</v>
      </c>
      <c r="BH49" s="225">
        <v>0.04</v>
      </c>
      <c r="BI49" s="225">
        <v>0.04</v>
      </c>
      <c r="BJ49" s="225">
        <v>0.04</v>
      </c>
      <c r="BK49" s="225">
        <v>0.04</v>
      </c>
      <c r="BL49" s="225">
        <v>0.04</v>
      </c>
    </row>
    <row r="50" spans="1:64" outlineLevel="1" x14ac:dyDescent="0.25">
      <c r="A50" s="361" t="s">
        <v>267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3"/>
      <c r="AK50" s="380">
        <v>0.04</v>
      </c>
      <c r="AL50" s="381"/>
      <c r="AM50" s="273">
        <v>8.1600000000000117E-2</v>
      </c>
      <c r="AN50" s="225">
        <v>0.12486400000000009</v>
      </c>
      <c r="AO50" s="225">
        <v>0.16985856000000021</v>
      </c>
      <c r="AP50" s="225">
        <v>0.21665290240000035</v>
      </c>
      <c r="AQ50" s="225">
        <v>0.26531901849600037</v>
      </c>
      <c r="AR50" s="225">
        <v>0.31593177923584048</v>
      </c>
      <c r="AS50" s="225">
        <v>0.3685690504052741</v>
      </c>
      <c r="AT50" s="225">
        <v>0.42331181242148519</v>
      </c>
      <c r="AU50" s="225">
        <v>0.48024428491834459</v>
      </c>
      <c r="AV50" s="225">
        <v>0.53945405631507848</v>
      </c>
      <c r="AW50" s="225">
        <v>0.60103221856768174</v>
      </c>
      <c r="AX50" s="225">
        <v>0.66507350731038906</v>
      </c>
      <c r="AY50" s="225">
        <v>0.73167644760280459</v>
      </c>
      <c r="AZ50" s="225">
        <v>0.80094350550691673</v>
      </c>
      <c r="BA50" s="225">
        <v>0.87298124572719349</v>
      </c>
      <c r="BB50" s="225">
        <v>0.94790049555628131</v>
      </c>
      <c r="BC50" s="225">
        <v>1.0258165153785326</v>
      </c>
      <c r="BD50" s="225">
        <v>1.1068491759936738</v>
      </c>
      <c r="BE50" s="225">
        <v>1.1911231430334208</v>
      </c>
      <c r="BF50" s="225">
        <v>1.2787680687547578</v>
      </c>
      <c r="BG50" s="225">
        <v>1.369918791504948</v>
      </c>
      <c r="BH50" s="225">
        <v>1.4647155431651462</v>
      </c>
      <c r="BI50" s="225">
        <v>1.5633041648917523</v>
      </c>
      <c r="BJ50" s="225">
        <v>1.6658363314874225</v>
      </c>
      <c r="BK50" s="225">
        <v>1.7724697847469195</v>
      </c>
      <c r="BL50" s="225">
        <v>1.8833685761367964</v>
      </c>
    </row>
    <row r="51" spans="1:64" s="227" customFormat="1" ht="16.5" thickBot="1" x14ac:dyDescent="0.3">
      <c r="A51" s="382" t="s">
        <v>518</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4"/>
      <c r="AK51" s="385">
        <v>0</v>
      </c>
      <c r="AL51" s="386"/>
      <c r="AM51" s="274">
        <v>0</v>
      </c>
      <c r="AN51" s="226">
        <v>0</v>
      </c>
      <c r="AO51" s="226">
        <v>0</v>
      </c>
      <c r="AP51" s="226">
        <v>0</v>
      </c>
      <c r="AQ51" s="226">
        <v>0</v>
      </c>
      <c r="AR51" s="226">
        <v>0</v>
      </c>
      <c r="AS51" s="226">
        <v>0</v>
      </c>
      <c r="AT51" s="226">
        <v>0</v>
      </c>
      <c r="AU51" s="226">
        <v>0</v>
      </c>
      <c r="AV51" s="226">
        <v>0</v>
      </c>
      <c r="AW51" s="226">
        <v>0</v>
      </c>
      <c r="AX51" s="226">
        <v>0</v>
      </c>
      <c r="AY51" s="226">
        <v>0</v>
      </c>
      <c r="AZ51" s="226">
        <v>0</v>
      </c>
      <c r="BA51" s="226">
        <v>0</v>
      </c>
      <c r="BB51" s="226">
        <v>0</v>
      </c>
      <c r="BC51" s="226">
        <v>0</v>
      </c>
      <c r="BD51" s="226">
        <v>0</v>
      </c>
      <c r="BE51" s="226">
        <v>0</v>
      </c>
      <c r="BF51" s="226">
        <v>0</v>
      </c>
      <c r="BG51" s="226">
        <v>0</v>
      </c>
      <c r="BH51" s="226">
        <v>0</v>
      </c>
      <c r="BI51" s="226">
        <v>0</v>
      </c>
      <c r="BJ51" s="226">
        <v>0</v>
      </c>
      <c r="BK51" s="226">
        <v>0</v>
      </c>
      <c r="BL51" s="226">
        <v>0</v>
      </c>
    </row>
    <row r="52" spans="1:64" ht="16.5" thickBot="1" x14ac:dyDescent="0.3">
      <c r="A52" s="387" t="s">
        <v>519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v>0</v>
      </c>
      <c r="AL52" s="389"/>
      <c r="AM52" s="275">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row>
    <row r="53" spans="1:64" ht="16.5" thickBot="1" x14ac:dyDescent="0.3">
      <c r="A53" s="407" t="s">
        <v>520</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276">
        <v>-1237.6000000000001</v>
      </c>
      <c r="AN53" s="230">
        <v>-1287.104</v>
      </c>
      <c r="AO53" s="230">
        <v>-1338.58816</v>
      </c>
      <c r="AP53" s="230">
        <v>-1392.1316864000003</v>
      </c>
      <c r="AQ53" s="230">
        <v>-1447.8169538560005</v>
      </c>
      <c r="AR53" s="230">
        <v>-1505.7296320102405</v>
      </c>
      <c r="AS53" s="230">
        <v>-1565.9588172906501</v>
      </c>
      <c r="AT53" s="230">
        <v>-1628.5971699822762</v>
      </c>
      <c r="AU53" s="230">
        <v>-1693.7410567815673</v>
      </c>
      <c r="AV53" s="230">
        <v>-1761.49069905283</v>
      </c>
      <c r="AW53" s="230">
        <v>-1831.9503270149435</v>
      </c>
      <c r="AX53" s="230">
        <v>-1905.2283400955412</v>
      </c>
      <c r="AY53" s="230">
        <v>-1981.437473699363</v>
      </c>
      <c r="AZ53" s="230">
        <v>-2060.6949726473376</v>
      </c>
      <c r="BA53" s="230">
        <v>-2143.1227715532309</v>
      </c>
      <c r="BB53" s="230">
        <v>-2228.8476824153604</v>
      </c>
      <c r="BC53" s="230">
        <v>-2318.0015897119747</v>
      </c>
      <c r="BD53" s="230">
        <v>-2410.7216533004539</v>
      </c>
      <c r="BE53" s="230">
        <v>-2507.1505194324723</v>
      </c>
      <c r="BF53" s="230">
        <v>-2607.4365402097706</v>
      </c>
      <c r="BG53" s="230">
        <v>-2711.7340018181617</v>
      </c>
      <c r="BH53" s="230">
        <v>-2820.2033618908881</v>
      </c>
      <c r="BI53" s="230">
        <v>-2933.0114963665242</v>
      </c>
      <c r="BJ53" s="230">
        <v>-3050.331956221185</v>
      </c>
      <c r="BK53" s="230">
        <v>-3172.3452344700327</v>
      </c>
      <c r="BL53" s="230">
        <v>-3299.2390438488342</v>
      </c>
    </row>
    <row r="54" spans="1:64" ht="16.5" thickBot="1" x14ac:dyDescent="0.3">
      <c r="A54" s="407" t="s">
        <v>521</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10">
        <v>0</v>
      </c>
      <c r="AL54" s="410"/>
      <c r="AM54" s="277">
        <v>0</v>
      </c>
      <c r="AN54" s="231">
        <v>0</v>
      </c>
      <c r="AO54" s="231">
        <v>0</v>
      </c>
      <c r="AP54" s="231">
        <v>0</v>
      </c>
      <c r="AQ54" s="231">
        <v>0</v>
      </c>
      <c r="AR54" s="231">
        <v>0</v>
      </c>
      <c r="AS54" s="231">
        <v>0</v>
      </c>
      <c r="AT54" s="231">
        <v>0</v>
      </c>
      <c r="AU54" s="231">
        <v>0</v>
      </c>
      <c r="AV54" s="231">
        <v>0</v>
      </c>
      <c r="AW54" s="231">
        <v>0</v>
      </c>
      <c r="AX54" s="231">
        <v>0</v>
      </c>
      <c r="AY54" s="231">
        <v>0</v>
      </c>
      <c r="AZ54" s="231">
        <v>0</v>
      </c>
      <c r="BA54" s="231">
        <v>0</v>
      </c>
      <c r="BB54" s="231">
        <v>0</v>
      </c>
      <c r="BC54" s="231">
        <v>0</v>
      </c>
      <c r="BD54" s="231">
        <v>0</v>
      </c>
      <c r="BE54" s="231">
        <v>0</v>
      </c>
      <c r="BF54" s="231">
        <v>0</v>
      </c>
      <c r="BG54" s="231">
        <v>0</v>
      </c>
      <c r="BH54" s="231">
        <v>0</v>
      </c>
      <c r="BI54" s="231">
        <v>0</v>
      </c>
      <c r="BJ54" s="231">
        <v>0</v>
      </c>
      <c r="BK54" s="231">
        <v>0</v>
      </c>
      <c r="BL54" s="231">
        <v>0</v>
      </c>
    </row>
    <row r="55" spans="1:64" ht="16.5" thickBot="1" x14ac:dyDescent="0.3">
      <c r="A55" s="411" t="s">
        <v>522</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09"/>
      <c r="AL55" s="409"/>
      <c r="AM55" s="278"/>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row>
    <row r="58" spans="1:64" ht="16.5" thickBot="1" x14ac:dyDescent="0.3"/>
    <row r="59" spans="1:64" s="285" customFormat="1" ht="24" customHeight="1" x14ac:dyDescent="0.25">
      <c r="A59" s="414" t="s">
        <v>541</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02">
        <v>2026</v>
      </c>
      <c r="AL59" s="398"/>
      <c r="AM59" s="282">
        <v>2027</v>
      </c>
      <c r="AN59" s="282">
        <v>2028</v>
      </c>
      <c r="AO59" s="282">
        <v>2029</v>
      </c>
      <c r="AP59" s="282">
        <v>2030</v>
      </c>
      <c r="AQ59" s="282">
        <v>2031</v>
      </c>
      <c r="AR59" s="282">
        <v>2032</v>
      </c>
      <c r="AS59" s="282">
        <v>2033</v>
      </c>
      <c r="AT59" s="282">
        <v>2034</v>
      </c>
      <c r="AU59" s="282">
        <v>2035</v>
      </c>
      <c r="AV59" s="282">
        <v>2036</v>
      </c>
      <c r="AW59" s="282">
        <v>2037</v>
      </c>
      <c r="AX59" s="282">
        <v>2038</v>
      </c>
      <c r="AY59" s="282">
        <v>2039</v>
      </c>
      <c r="AZ59" s="282">
        <v>2040</v>
      </c>
      <c r="BA59" s="282">
        <v>2041</v>
      </c>
      <c r="BB59" s="282">
        <v>2042</v>
      </c>
      <c r="BC59" s="282">
        <v>2043</v>
      </c>
      <c r="BD59" s="282">
        <v>2044</v>
      </c>
      <c r="BE59" s="282">
        <v>2045</v>
      </c>
      <c r="BF59" s="282">
        <v>2046</v>
      </c>
      <c r="BG59" s="282">
        <v>2047</v>
      </c>
      <c r="BH59" s="282">
        <v>2048</v>
      </c>
      <c r="BI59" s="282">
        <v>2049</v>
      </c>
      <c r="BJ59" s="282">
        <v>2050</v>
      </c>
      <c r="BK59" s="282">
        <v>2051</v>
      </c>
      <c r="BL59" s="282">
        <v>2052</v>
      </c>
    </row>
    <row r="60" spans="1:64" s="285" customFormat="1" ht="11.25" customHeight="1" x14ac:dyDescent="0.25">
      <c r="A60" s="416" t="s">
        <v>542</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v>0</v>
      </c>
      <c r="AL60" s="419"/>
      <c r="AM60" s="286"/>
      <c r="AN60" s="286"/>
      <c r="AO60" s="286"/>
      <c r="AP60" s="286"/>
      <c r="AQ60" s="286"/>
      <c r="AR60" s="286"/>
      <c r="AS60" s="286"/>
      <c r="AT60" s="286"/>
      <c r="AU60" s="286"/>
      <c r="AV60" s="286"/>
      <c r="AW60" s="286"/>
      <c r="AX60" s="286"/>
      <c r="AY60" s="286"/>
      <c r="AZ60" s="286"/>
      <c r="BA60" s="286"/>
      <c r="BB60" s="286"/>
      <c r="BC60" s="286"/>
      <c r="BD60" s="286"/>
      <c r="BE60" s="286"/>
      <c r="BF60" s="286"/>
      <c r="BG60" s="286"/>
      <c r="BH60" s="286"/>
      <c r="BI60" s="286"/>
      <c r="BJ60" s="286"/>
      <c r="BK60" s="286"/>
      <c r="BL60" s="286"/>
    </row>
    <row r="61" spans="1:64" s="285" customFormat="1" ht="12" customHeight="1" x14ac:dyDescent="0.25">
      <c r="A61" s="420" t="s">
        <v>543</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19"/>
      <c r="AM61" s="287">
        <v>0</v>
      </c>
      <c r="AN61" s="287">
        <v>0</v>
      </c>
      <c r="AO61" s="287">
        <v>0</v>
      </c>
      <c r="AP61" s="287">
        <v>0</v>
      </c>
      <c r="AQ61" s="287">
        <v>0</v>
      </c>
      <c r="AR61" s="287">
        <v>0</v>
      </c>
      <c r="AS61" s="287">
        <v>0</v>
      </c>
      <c r="AT61" s="287">
        <v>0</v>
      </c>
      <c r="AU61" s="287">
        <v>0</v>
      </c>
      <c r="AV61" s="287">
        <v>0</v>
      </c>
      <c r="AW61" s="287">
        <v>0</v>
      </c>
      <c r="AX61" s="287">
        <v>0</v>
      </c>
      <c r="AY61" s="287">
        <v>0</v>
      </c>
      <c r="AZ61" s="287">
        <v>0</v>
      </c>
      <c r="BA61" s="287">
        <v>0</v>
      </c>
      <c r="BB61" s="287">
        <v>0</v>
      </c>
      <c r="BC61" s="287">
        <v>0</v>
      </c>
      <c r="BD61" s="287">
        <v>0</v>
      </c>
      <c r="BE61" s="287">
        <v>0</v>
      </c>
      <c r="BF61" s="287">
        <v>0</v>
      </c>
      <c r="BG61" s="287">
        <v>0</v>
      </c>
      <c r="BH61" s="287">
        <v>0</v>
      </c>
      <c r="BI61" s="287">
        <v>0</v>
      </c>
      <c r="BJ61" s="287">
        <v>0</v>
      </c>
      <c r="BK61" s="287">
        <v>0</v>
      </c>
      <c r="BL61" s="287">
        <v>0</v>
      </c>
    </row>
    <row r="62" spans="1:64" s="285" customFormat="1" ht="12" customHeight="1" x14ac:dyDescent="0.25">
      <c r="A62" s="420" t="s">
        <v>544</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v>0</v>
      </c>
      <c r="AL62" s="419"/>
      <c r="AM62" s="287">
        <v>0</v>
      </c>
      <c r="AN62" s="287">
        <v>0</v>
      </c>
      <c r="AO62" s="287">
        <v>0</v>
      </c>
      <c r="AP62" s="287">
        <v>0</v>
      </c>
      <c r="AQ62" s="287">
        <v>0</v>
      </c>
      <c r="AR62" s="287">
        <v>0</v>
      </c>
      <c r="AS62" s="287">
        <v>0</v>
      </c>
      <c r="AT62" s="287">
        <v>0</v>
      </c>
      <c r="AU62" s="287">
        <v>0</v>
      </c>
      <c r="AV62" s="287">
        <v>0</v>
      </c>
      <c r="AW62" s="287">
        <v>0</v>
      </c>
      <c r="AX62" s="287">
        <v>0</v>
      </c>
      <c r="AY62" s="287">
        <v>0</v>
      </c>
      <c r="AZ62" s="287">
        <v>0</v>
      </c>
      <c r="BA62" s="287">
        <v>0</v>
      </c>
      <c r="BB62" s="287">
        <v>0</v>
      </c>
      <c r="BC62" s="287">
        <v>0</v>
      </c>
      <c r="BD62" s="287">
        <v>0</v>
      </c>
      <c r="BE62" s="287">
        <v>0</v>
      </c>
      <c r="BF62" s="287">
        <v>0</v>
      </c>
      <c r="BG62" s="287">
        <v>0</v>
      </c>
      <c r="BH62" s="287">
        <v>0</v>
      </c>
      <c r="BI62" s="287">
        <v>0</v>
      </c>
      <c r="BJ62" s="287">
        <v>0</v>
      </c>
      <c r="BK62" s="287">
        <v>0</v>
      </c>
      <c r="BL62" s="287">
        <v>0</v>
      </c>
    </row>
    <row r="63" spans="1:64" s="285" customFormat="1" ht="12" customHeight="1" thickBot="1" x14ac:dyDescent="0.3">
      <c r="A63" s="423" t="s">
        <v>545</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v>0</v>
      </c>
      <c r="AL63" s="426"/>
      <c r="AM63" s="288">
        <v>0</v>
      </c>
      <c r="AN63" s="288">
        <v>0</v>
      </c>
      <c r="AO63" s="288">
        <v>0</v>
      </c>
      <c r="AP63" s="288">
        <v>0</v>
      </c>
      <c r="AQ63" s="288">
        <v>0</v>
      </c>
      <c r="AR63" s="288">
        <v>0</v>
      </c>
      <c r="AS63" s="288">
        <v>0</v>
      </c>
      <c r="AT63" s="288">
        <v>0</v>
      </c>
      <c r="AU63" s="288">
        <v>0</v>
      </c>
      <c r="AV63" s="288">
        <v>0</v>
      </c>
      <c r="AW63" s="288">
        <v>0</v>
      </c>
      <c r="AX63" s="288">
        <v>0</v>
      </c>
      <c r="AY63" s="288">
        <v>0</v>
      </c>
      <c r="AZ63" s="288">
        <v>0</v>
      </c>
      <c r="BA63" s="288">
        <v>0</v>
      </c>
      <c r="BB63" s="288">
        <v>0</v>
      </c>
      <c r="BC63" s="288">
        <v>0</v>
      </c>
      <c r="BD63" s="288">
        <v>0</v>
      </c>
      <c r="BE63" s="288">
        <v>0</v>
      </c>
      <c r="BF63" s="288">
        <v>0</v>
      </c>
      <c r="BG63" s="288">
        <v>0</v>
      </c>
      <c r="BH63" s="288">
        <v>0</v>
      </c>
      <c r="BI63" s="288">
        <v>0</v>
      </c>
      <c r="BJ63" s="288">
        <v>0</v>
      </c>
      <c r="BK63" s="288">
        <v>0</v>
      </c>
      <c r="BL63" s="288">
        <v>0</v>
      </c>
    </row>
    <row r="64" spans="1:64" ht="16.5" thickBot="1" x14ac:dyDescent="0.3">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413"/>
      <c r="AL64" s="413"/>
      <c r="AM64" s="233"/>
      <c r="AN64" s="233"/>
      <c r="AO64" s="233"/>
      <c r="AP64" s="233"/>
      <c r="AQ64" s="233"/>
      <c r="AR64" s="233"/>
      <c r="AS64" s="233"/>
      <c r="AT64" s="233"/>
      <c r="AU64" s="233"/>
      <c r="AV64" s="234"/>
      <c r="AW64" s="234"/>
      <c r="AX64" s="234"/>
      <c r="AY64" s="234"/>
      <c r="AZ64" s="234"/>
      <c r="BA64" s="234"/>
      <c r="BB64" s="234"/>
      <c r="BC64" s="234"/>
      <c r="BD64" s="234"/>
      <c r="BE64" s="234"/>
      <c r="BF64" s="234"/>
      <c r="BG64" s="234"/>
      <c r="BH64" s="234"/>
      <c r="BI64" s="234"/>
      <c r="BJ64" s="234"/>
      <c r="BK64" s="234"/>
      <c r="BL64" s="234"/>
    </row>
    <row r="65" spans="1:64" s="235" customFormat="1" x14ac:dyDescent="0.25">
      <c r="A65" s="400" t="s">
        <v>529</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v>2026</v>
      </c>
      <c r="AL65" s="398"/>
      <c r="AM65" s="282">
        <v>2027</v>
      </c>
      <c r="AN65" s="282">
        <v>2028</v>
      </c>
      <c r="AO65" s="282">
        <v>2029</v>
      </c>
      <c r="AP65" s="282">
        <v>2030</v>
      </c>
      <c r="AQ65" s="282">
        <v>2031</v>
      </c>
      <c r="AR65" s="282">
        <v>2032</v>
      </c>
      <c r="AS65" s="282">
        <v>2033</v>
      </c>
      <c r="AT65" s="282">
        <v>2034</v>
      </c>
      <c r="AU65" s="282">
        <v>2035</v>
      </c>
      <c r="AV65" s="282">
        <v>2036</v>
      </c>
      <c r="AW65" s="282">
        <v>2037</v>
      </c>
      <c r="AX65" s="282">
        <v>2038</v>
      </c>
      <c r="AY65" s="282">
        <v>2039</v>
      </c>
      <c r="AZ65" s="282">
        <v>2040</v>
      </c>
      <c r="BA65" s="282">
        <v>2041</v>
      </c>
      <c r="BB65" s="282">
        <v>2042</v>
      </c>
      <c r="BC65" s="282">
        <v>2043</v>
      </c>
      <c r="BD65" s="282">
        <v>2044</v>
      </c>
      <c r="BE65" s="282">
        <v>2045</v>
      </c>
      <c r="BF65" s="282">
        <v>2046</v>
      </c>
      <c r="BG65" s="282">
        <v>2047</v>
      </c>
      <c r="BH65" s="282">
        <v>2048</v>
      </c>
      <c r="BI65" s="282">
        <v>2049</v>
      </c>
      <c r="BJ65" s="282">
        <v>2050</v>
      </c>
      <c r="BK65" s="282">
        <v>2051</v>
      </c>
      <c r="BL65" s="282">
        <v>2052</v>
      </c>
    </row>
    <row r="66" spans="1:64" s="227" customFormat="1" ht="15" x14ac:dyDescent="0.25">
      <c r="A66" s="403" t="s">
        <v>266</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4"/>
      <c r="AK66" s="405">
        <v>0</v>
      </c>
      <c r="AL66" s="406"/>
      <c r="AM66" s="236">
        <v>0</v>
      </c>
      <c r="AN66" s="236">
        <v>0</v>
      </c>
      <c r="AO66" s="236">
        <v>0</v>
      </c>
      <c r="AP66" s="236">
        <v>0</v>
      </c>
      <c r="AQ66" s="236">
        <v>0</v>
      </c>
      <c r="AR66" s="236">
        <v>0</v>
      </c>
      <c r="AS66" s="236">
        <v>0</v>
      </c>
      <c r="AT66" s="236">
        <v>0</v>
      </c>
      <c r="AU66" s="236">
        <v>0</v>
      </c>
      <c r="AV66" s="236">
        <v>0</v>
      </c>
      <c r="AW66" s="236">
        <v>0</v>
      </c>
      <c r="AX66" s="236">
        <v>0</v>
      </c>
      <c r="AY66" s="236">
        <v>0</v>
      </c>
      <c r="AZ66" s="236">
        <v>0</v>
      </c>
      <c r="BA66" s="236">
        <v>0</v>
      </c>
      <c r="BB66" s="236">
        <v>0</v>
      </c>
      <c r="BC66" s="236">
        <v>0</v>
      </c>
      <c r="BD66" s="236">
        <v>0</v>
      </c>
      <c r="BE66" s="236">
        <v>0</v>
      </c>
      <c r="BF66" s="236">
        <v>0</v>
      </c>
      <c r="BG66" s="236">
        <v>0</v>
      </c>
      <c r="BH66" s="236">
        <v>0</v>
      </c>
      <c r="BI66" s="236">
        <v>0</v>
      </c>
      <c r="BJ66" s="236">
        <v>0</v>
      </c>
      <c r="BK66" s="236">
        <v>0</v>
      </c>
      <c r="BL66" s="236">
        <v>0</v>
      </c>
    </row>
    <row r="67" spans="1:64" x14ac:dyDescent="0.25">
      <c r="A67" s="403" t="s">
        <v>265</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27">
        <v>0</v>
      </c>
      <c r="AL67" s="428"/>
      <c r="AM67" s="237">
        <v>966221.29733333364</v>
      </c>
      <c r="AN67" s="237">
        <v>1008132.3280000001</v>
      </c>
      <c r="AO67" s="237">
        <v>1051693.4919999999</v>
      </c>
      <c r="AP67" s="237">
        <v>1096970.794666667</v>
      </c>
      <c r="AQ67" s="237">
        <v>1144032.8815466671</v>
      </c>
      <c r="AR67" s="237">
        <v>1192951.144008534</v>
      </c>
      <c r="AS67" s="237">
        <v>1243799.829075542</v>
      </c>
      <c r="AT67" s="237">
        <v>1296656.1536518969</v>
      </c>
      <c r="AU67" s="237">
        <v>1351600.4233179728</v>
      </c>
      <c r="AV67" s="237">
        <v>1408716.1558773583</v>
      </c>
      <c r="AW67" s="237">
        <v>1468090.2098457864</v>
      </c>
      <c r="AX67" s="237">
        <v>1529812.9180796177</v>
      </c>
      <c r="AY67" s="237">
        <v>1593978.2267494691</v>
      </c>
      <c r="AZ67" s="237">
        <v>1660683.8398727814</v>
      </c>
      <c r="BA67" s="237">
        <v>1730031.3696276925</v>
      </c>
      <c r="BB67" s="237">
        <v>1802126.4926794672</v>
      </c>
      <c r="BC67" s="237">
        <v>1877079.1127599792</v>
      </c>
      <c r="BD67" s="237">
        <v>1955003.5297503783</v>
      </c>
      <c r="BE67" s="237">
        <v>2036018.6155270601</v>
      </c>
      <c r="BF67" s="237">
        <v>2120247.9968414758</v>
      </c>
      <c r="BG67" s="237">
        <v>2207820.2455151347</v>
      </c>
      <c r="BH67" s="237">
        <v>2298869.0762424069</v>
      </c>
      <c r="BI67" s="237">
        <v>2393533.5523054367</v>
      </c>
      <c r="BJ67" s="237">
        <v>2491958.2995176543</v>
      </c>
      <c r="BK67" s="237">
        <v>2594293.7287250273</v>
      </c>
      <c r="BL67" s="237">
        <v>2700696.2672073618</v>
      </c>
    </row>
    <row r="68" spans="1:64" x14ac:dyDescent="0.25">
      <c r="A68" s="403" t="s">
        <v>264</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27">
        <v>0</v>
      </c>
      <c r="AL68" s="428"/>
      <c r="AM68" s="237">
        <v>1031333.3333333336</v>
      </c>
      <c r="AN68" s="237">
        <v>1072586.6666666667</v>
      </c>
      <c r="AO68" s="237">
        <v>1115490.1333333333</v>
      </c>
      <c r="AP68" s="237">
        <v>1160109.7386666669</v>
      </c>
      <c r="AQ68" s="237">
        <v>1206514.1282133337</v>
      </c>
      <c r="AR68" s="237">
        <v>1254774.6933418673</v>
      </c>
      <c r="AS68" s="237">
        <v>1304965.681075542</v>
      </c>
      <c r="AT68" s="237">
        <v>1357164.3083185635</v>
      </c>
      <c r="AU68" s="237">
        <v>1411450.8806513061</v>
      </c>
      <c r="AV68" s="237">
        <v>1467908.9158773583</v>
      </c>
      <c r="AW68" s="237">
        <v>1526625.2725124531</v>
      </c>
      <c r="AX68" s="237">
        <v>1587690.283412951</v>
      </c>
      <c r="AY68" s="237">
        <v>1651197.8947494691</v>
      </c>
      <c r="AZ68" s="237">
        <v>1717245.8105394482</v>
      </c>
      <c r="BA68" s="237">
        <v>1785935.6429610259</v>
      </c>
      <c r="BB68" s="237">
        <v>1857373.0686794673</v>
      </c>
      <c r="BC68" s="237">
        <v>1931667.9914266458</v>
      </c>
      <c r="BD68" s="237">
        <v>2008934.7110837116</v>
      </c>
      <c r="BE68" s="237">
        <v>2089292.0995270601</v>
      </c>
      <c r="BF68" s="237">
        <v>2172863.7835081425</v>
      </c>
      <c r="BG68" s="237">
        <v>2259778.3348484682</v>
      </c>
      <c r="BH68" s="237">
        <v>2350169.4682424068</v>
      </c>
      <c r="BI68" s="237">
        <v>2444176.2469721036</v>
      </c>
      <c r="BJ68" s="237">
        <v>2541943.2968509877</v>
      </c>
      <c r="BK68" s="237">
        <v>2643621.0287250271</v>
      </c>
      <c r="BL68" s="237">
        <v>2749365.8698740285</v>
      </c>
    </row>
    <row r="69" spans="1:64" x14ac:dyDescent="0.25">
      <c r="A69" s="403" t="str">
        <f>A33</f>
        <v>Прочие расходы при эксплуатации объекта, руб. без НДС</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27">
        <v>0</v>
      </c>
      <c r="AL69" s="428"/>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row>
    <row r="70" spans="1:64" x14ac:dyDescent="0.25">
      <c r="A70" s="403" t="s">
        <v>486</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27">
        <v>0</v>
      </c>
      <c r="AL70" s="428"/>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row>
    <row r="71" spans="1:64" x14ac:dyDescent="0.25">
      <c r="A71" s="403" t="s">
        <v>486</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29"/>
      <c r="AL71" s="430"/>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v>0</v>
      </c>
    </row>
    <row r="72" spans="1:64" x14ac:dyDescent="0.25">
      <c r="A72" s="403" t="s">
        <v>262</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4"/>
      <c r="AK72" s="429"/>
      <c r="AL72" s="430"/>
      <c r="AM72" s="237">
        <v>-65112.036000000007</v>
      </c>
      <c r="AN72" s="237">
        <v>-64454.338666666677</v>
      </c>
      <c r="AO72" s="237">
        <v>-63796.64133333334</v>
      </c>
      <c r="AP72" s="237">
        <v>-63138.944000000003</v>
      </c>
      <c r="AQ72" s="237">
        <v>-62481.246666666681</v>
      </c>
      <c r="AR72" s="237">
        <v>-61823.549333333343</v>
      </c>
      <c r="AS72" s="237">
        <v>-61165.852000000006</v>
      </c>
      <c r="AT72" s="237">
        <v>-60508.154666666676</v>
      </c>
      <c r="AU72" s="237">
        <v>-59850.457333333339</v>
      </c>
      <c r="AV72" s="237">
        <v>-59192.760000000009</v>
      </c>
      <c r="AW72" s="237">
        <v>-58535.062666666679</v>
      </c>
      <c r="AX72" s="237">
        <v>-57877.365333333342</v>
      </c>
      <c r="AY72" s="237">
        <v>-57219.668000000005</v>
      </c>
      <c r="AZ72" s="237">
        <v>-56561.970666666683</v>
      </c>
      <c r="BA72" s="237">
        <v>-55904.273333333345</v>
      </c>
      <c r="BB72" s="237">
        <v>-55246.576000000008</v>
      </c>
      <c r="BC72" s="237">
        <v>-54588.878666666678</v>
      </c>
      <c r="BD72" s="237">
        <v>-53931.181333333341</v>
      </c>
      <c r="BE72" s="237">
        <v>-53273.484000000004</v>
      </c>
      <c r="BF72" s="237">
        <v>-52615.786666666681</v>
      </c>
      <c r="BG72" s="237">
        <v>-51958.089333333344</v>
      </c>
      <c r="BH72" s="237">
        <v>-51300.392000000007</v>
      </c>
      <c r="BI72" s="237">
        <v>-50642.694666666677</v>
      </c>
      <c r="BJ72" s="237">
        <v>-49984.99733333334</v>
      </c>
      <c r="BK72" s="237">
        <v>-49327.3</v>
      </c>
      <c r="BL72" s="237">
        <v>-48669.602666666666</v>
      </c>
    </row>
    <row r="73" spans="1:64" s="227" customFormat="1" ht="15" x14ac:dyDescent="0.25">
      <c r="A73" s="403" t="s">
        <v>530</v>
      </c>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5">
        <v>0</v>
      </c>
      <c r="AL73" s="406"/>
      <c r="AM73" s="236">
        <v>966221.29733333364</v>
      </c>
      <c r="AN73" s="236">
        <v>1008132.3280000001</v>
      </c>
      <c r="AO73" s="236">
        <v>1051693.4919999999</v>
      </c>
      <c r="AP73" s="236">
        <v>1096970.794666667</v>
      </c>
      <c r="AQ73" s="236">
        <v>1144032.8815466671</v>
      </c>
      <c r="AR73" s="236">
        <v>1192951.144008534</v>
      </c>
      <c r="AS73" s="236">
        <v>1243799.829075542</v>
      </c>
      <c r="AT73" s="236">
        <v>1296656.1536518969</v>
      </c>
      <c r="AU73" s="236">
        <v>1351600.4233179728</v>
      </c>
      <c r="AV73" s="236">
        <v>1408716.1558773583</v>
      </c>
      <c r="AW73" s="236">
        <v>1468090.2098457864</v>
      </c>
      <c r="AX73" s="236">
        <v>1529812.9180796177</v>
      </c>
      <c r="AY73" s="236">
        <v>1593978.2267494691</v>
      </c>
      <c r="AZ73" s="236">
        <v>1660683.8398727814</v>
      </c>
      <c r="BA73" s="236">
        <v>1730031.3696276925</v>
      </c>
      <c r="BB73" s="236">
        <v>1802126.4926794672</v>
      </c>
      <c r="BC73" s="236">
        <v>1877079.1127599792</v>
      </c>
      <c r="BD73" s="236">
        <v>1955003.5297503783</v>
      </c>
      <c r="BE73" s="236">
        <v>2036018.6155270601</v>
      </c>
      <c r="BF73" s="236">
        <v>2120247.9968414758</v>
      </c>
      <c r="BG73" s="236">
        <v>2207820.2455151347</v>
      </c>
      <c r="BH73" s="236">
        <v>2298869.0762424069</v>
      </c>
      <c r="BI73" s="236">
        <v>2393533.5523054367</v>
      </c>
      <c r="BJ73" s="236">
        <v>2491958.2995176543</v>
      </c>
      <c r="BK73" s="236">
        <v>2594293.7287250273</v>
      </c>
      <c r="BL73" s="236">
        <v>2700696.2672073618</v>
      </c>
    </row>
    <row r="74" spans="1:64" x14ac:dyDescent="0.25">
      <c r="A74" s="403" t="s">
        <v>258</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27">
        <v>0</v>
      </c>
      <c r="AL74" s="428"/>
      <c r="AM74" s="237">
        <v>-59790.666666666672</v>
      </c>
      <c r="AN74" s="237">
        <v>-59790.666666666672</v>
      </c>
      <c r="AO74" s="237">
        <v>-59790.666666666672</v>
      </c>
      <c r="AP74" s="237">
        <v>-59790.666666666672</v>
      </c>
      <c r="AQ74" s="237">
        <v>-59790.666666666672</v>
      </c>
      <c r="AR74" s="237">
        <v>-59790.666666666672</v>
      </c>
      <c r="AS74" s="237">
        <v>-59790.666666666672</v>
      </c>
      <c r="AT74" s="237">
        <v>-59790.666666666672</v>
      </c>
      <c r="AU74" s="237">
        <v>-59790.666666666672</v>
      </c>
      <c r="AV74" s="237">
        <v>-59790.666666666672</v>
      </c>
      <c r="AW74" s="237">
        <v>-59790.666666666672</v>
      </c>
      <c r="AX74" s="237">
        <v>-59790.666666666672</v>
      </c>
      <c r="AY74" s="237">
        <v>-59790.666666666672</v>
      </c>
      <c r="AZ74" s="237">
        <v>-59790.666666666672</v>
      </c>
      <c r="BA74" s="237">
        <v>-59790.666666666672</v>
      </c>
      <c r="BB74" s="237">
        <v>-59790.666666666672</v>
      </c>
      <c r="BC74" s="237">
        <v>-59790.666666666672</v>
      </c>
      <c r="BD74" s="237">
        <v>-59790.666666666672</v>
      </c>
      <c r="BE74" s="237">
        <v>-59790.666666666672</v>
      </c>
      <c r="BF74" s="237">
        <v>-59790.666666666672</v>
      </c>
      <c r="BG74" s="237">
        <v>-59790.666666666672</v>
      </c>
      <c r="BH74" s="237">
        <v>-59790.666666666672</v>
      </c>
      <c r="BI74" s="237">
        <v>-59790.666666666672</v>
      </c>
      <c r="BJ74" s="237">
        <v>-59790.666666666672</v>
      </c>
      <c r="BK74" s="237">
        <v>-59790.666666666672</v>
      </c>
      <c r="BL74" s="237">
        <v>-59790.666666666672</v>
      </c>
    </row>
    <row r="75" spans="1:64" s="227" customFormat="1" ht="15" x14ac:dyDescent="0.25">
      <c r="A75" s="403" t="s">
        <v>531</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4"/>
      <c r="AK75" s="405">
        <v>0</v>
      </c>
      <c r="AL75" s="406"/>
      <c r="AM75" s="236">
        <v>906430.63066666701</v>
      </c>
      <c r="AN75" s="236">
        <v>948341.66133333347</v>
      </c>
      <c r="AO75" s="236">
        <v>991902.82533333322</v>
      </c>
      <c r="AP75" s="236">
        <v>1037180.1280000004</v>
      </c>
      <c r="AQ75" s="236">
        <v>1084242.2148800003</v>
      </c>
      <c r="AR75" s="236">
        <v>1133160.4773418673</v>
      </c>
      <c r="AS75" s="236">
        <v>1184009.1624088753</v>
      </c>
      <c r="AT75" s="236">
        <v>1236865.4869852301</v>
      </c>
      <c r="AU75" s="236">
        <v>1291809.7566513061</v>
      </c>
      <c r="AV75" s="236">
        <v>1348925.4892106915</v>
      </c>
      <c r="AW75" s="236">
        <v>1408299.5431791197</v>
      </c>
      <c r="AX75" s="236">
        <v>1470022.2514129509</v>
      </c>
      <c r="AY75" s="236">
        <v>1534187.5600828023</v>
      </c>
      <c r="AZ75" s="236">
        <v>1600893.1732061147</v>
      </c>
      <c r="BA75" s="236">
        <v>1670240.7029610258</v>
      </c>
      <c r="BB75" s="236">
        <v>1742335.8260128004</v>
      </c>
      <c r="BC75" s="236">
        <v>1817288.4460933125</v>
      </c>
      <c r="BD75" s="236">
        <v>1895212.8630837116</v>
      </c>
      <c r="BE75" s="236">
        <v>1976227.9488603934</v>
      </c>
      <c r="BF75" s="236">
        <v>2060457.3301748091</v>
      </c>
      <c r="BG75" s="236">
        <v>2148029.5788484681</v>
      </c>
      <c r="BH75" s="236">
        <v>2239078.4095757403</v>
      </c>
      <c r="BI75" s="236">
        <v>2333742.8856387702</v>
      </c>
      <c r="BJ75" s="236">
        <v>2432167.6328509878</v>
      </c>
      <c r="BK75" s="236">
        <v>2534503.0620583608</v>
      </c>
      <c r="BL75" s="236">
        <v>2640905.6005406952</v>
      </c>
    </row>
    <row r="76" spans="1:64" x14ac:dyDescent="0.25">
      <c r="A76" s="403" t="s">
        <v>257</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27">
        <v>0</v>
      </c>
      <c r="AL76" s="428"/>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v>0</v>
      </c>
    </row>
    <row r="77" spans="1:64" s="227" customFormat="1" ht="15" x14ac:dyDescent="0.25">
      <c r="A77" s="403" t="s">
        <v>261</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v>0</v>
      </c>
      <c r="AL77" s="406"/>
      <c r="AM77" s="236">
        <v>906430.63066666701</v>
      </c>
      <c r="AN77" s="236">
        <v>948341.66133333347</v>
      </c>
      <c r="AO77" s="236">
        <v>991902.82533333322</v>
      </c>
      <c r="AP77" s="236">
        <v>1037180.1280000004</v>
      </c>
      <c r="AQ77" s="236">
        <v>1084242.2148800003</v>
      </c>
      <c r="AR77" s="236">
        <v>1133160.4773418673</v>
      </c>
      <c r="AS77" s="236">
        <v>1184009.1624088753</v>
      </c>
      <c r="AT77" s="236">
        <v>1236865.4869852301</v>
      </c>
      <c r="AU77" s="236">
        <v>1291809.7566513061</v>
      </c>
      <c r="AV77" s="236">
        <v>1348925.4892106915</v>
      </c>
      <c r="AW77" s="236">
        <v>1408299.5431791197</v>
      </c>
      <c r="AX77" s="236">
        <v>1470022.2514129509</v>
      </c>
      <c r="AY77" s="236">
        <v>1534187.5600828023</v>
      </c>
      <c r="AZ77" s="236">
        <v>1600893.1732061147</v>
      </c>
      <c r="BA77" s="236">
        <v>1670240.7029610258</v>
      </c>
      <c r="BB77" s="236">
        <v>1742335.8260128004</v>
      </c>
      <c r="BC77" s="236">
        <v>1817288.4460933125</v>
      </c>
      <c r="BD77" s="236">
        <v>1895212.8630837116</v>
      </c>
      <c r="BE77" s="236">
        <v>1976227.9488603934</v>
      </c>
      <c r="BF77" s="236">
        <v>2060457.3301748091</v>
      </c>
      <c r="BG77" s="236">
        <v>2148029.5788484681</v>
      </c>
      <c r="BH77" s="236">
        <v>2239078.4095757403</v>
      </c>
      <c r="BI77" s="236">
        <v>2333742.8856387702</v>
      </c>
      <c r="BJ77" s="236">
        <v>2432167.6328509878</v>
      </c>
      <c r="BK77" s="236">
        <v>2534503.0620583608</v>
      </c>
      <c r="BL77" s="236">
        <v>2640905.6005406952</v>
      </c>
    </row>
    <row r="78" spans="1:64" x14ac:dyDescent="0.25">
      <c r="A78" s="403" t="s">
        <v>256</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29"/>
      <c r="AL78" s="430"/>
      <c r="AM78" s="237">
        <v>-226607.65766666675</v>
      </c>
      <c r="AN78" s="237">
        <v>-237085.41533333337</v>
      </c>
      <c r="AO78" s="237">
        <v>-247975.70633333331</v>
      </c>
      <c r="AP78" s="237">
        <v>-259295.03200000009</v>
      </c>
      <c r="AQ78" s="237">
        <v>-271060.55372000008</v>
      </c>
      <c r="AR78" s="237">
        <v>-283290.11933546682</v>
      </c>
      <c r="AS78" s="237">
        <v>-296002.29060221883</v>
      </c>
      <c r="AT78" s="237">
        <v>-309216.37174630753</v>
      </c>
      <c r="AU78" s="237">
        <v>-322952.43916282651</v>
      </c>
      <c r="AV78" s="237">
        <v>-337231.37230267288</v>
      </c>
      <c r="AW78" s="237">
        <v>-352074.88579477993</v>
      </c>
      <c r="AX78" s="237">
        <v>-367505.56285323773</v>
      </c>
      <c r="AY78" s="237">
        <v>-383546.89002070058</v>
      </c>
      <c r="AZ78" s="237">
        <v>-400223.29330152867</v>
      </c>
      <c r="BA78" s="237">
        <v>-417560.17574025644</v>
      </c>
      <c r="BB78" s="237">
        <v>-435583.95650320011</v>
      </c>
      <c r="BC78" s="237">
        <v>-454322.11152332812</v>
      </c>
      <c r="BD78" s="237">
        <v>-473803.2157709279</v>
      </c>
      <c r="BE78" s="237">
        <v>-494056.98721509834</v>
      </c>
      <c r="BF78" s="237">
        <v>-515114.33254370227</v>
      </c>
      <c r="BG78" s="237">
        <v>-537007.39471211703</v>
      </c>
      <c r="BH78" s="237">
        <v>-559769.60239393509</v>
      </c>
      <c r="BI78" s="237">
        <v>-583435.72140969255</v>
      </c>
      <c r="BJ78" s="237">
        <v>-608041.90821274696</v>
      </c>
      <c r="BK78" s="237">
        <v>-633625.7655145902</v>
      </c>
      <c r="BL78" s="237">
        <v>-660226.40013517381</v>
      </c>
    </row>
    <row r="79" spans="1:64" ht="16.5" thickBot="1" x14ac:dyDescent="0.3">
      <c r="A79" s="434" t="s">
        <v>260</v>
      </c>
      <c r="B79" s="435"/>
      <c r="C79" s="435"/>
      <c r="D79" s="435"/>
      <c r="E79" s="435"/>
      <c r="F79" s="435"/>
      <c r="G79" s="435"/>
      <c r="H79" s="435"/>
      <c r="I79" s="435"/>
      <c r="J79" s="435"/>
      <c r="K79" s="435"/>
      <c r="L79" s="435"/>
      <c r="M79" s="435"/>
      <c r="N79" s="435"/>
      <c r="O79" s="435"/>
      <c r="P79" s="435"/>
      <c r="Q79" s="435"/>
      <c r="R79" s="435"/>
      <c r="S79" s="435"/>
      <c r="T79" s="435"/>
      <c r="U79" s="435"/>
      <c r="V79" s="435"/>
      <c r="W79" s="435"/>
      <c r="X79" s="435"/>
      <c r="Y79" s="435"/>
      <c r="Z79" s="435"/>
      <c r="AA79" s="435"/>
      <c r="AB79" s="435"/>
      <c r="AC79" s="435"/>
      <c r="AD79" s="435"/>
      <c r="AE79" s="435"/>
      <c r="AF79" s="435"/>
      <c r="AG79" s="435"/>
      <c r="AH79" s="435"/>
      <c r="AI79" s="435"/>
      <c r="AJ79" s="435"/>
      <c r="AK79" s="431">
        <v>0</v>
      </c>
      <c r="AL79" s="432"/>
      <c r="AM79" s="238">
        <v>679822.97300000023</v>
      </c>
      <c r="AN79" s="238">
        <v>711256.24600000004</v>
      </c>
      <c r="AO79" s="238">
        <v>743927.11899999995</v>
      </c>
      <c r="AP79" s="238">
        <v>777885.09600000025</v>
      </c>
      <c r="AQ79" s="238">
        <v>813181.66116000025</v>
      </c>
      <c r="AR79" s="238">
        <v>849870.35800640052</v>
      </c>
      <c r="AS79" s="238">
        <v>888006.87180665648</v>
      </c>
      <c r="AT79" s="238">
        <v>927649.11523892265</v>
      </c>
      <c r="AU79" s="238">
        <v>968857.31748847954</v>
      </c>
      <c r="AV79" s="238">
        <v>1011694.1169080187</v>
      </c>
      <c r="AW79" s="238">
        <v>1056224.6573843397</v>
      </c>
      <c r="AX79" s="238">
        <v>1102516.6885597133</v>
      </c>
      <c r="AY79" s="238">
        <v>1150640.6700621017</v>
      </c>
      <c r="AZ79" s="238">
        <v>1200669.8799045859</v>
      </c>
      <c r="BA79" s="238">
        <v>1252680.5272207693</v>
      </c>
      <c r="BB79" s="238">
        <v>1306751.8695096003</v>
      </c>
      <c r="BC79" s="238">
        <v>1362966.3345699843</v>
      </c>
      <c r="BD79" s="238">
        <v>1421409.6473127836</v>
      </c>
      <c r="BE79" s="238">
        <v>1482170.9616452949</v>
      </c>
      <c r="BF79" s="238">
        <v>1545342.9976311068</v>
      </c>
      <c r="BG79" s="238">
        <v>1611022.1841363511</v>
      </c>
      <c r="BH79" s="238">
        <v>1679308.8071818054</v>
      </c>
      <c r="BI79" s="238">
        <v>1750307.1642290778</v>
      </c>
      <c r="BJ79" s="238">
        <v>1824125.7246382409</v>
      </c>
      <c r="BK79" s="238">
        <v>1900877.2965437705</v>
      </c>
      <c r="BL79" s="238">
        <v>1980679.2004055213</v>
      </c>
    </row>
    <row r="80" spans="1:64" s="241"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433">
        <v>0</v>
      </c>
      <c r="AL80" s="433"/>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row>
    <row r="81" spans="1:64" x14ac:dyDescent="0.25">
      <c r="A81" s="400" t="s">
        <v>259</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v>2026</v>
      </c>
      <c r="AL81" s="398"/>
      <c r="AM81" s="282">
        <v>2027</v>
      </c>
      <c r="AN81" s="282">
        <v>2028</v>
      </c>
      <c r="AO81" s="282">
        <v>2029</v>
      </c>
      <c r="AP81" s="282">
        <v>2030</v>
      </c>
      <c r="AQ81" s="282">
        <v>2031</v>
      </c>
      <c r="AR81" s="282">
        <v>2032</v>
      </c>
      <c r="AS81" s="282">
        <v>2033</v>
      </c>
      <c r="AT81" s="282">
        <v>2034</v>
      </c>
      <c r="AU81" s="282">
        <v>2035</v>
      </c>
      <c r="AV81" s="282">
        <v>2036</v>
      </c>
      <c r="AW81" s="282">
        <v>2037</v>
      </c>
      <c r="AX81" s="282">
        <v>2038</v>
      </c>
      <c r="AY81" s="282">
        <v>2039</v>
      </c>
      <c r="AZ81" s="282">
        <v>2040</v>
      </c>
      <c r="BA81" s="282">
        <v>2041</v>
      </c>
      <c r="BB81" s="282">
        <v>2042</v>
      </c>
      <c r="BC81" s="282">
        <v>2043</v>
      </c>
      <c r="BD81" s="282">
        <v>2044</v>
      </c>
      <c r="BE81" s="282">
        <v>2045</v>
      </c>
      <c r="BF81" s="282">
        <v>2046</v>
      </c>
      <c r="BG81" s="282">
        <v>2047</v>
      </c>
      <c r="BH81" s="282">
        <v>2048</v>
      </c>
      <c r="BI81" s="282">
        <v>2049</v>
      </c>
      <c r="BJ81" s="282">
        <v>2050</v>
      </c>
      <c r="BK81" s="282">
        <v>2051</v>
      </c>
      <c r="BL81" s="282">
        <v>2052</v>
      </c>
    </row>
    <row r="82" spans="1:64" s="227" customFormat="1" ht="15" x14ac:dyDescent="0.25">
      <c r="A82" s="403" t="s">
        <v>531</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v>0</v>
      </c>
      <c r="AL82" s="406"/>
      <c r="AM82" s="236">
        <v>906430.63066666701</v>
      </c>
      <c r="AN82" s="236">
        <v>948341.66133333347</v>
      </c>
      <c r="AO82" s="236">
        <v>991902.82533333322</v>
      </c>
      <c r="AP82" s="236">
        <v>1037180.1280000004</v>
      </c>
      <c r="AQ82" s="236">
        <v>1084242.2148800003</v>
      </c>
      <c r="AR82" s="236">
        <v>1133160.4773418673</v>
      </c>
      <c r="AS82" s="236">
        <v>1184009.1624088753</v>
      </c>
      <c r="AT82" s="236">
        <v>1236865.4869852301</v>
      </c>
      <c r="AU82" s="236">
        <v>1291809.7566513061</v>
      </c>
      <c r="AV82" s="236">
        <v>1348925.4892106915</v>
      </c>
      <c r="AW82" s="236">
        <v>1408299.5431791197</v>
      </c>
      <c r="AX82" s="236">
        <v>1470022.2514129509</v>
      </c>
      <c r="AY82" s="236">
        <v>1534187.5600828023</v>
      </c>
      <c r="AZ82" s="236">
        <v>1600893.1732061147</v>
      </c>
      <c r="BA82" s="236">
        <v>1670240.7029610258</v>
      </c>
      <c r="BB82" s="236">
        <v>1742335.8260128004</v>
      </c>
      <c r="BC82" s="236">
        <v>1817288.4460933125</v>
      </c>
      <c r="BD82" s="236">
        <v>1895212.8630837116</v>
      </c>
      <c r="BE82" s="236">
        <v>1976227.9488603934</v>
      </c>
      <c r="BF82" s="236">
        <v>2060457.3301748091</v>
      </c>
      <c r="BG82" s="236">
        <v>2148029.5788484681</v>
      </c>
      <c r="BH82" s="236">
        <v>2239078.4095757403</v>
      </c>
      <c r="BI82" s="236">
        <v>2333742.8856387702</v>
      </c>
      <c r="BJ82" s="236">
        <v>2432167.6328509878</v>
      </c>
      <c r="BK82" s="236">
        <v>2534503.0620583608</v>
      </c>
      <c r="BL82" s="236">
        <v>2640905.6005406952</v>
      </c>
    </row>
    <row r="83" spans="1:64" x14ac:dyDescent="0.25">
      <c r="A83" s="403" t="s">
        <v>258</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27">
        <v>0</v>
      </c>
      <c r="AL83" s="428"/>
      <c r="AM83" s="237">
        <v>59790.666666666672</v>
      </c>
      <c r="AN83" s="237">
        <v>59790.666666666672</v>
      </c>
      <c r="AO83" s="237">
        <v>59790.666666666672</v>
      </c>
      <c r="AP83" s="237">
        <v>59790.666666666672</v>
      </c>
      <c r="AQ83" s="237">
        <v>59790.666666666672</v>
      </c>
      <c r="AR83" s="237">
        <v>59790.666666666672</v>
      </c>
      <c r="AS83" s="237">
        <v>59790.666666666672</v>
      </c>
      <c r="AT83" s="237">
        <v>59790.666666666672</v>
      </c>
      <c r="AU83" s="237">
        <v>59790.666666666672</v>
      </c>
      <c r="AV83" s="237">
        <v>59790.666666666672</v>
      </c>
      <c r="AW83" s="237">
        <v>59790.666666666672</v>
      </c>
      <c r="AX83" s="237">
        <v>59790.666666666672</v>
      </c>
      <c r="AY83" s="237">
        <v>59790.666666666672</v>
      </c>
      <c r="AZ83" s="237">
        <v>59790.666666666672</v>
      </c>
      <c r="BA83" s="237">
        <v>59790.666666666672</v>
      </c>
      <c r="BB83" s="237">
        <v>59790.666666666672</v>
      </c>
      <c r="BC83" s="237">
        <v>59790.666666666672</v>
      </c>
      <c r="BD83" s="237">
        <v>59790.666666666672</v>
      </c>
      <c r="BE83" s="237">
        <v>59790.666666666672</v>
      </c>
      <c r="BF83" s="237">
        <v>59790.666666666672</v>
      </c>
      <c r="BG83" s="237">
        <v>59790.666666666672</v>
      </c>
      <c r="BH83" s="237">
        <v>59790.666666666672</v>
      </c>
      <c r="BI83" s="237">
        <v>59790.666666666672</v>
      </c>
      <c r="BJ83" s="237">
        <v>59790.666666666672</v>
      </c>
      <c r="BK83" s="237">
        <v>59790.666666666672</v>
      </c>
      <c r="BL83" s="237">
        <v>59790.666666666672</v>
      </c>
    </row>
    <row r="84" spans="1:64" x14ac:dyDescent="0.25">
      <c r="A84" s="403" t="s">
        <v>257</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27">
        <v>0</v>
      </c>
      <c r="AL84" s="428"/>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v>0</v>
      </c>
    </row>
    <row r="85" spans="1:64" x14ac:dyDescent="0.25">
      <c r="A85" s="403" t="s">
        <v>256</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27">
        <v>0</v>
      </c>
      <c r="AL85" s="428"/>
      <c r="AM85" s="237">
        <v>-226607.65766666675</v>
      </c>
      <c r="AN85" s="237">
        <v>-463693.07300000009</v>
      </c>
      <c r="AO85" s="237">
        <v>-485061.12166666659</v>
      </c>
      <c r="AP85" s="237">
        <v>-280663.08066666662</v>
      </c>
      <c r="AQ85" s="237">
        <v>-66662.512720000232</v>
      </c>
      <c r="AR85" s="237">
        <v>-69289.551388800377</v>
      </c>
      <c r="AS85" s="237">
        <v>-298629.32927101897</v>
      </c>
      <c r="AT85" s="237">
        <v>-538556.1496285263</v>
      </c>
      <c r="AU85" s="237">
        <v>-562879.25952033396</v>
      </c>
      <c r="AV85" s="237">
        <v>-361554.48219448049</v>
      </c>
      <c r="AW85" s="237">
        <v>-150750.10846892651</v>
      </c>
      <c r="AX85" s="237">
        <v>-156701.18912768364</v>
      </c>
      <c r="AY85" s="237">
        <v>-389497.97067945777</v>
      </c>
      <c r="AZ85" s="237">
        <v>-633020.07485330291</v>
      </c>
      <c r="BA85" s="237">
        <v>-661082.27991410205</v>
      </c>
      <c r="BB85" s="237">
        <v>-463646.16156399902</v>
      </c>
      <c r="BC85" s="237">
        <v>-256885.99317322578</v>
      </c>
      <c r="BD85" s="237">
        <v>-267043.04738015495</v>
      </c>
      <c r="BE85" s="237">
        <v>-504214.04142202716</v>
      </c>
      <c r="BF85" s="237">
        <v>-752285.32658557408</v>
      </c>
      <c r="BG85" s="237">
        <v>-785078.67987566348</v>
      </c>
      <c r="BH85" s="237">
        <v>-592562.95568402484</v>
      </c>
      <c r="BI85" s="237">
        <v>-390919.99721805379</v>
      </c>
      <c r="BJ85" s="237">
        <v>-406398.94974677637</v>
      </c>
      <c r="BK85" s="237">
        <v>-649104.71804331243</v>
      </c>
      <c r="BL85" s="237">
        <v>-902932.16843171045</v>
      </c>
    </row>
    <row r="86" spans="1:64" x14ac:dyDescent="0.25">
      <c r="A86" s="403" t="s">
        <v>255</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4"/>
      <c r="AK86" s="460">
        <v>-597906.66666666674</v>
      </c>
      <c r="AL86" s="461"/>
      <c r="AM86" s="242">
        <v>597906.66666666674</v>
      </c>
      <c r="AN86" s="242"/>
      <c r="AO86" s="242"/>
      <c r="AP86" s="242"/>
      <c r="AQ86" s="242"/>
      <c r="AR86" s="242"/>
      <c r="AS86" s="242"/>
      <c r="AT86" s="242"/>
      <c r="AU86" s="242"/>
      <c r="AV86" s="242"/>
      <c r="AW86" s="242"/>
      <c r="AX86" s="242"/>
      <c r="AY86" s="242"/>
      <c r="AZ86" s="242"/>
      <c r="BA86" s="242"/>
      <c r="BB86" s="242"/>
      <c r="BC86" s="242"/>
      <c r="BD86" s="242"/>
      <c r="BE86" s="242"/>
      <c r="BF86" s="242"/>
      <c r="BG86" s="242"/>
      <c r="BH86" s="242"/>
      <c r="BI86" s="242"/>
      <c r="BJ86" s="242"/>
      <c r="BK86" s="242"/>
      <c r="BL86" s="242"/>
    </row>
    <row r="87" spans="1:64" x14ac:dyDescent="0.25">
      <c r="A87" s="403" t="s">
        <v>254</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27">
        <v>0</v>
      </c>
      <c r="AL87" s="428"/>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row>
    <row r="88" spans="1:64" x14ac:dyDescent="0.25">
      <c r="A88" s="403" t="s">
        <v>253</v>
      </c>
      <c r="B88" s="404"/>
      <c r="C88" s="404"/>
      <c r="D88" s="404"/>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27">
        <v>-2989533.3333333335</v>
      </c>
      <c r="AL88" s="428"/>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row>
    <row r="89" spans="1:64" x14ac:dyDescent="0.25">
      <c r="A89" s="403" t="s">
        <v>252</v>
      </c>
      <c r="B89" s="404"/>
      <c r="C89" s="404"/>
      <c r="D89" s="404"/>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27">
        <v>0</v>
      </c>
      <c r="AL89" s="428"/>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v>0</v>
      </c>
    </row>
    <row r="90" spans="1:64" s="227" customFormat="1" ht="15" x14ac:dyDescent="0.25">
      <c r="A90" s="403" t="s">
        <v>251</v>
      </c>
      <c r="B90" s="404"/>
      <c r="C90" s="404"/>
      <c r="D90" s="404"/>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5">
        <v>-3587440</v>
      </c>
      <c r="AL90" s="406"/>
      <c r="AM90" s="236">
        <v>1337520.3063333337</v>
      </c>
      <c r="AN90" s="236">
        <v>544439.255</v>
      </c>
      <c r="AO90" s="236">
        <v>566632.37033333327</v>
      </c>
      <c r="AP90" s="236">
        <v>816307.71400000039</v>
      </c>
      <c r="AQ90" s="236">
        <v>1077370.3688266668</v>
      </c>
      <c r="AR90" s="236">
        <v>1123661.5926197337</v>
      </c>
      <c r="AS90" s="236">
        <v>945170.49980452307</v>
      </c>
      <c r="AT90" s="236">
        <v>758100.00402337057</v>
      </c>
      <c r="AU90" s="236">
        <v>788721.16379763884</v>
      </c>
      <c r="AV90" s="236">
        <v>1047161.6736828778</v>
      </c>
      <c r="AW90" s="236">
        <v>1317340.1013768599</v>
      </c>
      <c r="AX90" s="236">
        <v>1373111.728951934</v>
      </c>
      <c r="AY90" s="236">
        <v>1204481.2560700113</v>
      </c>
      <c r="AZ90" s="236">
        <v>1027665.7650194785</v>
      </c>
      <c r="BA90" s="236">
        <v>1068952.0897135905</v>
      </c>
      <c r="BB90" s="236">
        <v>1338484.3311154682</v>
      </c>
      <c r="BC90" s="236">
        <v>1620198.1195867534</v>
      </c>
      <c r="BD90" s="236">
        <v>1687966.4823702234</v>
      </c>
      <c r="BE90" s="236">
        <v>1531811.574105033</v>
      </c>
      <c r="BF90" s="236">
        <v>1367970.6702559018</v>
      </c>
      <c r="BG90" s="236">
        <v>1422750.5656394712</v>
      </c>
      <c r="BH90" s="236">
        <v>1706316.120558382</v>
      </c>
      <c r="BI90" s="236">
        <v>2002624.5550873829</v>
      </c>
      <c r="BJ90" s="236">
        <v>2085571.349770878</v>
      </c>
      <c r="BK90" s="236">
        <v>1945202.0106817149</v>
      </c>
      <c r="BL90" s="236">
        <v>1797778.0987756513</v>
      </c>
    </row>
    <row r="91" spans="1:64" s="227" customFormat="1" ht="15" x14ac:dyDescent="0.25">
      <c r="A91" s="403" t="s">
        <v>532</v>
      </c>
      <c r="B91" s="404"/>
      <c r="C91" s="404"/>
      <c r="D91" s="404"/>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5">
        <v>-3587440</v>
      </c>
      <c r="AL91" s="406"/>
      <c r="AM91" s="236">
        <v>-2249919.6936666663</v>
      </c>
      <c r="AN91" s="236">
        <v>-1705480.4386666664</v>
      </c>
      <c r="AO91" s="236">
        <v>-1138848.0683333331</v>
      </c>
      <c r="AP91" s="236">
        <v>-322540.35433333274</v>
      </c>
      <c r="AQ91" s="236">
        <v>754830.01449333411</v>
      </c>
      <c r="AR91" s="236">
        <v>1878491.6071130678</v>
      </c>
      <c r="AS91" s="236">
        <v>2823662.1069175908</v>
      </c>
      <c r="AT91" s="236">
        <v>3581762.1109409612</v>
      </c>
      <c r="AU91" s="236">
        <v>4370483.2747386005</v>
      </c>
      <c r="AV91" s="236">
        <v>5417644.9484214783</v>
      </c>
      <c r="AW91" s="236">
        <v>6734985.0497983377</v>
      </c>
      <c r="AX91" s="236">
        <v>8108096.7787502715</v>
      </c>
      <c r="AY91" s="236">
        <v>9312578.0348202828</v>
      </c>
      <c r="AZ91" s="236">
        <v>10340243.799839761</v>
      </c>
      <c r="BA91" s="236">
        <v>11409195.889553351</v>
      </c>
      <c r="BB91" s="236">
        <v>12747680.220668819</v>
      </c>
      <c r="BC91" s="236">
        <v>14367878.340255572</v>
      </c>
      <c r="BD91" s="236">
        <v>16055844.822625795</v>
      </c>
      <c r="BE91" s="236">
        <v>17587656.396730829</v>
      </c>
      <c r="BF91" s="236">
        <v>18955627.066986732</v>
      </c>
      <c r="BG91" s="236">
        <v>20378377.632626202</v>
      </c>
      <c r="BH91" s="236">
        <v>22084693.753184583</v>
      </c>
      <c r="BI91" s="236">
        <v>24087318.308271967</v>
      </c>
      <c r="BJ91" s="236">
        <v>26172889.658042844</v>
      </c>
      <c r="BK91" s="236">
        <v>28118091.668724559</v>
      </c>
      <c r="BL91" s="236">
        <v>29915869.767500211</v>
      </c>
    </row>
    <row r="92" spans="1:64" x14ac:dyDescent="0.25">
      <c r="A92" s="403" t="s">
        <v>250</v>
      </c>
      <c r="B92" s="404"/>
      <c r="C92" s="404"/>
      <c r="D92" s="404"/>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40">
        <v>1</v>
      </c>
      <c r="AL92" s="441"/>
      <c r="AM92" s="243">
        <v>0.87657784011220197</v>
      </c>
      <c r="AN92" s="243">
        <v>0.76838870977577312</v>
      </c>
      <c r="AO92" s="243">
        <v>0.6735525155818487</v>
      </c>
      <c r="AP92" s="243">
        <v>0.59042120931087727</v>
      </c>
      <c r="AQ92" s="243">
        <v>0.51755014841416302</v>
      </c>
      <c r="AR92" s="243">
        <v>0.45367299124663668</v>
      </c>
      <c r="AS92" s="243">
        <v>0.39767969078421861</v>
      </c>
      <c r="AT92" s="243">
        <v>0.34859720440411868</v>
      </c>
      <c r="AU92" s="243">
        <v>0.30557258450571412</v>
      </c>
      <c r="AV92" s="243">
        <v>0.26785815612352221</v>
      </c>
      <c r="AW92" s="243">
        <v>0.23479852395119405</v>
      </c>
      <c r="AX92" s="243">
        <v>0.20581918298667082</v>
      </c>
      <c r="AY92" s="243">
        <v>0.18041653487611395</v>
      </c>
      <c r="AZ92" s="243">
        <v>0.15814913646223175</v>
      </c>
      <c r="BA92" s="243">
        <v>0.13863002845567296</v>
      </c>
      <c r="BB92" s="243">
        <v>0.12152001091836692</v>
      </c>
      <c r="BC92" s="243">
        <v>0.10652174870123327</v>
      </c>
      <c r="BD92" s="243">
        <v>9.3374604401501818E-2</v>
      </c>
      <c r="BE92" s="243">
        <v>8.1850109047599762E-2</v>
      </c>
      <c r="BF92" s="243">
        <v>7.1747991801893202E-2</v>
      </c>
      <c r="BG92" s="243">
        <v>6.2892699686091513E-2</v>
      </c>
      <c r="BH92" s="243">
        <v>5.5130346849659465E-2</v>
      </c>
      <c r="BI92" s="243">
        <v>4.8326040366111024E-2</v>
      </c>
      <c r="BJ92" s="243">
        <v>4.2361536085300688E-2</v>
      </c>
      <c r="BK92" s="243">
        <v>3.7133183805487982E-2</v>
      </c>
      <c r="BL92" s="243">
        <v>3.255012605670405E-2</v>
      </c>
    </row>
    <row r="93" spans="1:64" s="227" customFormat="1" ht="14.25" x14ac:dyDescent="0.25">
      <c r="A93" s="436" t="s">
        <v>533</v>
      </c>
      <c r="B93" s="437"/>
      <c r="C93" s="437"/>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42">
        <v>-3587440</v>
      </c>
      <c r="AL93" s="443"/>
      <c r="AM93" s="244">
        <v>1172440.6612318845</v>
      </c>
      <c r="AN93" s="244">
        <v>418340.97670073312</v>
      </c>
      <c r="AO93" s="244">
        <v>381656.65844812233</v>
      </c>
      <c r="AP93" s="244">
        <v>481965.38766967796</v>
      </c>
      <c r="AQ93" s="244">
        <v>557593.19428326294</v>
      </c>
      <c r="AR93" s="244">
        <v>509774.91587275424</v>
      </c>
      <c r="AS93" s="244">
        <v>375875.11210062809</v>
      </c>
      <c r="AT93" s="244">
        <v>264271.5420612981</v>
      </c>
      <c r="AU93" s="244">
        <v>241011.56447599918</v>
      </c>
      <c r="AV93" s="244">
        <v>280490.79507591709</v>
      </c>
      <c r="AW93" s="244">
        <v>309309.51134500303</v>
      </c>
      <c r="AX93" s="244">
        <v>282612.73420230206</v>
      </c>
      <c r="AY93" s="244">
        <v>217308.33454338074</v>
      </c>
      <c r="AZ93" s="244">
        <v>162524.45330962929</v>
      </c>
      <c r="BA93" s="244">
        <v>148188.85861474613</v>
      </c>
      <c r="BB93" s="244">
        <v>162652.63053121473</v>
      </c>
      <c r="BC93" s="244">
        <v>172586.33694083084</v>
      </c>
      <c r="BD93" s="244">
        <v>157613.20253431419</v>
      </c>
      <c r="BE93" s="244">
        <v>125378.94438087239</v>
      </c>
      <c r="BF93" s="244">
        <v>98149.148434750794</v>
      </c>
      <c r="BG93" s="244">
        <v>89480.624052980085</v>
      </c>
      <c r="BH93" s="244">
        <v>94069.799561548949</v>
      </c>
      <c r="BI93" s="244">
        <v>96778.91508731799</v>
      </c>
      <c r="BJ93" s="244">
        <v>88348.005991788305</v>
      </c>
      <c r="BK93" s="244">
        <v>72231.543801448919</v>
      </c>
      <c r="BL93" s="244">
        <v>58517.903737129192</v>
      </c>
    </row>
    <row r="94" spans="1:64" s="227" customFormat="1" ht="14.25" x14ac:dyDescent="0.25">
      <c r="A94" s="436" t="s">
        <v>534</v>
      </c>
      <c r="B94" s="437"/>
      <c r="C94" s="437"/>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42">
        <v>-3587440</v>
      </c>
      <c r="AL94" s="443"/>
      <c r="AM94" s="244">
        <v>-2414999.3387681153</v>
      </c>
      <c r="AN94" s="244">
        <v>-1996658.3620673821</v>
      </c>
      <c r="AO94" s="244">
        <v>-1615001.7036192599</v>
      </c>
      <c r="AP94" s="244">
        <v>-1133036.315949582</v>
      </c>
      <c r="AQ94" s="244">
        <v>-575443.12166631909</v>
      </c>
      <c r="AR94" s="244">
        <v>-65668.205793564848</v>
      </c>
      <c r="AS94" s="244">
        <v>310206.90630706324</v>
      </c>
      <c r="AT94" s="244">
        <v>574478.44836836134</v>
      </c>
      <c r="AU94" s="244">
        <v>815490.01284436055</v>
      </c>
      <c r="AV94" s="244">
        <v>1095980.8079202776</v>
      </c>
      <c r="AW94" s="244">
        <v>1405290.3192652806</v>
      </c>
      <c r="AX94" s="244">
        <v>1687903.0534675827</v>
      </c>
      <c r="AY94" s="244">
        <v>1905211.3880109633</v>
      </c>
      <c r="AZ94" s="244">
        <v>2067735.8413205927</v>
      </c>
      <c r="BA94" s="244">
        <v>2215924.6999353389</v>
      </c>
      <c r="BB94" s="244">
        <v>2378577.3304665536</v>
      </c>
      <c r="BC94" s="244">
        <v>2551163.6674073846</v>
      </c>
      <c r="BD94" s="244">
        <v>2708776.8699416989</v>
      </c>
      <c r="BE94" s="244">
        <v>2834155.8143225713</v>
      </c>
      <c r="BF94" s="244">
        <v>2932304.962757322</v>
      </c>
      <c r="BG94" s="244">
        <v>3021785.586810302</v>
      </c>
      <c r="BH94" s="244">
        <v>3115855.386371851</v>
      </c>
      <c r="BI94" s="244">
        <v>3212634.301459169</v>
      </c>
      <c r="BJ94" s="244">
        <v>3300982.3074509571</v>
      </c>
      <c r="BK94" s="244">
        <v>3373213.8512524059</v>
      </c>
      <c r="BL94" s="244">
        <v>3431731.7549895351</v>
      </c>
    </row>
    <row r="95" spans="1:64" s="227" customFormat="1" ht="14.25" x14ac:dyDescent="0.25">
      <c r="A95" s="436" t="s">
        <v>535</v>
      </c>
      <c r="B95" s="437"/>
      <c r="C95" s="437"/>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58">
        <v>0</v>
      </c>
      <c r="AL95" s="459"/>
      <c r="AM95" s="245">
        <v>0</v>
      </c>
      <c r="AN95" s="245">
        <v>0</v>
      </c>
      <c r="AO95" s="245">
        <v>0</v>
      </c>
      <c r="AP95" s="245">
        <v>0</v>
      </c>
      <c r="AQ95" s="245">
        <v>6.9091654616304066E-2</v>
      </c>
      <c r="AR95" s="245">
        <v>0.13405101606157488</v>
      </c>
      <c r="AS95" s="245">
        <v>0.16876344061100124</v>
      </c>
      <c r="AT95" s="245">
        <v>0.18809395774481308</v>
      </c>
      <c r="AU95" s="245">
        <v>0.20260352725154585</v>
      </c>
      <c r="AV95" s="245">
        <v>0.21641644570238339</v>
      </c>
      <c r="AW95" s="245">
        <v>0.2286946298991519</v>
      </c>
      <c r="AX95" s="245">
        <v>0.23779176562848114</v>
      </c>
      <c r="AY95" s="245">
        <v>0.24360837872174956</v>
      </c>
      <c r="AZ95" s="245">
        <v>0.24732223883687676</v>
      </c>
      <c r="BA95" s="245">
        <v>0.25025386164956664</v>
      </c>
      <c r="BB95" s="245">
        <v>0.25304281181768795</v>
      </c>
      <c r="BC95" s="245">
        <v>0.25560147855968518</v>
      </c>
      <c r="BD95" s="245">
        <v>0.25762671200078979</v>
      </c>
      <c r="BE95" s="245">
        <v>0.25903422541744447</v>
      </c>
      <c r="BF95" s="245">
        <v>0.26000531469680865</v>
      </c>
      <c r="BG95" s="245">
        <v>0.26078962665180017</v>
      </c>
      <c r="BH95" s="245">
        <v>0.26152096729731711</v>
      </c>
      <c r="BI95" s="245">
        <v>0.26218829395383803</v>
      </c>
      <c r="BJ95" s="245">
        <v>0.26272928770537307</v>
      </c>
      <c r="BK95" s="245">
        <v>0.26312321516139137</v>
      </c>
      <c r="BL95" s="245">
        <v>0.26340832765532651</v>
      </c>
    </row>
    <row r="96" spans="1:64" s="227" customFormat="1" ht="14.25" x14ac:dyDescent="0.25">
      <c r="A96" s="436" t="s">
        <v>536</v>
      </c>
      <c r="B96" s="437"/>
      <c r="C96" s="437"/>
      <c r="D96" s="437"/>
      <c r="E96" s="437"/>
      <c r="F96" s="437"/>
      <c r="G96" s="437"/>
      <c r="H96" s="437"/>
      <c r="I96" s="437"/>
      <c r="J96" s="437"/>
      <c r="K96" s="437"/>
      <c r="L96" s="437"/>
      <c r="M96" s="437"/>
      <c r="N96" s="437"/>
      <c r="O96" s="437"/>
      <c r="P96" s="437"/>
      <c r="Q96" s="437"/>
      <c r="R96" s="437"/>
      <c r="S96" s="437"/>
      <c r="T96" s="437"/>
      <c r="U96" s="437"/>
      <c r="V96" s="437"/>
      <c r="W96" s="437"/>
      <c r="X96" s="437"/>
      <c r="Y96" s="437"/>
      <c r="Z96" s="437"/>
      <c r="AA96" s="437"/>
      <c r="AB96" s="437"/>
      <c r="AC96" s="437"/>
      <c r="AD96" s="437"/>
      <c r="AE96" s="437"/>
      <c r="AF96" s="437"/>
      <c r="AG96" s="437"/>
      <c r="AH96" s="437"/>
      <c r="AI96" s="437"/>
      <c r="AJ96" s="437"/>
      <c r="AK96" s="438">
        <v>0</v>
      </c>
      <c r="AL96" s="439"/>
      <c r="AM96" s="246">
        <v>0</v>
      </c>
      <c r="AN96" s="246">
        <v>0</v>
      </c>
      <c r="AO96" s="246">
        <v>0</v>
      </c>
      <c r="AP96" s="246">
        <v>0</v>
      </c>
      <c r="AQ96" s="246">
        <v>4.2993774134373144</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v>0</v>
      </c>
    </row>
    <row r="97" spans="1:64" s="227" customFormat="1" ht="15" thickBot="1" x14ac:dyDescent="0.3">
      <c r="A97" s="445" t="s">
        <v>537</v>
      </c>
      <c r="B97" s="446"/>
      <c r="C97" s="446"/>
      <c r="D97" s="446"/>
      <c r="E97" s="446"/>
      <c r="F97" s="446"/>
      <c r="G97" s="446"/>
      <c r="H97" s="446"/>
      <c r="I97" s="446"/>
      <c r="J97" s="446"/>
      <c r="K97" s="446"/>
      <c r="L97" s="446"/>
      <c r="M97" s="446"/>
      <c r="N97" s="446"/>
      <c r="O97" s="446"/>
      <c r="P97" s="446"/>
      <c r="Q97" s="446"/>
      <c r="R97" s="446"/>
      <c r="S97" s="446"/>
      <c r="T97" s="446"/>
      <c r="U97" s="446"/>
      <c r="V97" s="446"/>
      <c r="W97" s="446"/>
      <c r="X97" s="446"/>
      <c r="Y97" s="446"/>
      <c r="Z97" s="446"/>
      <c r="AA97" s="446"/>
      <c r="AB97" s="446"/>
      <c r="AC97" s="446"/>
      <c r="AD97" s="446"/>
      <c r="AE97" s="446"/>
      <c r="AF97" s="446"/>
      <c r="AG97" s="446"/>
      <c r="AH97" s="446"/>
      <c r="AI97" s="446"/>
      <c r="AJ97" s="446"/>
      <c r="AK97" s="447">
        <v>0</v>
      </c>
      <c r="AL97" s="448"/>
      <c r="AM97" s="247">
        <v>0</v>
      </c>
      <c r="AN97" s="247">
        <v>0</v>
      </c>
      <c r="AO97" s="247">
        <v>0</v>
      </c>
      <c r="AP97" s="247">
        <v>0</v>
      </c>
      <c r="AQ97" s="247">
        <v>0</v>
      </c>
      <c r="AR97" s="247">
        <v>0</v>
      </c>
      <c r="AS97" s="247">
        <v>6.1747075123611381</v>
      </c>
      <c r="AT97" s="247">
        <v>0</v>
      </c>
      <c r="AU97" s="247">
        <v>0</v>
      </c>
      <c r="AV97" s="247">
        <v>0</v>
      </c>
      <c r="AW97" s="247">
        <v>0</v>
      </c>
      <c r="AX97" s="247">
        <v>0</v>
      </c>
      <c r="AY97" s="247">
        <v>0</v>
      </c>
      <c r="AZ97" s="247">
        <v>0</v>
      </c>
      <c r="BA97" s="247">
        <v>0</v>
      </c>
      <c r="BB97" s="247">
        <v>0</v>
      </c>
      <c r="BC97" s="247">
        <v>0</v>
      </c>
      <c r="BD97" s="247">
        <v>0</v>
      </c>
      <c r="BE97" s="247">
        <v>0</v>
      </c>
      <c r="BF97" s="247">
        <v>0</v>
      </c>
      <c r="BG97" s="247">
        <v>0</v>
      </c>
      <c r="BH97" s="247">
        <v>0</v>
      </c>
      <c r="BI97" s="247">
        <v>0</v>
      </c>
      <c r="BJ97" s="247">
        <v>0</v>
      </c>
      <c r="BK97" s="247">
        <v>0</v>
      </c>
      <c r="BL97" s="247">
        <v>0</v>
      </c>
    </row>
    <row r="98" spans="1:64" x14ac:dyDescent="0.25">
      <c r="A98" s="444"/>
      <c r="B98" s="444"/>
      <c r="C98" s="444"/>
      <c r="D98" s="444"/>
      <c r="E98" s="444"/>
      <c r="F98" s="444"/>
      <c r="G98" s="444"/>
      <c r="H98" s="444"/>
      <c r="I98" s="444"/>
      <c r="J98" s="444"/>
      <c r="K98" s="444"/>
      <c r="L98" s="444"/>
      <c r="M98" s="444"/>
      <c r="N98" s="444"/>
      <c r="O98" s="444"/>
      <c r="P98" s="444"/>
      <c r="Q98" s="444"/>
      <c r="R98" s="444"/>
      <c r="S98" s="444"/>
      <c r="T98" s="444"/>
      <c r="U98" s="444"/>
      <c r="V98" s="444"/>
      <c r="W98" s="444"/>
      <c r="X98" s="444"/>
      <c r="Y98" s="444"/>
      <c r="Z98" s="444"/>
      <c r="AA98" s="444"/>
      <c r="AB98" s="444"/>
      <c r="AC98" s="444"/>
      <c r="AD98" s="444"/>
      <c r="AE98" s="444"/>
      <c r="AF98" s="444"/>
      <c r="AG98" s="444"/>
      <c r="AH98" s="444"/>
      <c r="AI98" s="444"/>
      <c r="AJ98" s="444"/>
      <c r="AK98" s="444"/>
      <c r="AL98" s="444"/>
      <c r="AM98" s="444"/>
      <c r="AN98" s="444"/>
      <c r="AO98" s="444"/>
      <c r="AP98" s="444"/>
      <c r="AQ98" s="444"/>
      <c r="AR98" s="444"/>
      <c r="AS98" s="444"/>
      <c r="AT98" s="444"/>
      <c r="AU98" s="444"/>
    </row>
    <row r="100" spans="1:64" x14ac:dyDescent="0.25">
      <c r="AM100" s="279"/>
    </row>
    <row r="102" spans="1:64" x14ac:dyDescent="0.25">
      <c r="AM102" s="224" t="s">
        <v>486</v>
      </c>
    </row>
    <row r="103" spans="1:64" ht="27.75" x14ac:dyDescent="0.25">
      <c r="AL103" s="260"/>
    </row>
    <row r="104" spans="1:64" ht="27.75" x14ac:dyDescent="0.25">
      <c r="AL104" s="260"/>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G43" sqref="G43:H43"/>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3" t="s">
        <v>9</v>
      </c>
      <c r="B7" s="463"/>
      <c r="C7" s="463"/>
      <c r="D7" s="463"/>
      <c r="E7" s="463"/>
      <c r="F7" s="463"/>
      <c r="G7" s="463"/>
      <c r="H7" s="463"/>
      <c r="I7" s="463"/>
      <c r="J7" s="463"/>
      <c r="K7" s="463"/>
      <c r="L7" s="463"/>
    </row>
    <row r="8" spans="1:44" x14ac:dyDescent="0.25">
      <c r="A8" s="463"/>
      <c r="B8" s="463"/>
      <c r="C8" s="463"/>
      <c r="D8" s="463"/>
      <c r="E8" s="463"/>
      <c r="F8" s="463"/>
      <c r="G8" s="463"/>
      <c r="H8" s="463"/>
      <c r="I8" s="463"/>
      <c r="J8" s="463"/>
      <c r="K8" s="463"/>
      <c r="L8" s="46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6" t="str">
        <f>'1. паспорт местоположение'!A12:C12</f>
        <v>N_TP2000.AS.0007</v>
      </c>
      <c r="B12" s="316"/>
      <c r="C12" s="316"/>
      <c r="D12" s="316"/>
      <c r="E12" s="316"/>
      <c r="F12" s="316"/>
      <c r="G12" s="316"/>
      <c r="H12" s="316"/>
      <c r="I12" s="316"/>
      <c r="J12" s="316"/>
      <c r="K12" s="316"/>
      <c r="L12" s="316"/>
    </row>
    <row r="13" spans="1:44" x14ac:dyDescent="0.25">
      <c r="A13" s="310" t="s">
        <v>7</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ht="72.75"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62" t="s">
        <v>419</v>
      </c>
      <c r="B19" s="462"/>
      <c r="C19" s="462"/>
      <c r="D19" s="462"/>
      <c r="E19" s="462"/>
      <c r="F19" s="462"/>
      <c r="G19" s="462"/>
      <c r="H19" s="462"/>
      <c r="I19" s="462"/>
      <c r="J19" s="462"/>
      <c r="K19" s="462"/>
      <c r="L19" s="462"/>
    </row>
    <row r="20" spans="1:12" x14ac:dyDescent="0.25">
      <c r="A20" s="65"/>
      <c r="B20" s="65"/>
      <c r="C20" s="160"/>
      <c r="D20" s="160"/>
      <c r="E20" s="77"/>
      <c r="F20" s="77"/>
      <c r="G20" s="77"/>
      <c r="H20" s="77"/>
      <c r="I20" s="77"/>
      <c r="J20" s="77"/>
      <c r="K20" s="77"/>
      <c r="L20" s="77"/>
    </row>
    <row r="21" spans="1:12" ht="28.5" customHeight="1" x14ac:dyDescent="0.25">
      <c r="A21" s="464" t="s">
        <v>220</v>
      </c>
      <c r="B21" s="464" t="s">
        <v>219</v>
      </c>
      <c r="C21" s="470" t="s">
        <v>352</v>
      </c>
      <c r="D21" s="470"/>
      <c r="E21" s="470"/>
      <c r="F21" s="470"/>
      <c r="G21" s="470"/>
      <c r="H21" s="470"/>
      <c r="I21" s="465" t="s">
        <v>218</v>
      </c>
      <c r="J21" s="467" t="s">
        <v>354</v>
      </c>
      <c r="K21" s="464" t="s">
        <v>217</v>
      </c>
      <c r="L21" s="466" t="s">
        <v>353</v>
      </c>
    </row>
    <row r="22" spans="1:12" ht="58.5" customHeight="1" x14ac:dyDescent="0.25">
      <c r="A22" s="464"/>
      <c r="B22" s="464"/>
      <c r="C22" s="471" t="s">
        <v>2</v>
      </c>
      <c r="D22" s="471"/>
      <c r="E22" s="123"/>
      <c r="F22" s="124"/>
      <c r="G22" s="472" t="s">
        <v>1</v>
      </c>
      <c r="H22" s="473"/>
      <c r="I22" s="465"/>
      <c r="J22" s="468"/>
      <c r="K22" s="464"/>
      <c r="L22" s="466"/>
    </row>
    <row r="23" spans="1:12" ht="47.25" x14ac:dyDescent="0.25">
      <c r="A23" s="464"/>
      <c r="B23" s="464"/>
      <c r="C23" s="161" t="s">
        <v>216</v>
      </c>
      <c r="D23" s="161" t="s">
        <v>215</v>
      </c>
      <c r="E23" s="76" t="s">
        <v>216</v>
      </c>
      <c r="F23" s="76" t="s">
        <v>215</v>
      </c>
      <c r="G23" s="76" t="s">
        <v>216</v>
      </c>
      <c r="H23" s="76" t="s">
        <v>215</v>
      </c>
      <c r="I23" s="465"/>
      <c r="J23" s="469"/>
      <c r="K23" s="464"/>
      <c r="L23" s="466"/>
    </row>
    <row r="24" spans="1:12" x14ac:dyDescent="0.25">
      <c r="A24" s="171">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154"/>
      <c r="J26" s="154"/>
      <c r="K26" s="70"/>
      <c r="L26" s="70"/>
    </row>
    <row r="27" spans="1:12"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2"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2"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2"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2" s="66" customFormat="1" ht="37.5" customHeight="1" x14ac:dyDescent="0.25">
      <c r="A31" s="73" t="s">
        <v>209</v>
      </c>
      <c r="B31" s="175" t="s">
        <v>362</v>
      </c>
      <c r="C31" s="167">
        <v>46082</v>
      </c>
      <c r="D31" s="167">
        <v>46101</v>
      </c>
      <c r="E31" s="219">
        <v>44572</v>
      </c>
      <c r="F31" s="219">
        <v>44607</v>
      </c>
      <c r="G31" s="167">
        <v>46082</v>
      </c>
      <c r="H31" s="167">
        <v>46101</v>
      </c>
      <c r="I31" s="156"/>
      <c r="J31" s="156"/>
      <c r="K31" s="70"/>
      <c r="L31" s="70"/>
    </row>
    <row r="32" spans="1:12" s="66" customFormat="1" ht="31.5" customHeight="1" x14ac:dyDescent="0.25">
      <c r="A32" s="73" t="s">
        <v>207</v>
      </c>
      <c r="B32" s="175" t="s">
        <v>367</v>
      </c>
      <c r="C32" s="167">
        <v>46143</v>
      </c>
      <c r="D32" s="167">
        <v>46172</v>
      </c>
      <c r="E32" s="220">
        <v>44608</v>
      </c>
      <c r="F32" s="220">
        <v>44630</v>
      </c>
      <c r="G32" s="167">
        <v>46143</v>
      </c>
      <c r="H32" s="167">
        <v>46172</v>
      </c>
      <c r="I32" s="156"/>
      <c r="J32" s="156"/>
      <c r="K32" s="70"/>
      <c r="L32" s="70"/>
    </row>
    <row r="33" spans="1:12" s="66" customFormat="1" ht="37.5" customHeight="1" x14ac:dyDescent="0.25">
      <c r="A33" s="73" t="s">
        <v>378</v>
      </c>
      <c r="B33" s="175" t="s">
        <v>296</v>
      </c>
      <c r="C33" s="71" t="s">
        <v>451</v>
      </c>
      <c r="D33" s="71" t="s">
        <v>451</v>
      </c>
      <c r="E33" s="71" t="s">
        <v>451</v>
      </c>
      <c r="F33" s="212"/>
      <c r="G33" s="71" t="s">
        <v>451</v>
      </c>
      <c r="H33" s="71" t="s">
        <v>451</v>
      </c>
      <c r="I33" s="168"/>
      <c r="J33" s="168"/>
      <c r="K33" s="70"/>
      <c r="L33" s="70"/>
    </row>
    <row r="34" spans="1:12" s="66" customFormat="1" ht="47.25" customHeight="1" x14ac:dyDescent="0.25">
      <c r="A34" s="73" t="s">
        <v>379</v>
      </c>
      <c r="B34" s="175" t="s">
        <v>371</v>
      </c>
      <c r="C34" s="71" t="s">
        <v>451</v>
      </c>
      <c r="D34" s="71" t="s">
        <v>451</v>
      </c>
      <c r="E34" s="71" t="s">
        <v>451</v>
      </c>
      <c r="F34" s="212"/>
      <c r="G34" s="71" t="s">
        <v>451</v>
      </c>
      <c r="H34" s="71" t="s">
        <v>451</v>
      </c>
      <c r="I34" s="168"/>
      <c r="J34" s="168"/>
      <c r="K34" s="70"/>
      <c r="L34" s="70"/>
    </row>
    <row r="35" spans="1:12" s="66" customFormat="1" ht="49.5" customHeight="1" x14ac:dyDescent="0.25">
      <c r="A35" s="73" t="s">
        <v>380</v>
      </c>
      <c r="B35" s="175" t="s">
        <v>208</v>
      </c>
      <c r="C35" s="71" t="s">
        <v>451</v>
      </c>
      <c r="D35" s="71" t="s">
        <v>451</v>
      </c>
      <c r="E35" s="219">
        <v>44631</v>
      </c>
      <c r="F35" s="219">
        <v>44639</v>
      </c>
      <c r="G35" s="167">
        <v>46172</v>
      </c>
      <c r="H35" s="169">
        <v>46183</v>
      </c>
      <c r="I35" s="168"/>
      <c r="J35" s="168"/>
      <c r="K35" s="70"/>
      <c r="L35" s="70"/>
    </row>
    <row r="36" spans="1:12" ht="37.5" customHeight="1" x14ac:dyDescent="0.25">
      <c r="A36" s="73" t="s">
        <v>381</v>
      </c>
      <c r="B36" s="175" t="s">
        <v>363</v>
      </c>
      <c r="C36" s="71" t="s">
        <v>451</v>
      </c>
      <c r="D36" s="71" t="s">
        <v>451</v>
      </c>
      <c r="E36" s="71" t="s">
        <v>451</v>
      </c>
      <c r="F36" s="221"/>
      <c r="G36" s="71" t="s">
        <v>451</v>
      </c>
      <c r="H36" s="71" t="s">
        <v>451</v>
      </c>
      <c r="I36" s="168"/>
      <c r="J36" s="168"/>
      <c r="K36" s="70"/>
      <c r="L36" s="70"/>
    </row>
    <row r="37" spans="1:12" x14ac:dyDescent="0.25">
      <c r="A37" s="73" t="s">
        <v>382</v>
      </c>
      <c r="B37" s="175" t="s">
        <v>206</v>
      </c>
      <c r="C37" s="71" t="s">
        <v>451</v>
      </c>
      <c r="D37" s="71" t="s">
        <v>451</v>
      </c>
      <c r="E37" s="222">
        <v>44621</v>
      </c>
      <c r="F37" s="222">
        <v>44651</v>
      </c>
      <c r="G37" s="71" t="s">
        <v>451</v>
      </c>
      <c r="H37" s="71" t="s">
        <v>451</v>
      </c>
      <c r="I37" s="168"/>
      <c r="J37" s="168"/>
      <c r="K37" s="70"/>
      <c r="L37" s="70"/>
    </row>
    <row r="38" spans="1:12" x14ac:dyDescent="0.25">
      <c r="A38" s="73" t="s">
        <v>383</v>
      </c>
      <c r="B38" s="176" t="s">
        <v>205</v>
      </c>
      <c r="C38" s="71"/>
      <c r="D38" s="155"/>
      <c r="E38" s="71"/>
      <c r="F38" s="155"/>
      <c r="G38" s="71"/>
      <c r="H38" s="155"/>
      <c r="I38" s="156"/>
      <c r="J38" s="156"/>
      <c r="K38" s="70"/>
      <c r="L38" s="70"/>
    </row>
    <row r="39" spans="1:12" ht="63" x14ac:dyDescent="0.25">
      <c r="A39" s="73">
        <v>2</v>
      </c>
      <c r="B39" s="175" t="s">
        <v>368</v>
      </c>
      <c r="C39" s="169">
        <v>46183</v>
      </c>
      <c r="D39" s="169">
        <v>46203</v>
      </c>
      <c r="E39" s="158">
        <v>44640</v>
      </c>
      <c r="F39" s="158">
        <v>44681</v>
      </c>
      <c r="G39" s="169">
        <v>46183</v>
      </c>
      <c r="H39" s="169">
        <v>46203</v>
      </c>
      <c r="I39" s="156"/>
      <c r="J39" s="156"/>
      <c r="K39" s="70"/>
      <c r="L39" s="70"/>
    </row>
    <row r="40" spans="1:12" ht="33.75" customHeight="1" x14ac:dyDescent="0.25">
      <c r="A40" s="73" t="s">
        <v>204</v>
      </c>
      <c r="B40" s="175" t="s">
        <v>370</v>
      </c>
      <c r="C40" s="169">
        <v>46204</v>
      </c>
      <c r="D40" s="169">
        <v>46223</v>
      </c>
      <c r="E40" s="158">
        <v>44682</v>
      </c>
      <c r="F40" s="158">
        <v>44722</v>
      </c>
      <c r="G40" s="169">
        <v>46204</v>
      </c>
      <c r="H40" s="169">
        <v>46223</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9">
        <v>46183</v>
      </c>
      <c r="D42" s="169">
        <v>46203</v>
      </c>
      <c r="E42" s="157" t="s">
        <v>451</v>
      </c>
      <c r="F42" s="157"/>
      <c r="G42" s="169">
        <v>46203</v>
      </c>
      <c r="H42" s="169">
        <v>46235</v>
      </c>
      <c r="I42" s="156"/>
      <c r="J42" s="156"/>
      <c r="K42" s="70"/>
      <c r="L42" s="70"/>
    </row>
    <row r="43" spans="1:12" ht="34.5" customHeight="1" x14ac:dyDescent="0.25">
      <c r="A43" s="73" t="s">
        <v>202</v>
      </c>
      <c r="B43" s="72" t="s">
        <v>200</v>
      </c>
      <c r="C43" s="169">
        <v>46235</v>
      </c>
      <c r="D43" s="169">
        <v>46254</v>
      </c>
      <c r="E43" s="158">
        <v>44723</v>
      </c>
      <c r="F43" s="158">
        <v>44804</v>
      </c>
      <c r="G43" s="169">
        <v>46235</v>
      </c>
      <c r="H43" s="169">
        <v>46254</v>
      </c>
      <c r="I43" s="156"/>
      <c r="J43" s="156"/>
      <c r="K43" s="70"/>
      <c r="L43" s="70"/>
    </row>
    <row r="44" spans="1:12" ht="24.75" customHeight="1" x14ac:dyDescent="0.25">
      <c r="A44" s="73" t="s">
        <v>201</v>
      </c>
      <c r="B44" s="72" t="s">
        <v>198</v>
      </c>
      <c r="C44" s="169">
        <v>46254</v>
      </c>
      <c r="D44" s="169">
        <v>46307</v>
      </c>
      <c r="E44" s="158">
        <v>44732</v>
      </c>
      <c r="F44" s="158">
        <v>44834</v>
      </c>
      <c r="G44" s="169">
        <v>46254</v>
      </c>
      <c r="H44" s="169">
        <v>46310</v>
      </c>
      <c r="I44" s="156"/>
      <c r="J44" s="156"/>
      <c r="K44" s="70"/>
      <c r="L44" s="70"/>
    </row>
    <row r="45" spans="1:12" ht="90.75" customHeight="1" x14ac:dyDescent="0.25">
      <c r="A45" s="73" t="s">
        <v>199</v>
      </c>
      <c r="B45" s="72" t="s">
        <v>374</v>
      </c>
      <c r="C45" s="71" t="s">
        <v>451</v>
      </c>
      <c r="D45" s="71" t="s">
        <v>451</v>
      </c>
      <c r="E45" s="71" t="s">
        <v>451</v>
      </c>
      <c r="F45" s="155"/>
      <c r="G45" s="71" t="s">
        <v>451</v>
      </c>
      <c r="H45" s="71" t="s">
        <v>451</v>
      </c>
      <c r="I45" s="156"/>
      <c r="J45" s="156"/>
      <c r="K45" s="70"/>
      <c r="L45" s="70"/>
    </row>
    <row r="46" spans="1:12" ht="167.25" customHeight="1" x14ac:dyDescent="0.25">
      <c r="A46" s="73" t="s">
        <v>197</v>
      </c>
      <c r="B46" s="72" t="s">
        <v>372</v>
      </c>
      <c r="C46" s="71" t="s">
        <v>451</v>
      </c>
      <c r="D46" s="71" t="s">
        <v>451</v>
      </c>
      <c r="E46" s="71" t="s">
        <v>451</v>
      </c>
      <c r="F46" s="155"/>
      <c r="G46" s="71" t="s">
        <v>451</v>
      </c>
      <c r="H46" s="71" t="s">
        <v>451</v>
      </c>
      <c r="I46" s="155"/>
      <c r="J46" s="155"/>
      <c r="K46" s="70"/>
      <c r="L46" s="70"/>
    </row>
    <row r="47" spans="1:12" ht="30.75" customHeight="1" x14ac:dyDescent="0.25">
      <c r="A47" s="73" t="s">
        <v>195</v>
      </c>
      <c r="B47" s="72" t="s">
        <v>196</v>
      </c>
      <c r="C47" s="169">
        <v>46310</v>
      </c>
      <c r="D47" s="169">
        <v>46329</v>
      </c>
      <c r="E47" s="71" t="s">
        <v>451</v>
      </c>
      <c r="F47" s="164"/>
      <c r="G47" s="169">
        <v>46310</v>
      </c>
      <c r="H47" s="210">
        <v>46366</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210">
        <v>46368</v>
      </c>
      <c r="D49" s="210">
        <v>46371</v>
      </c>
      <c r="E49" s="158">
        <v>44849</v>
      </c>
      <c r="F49" s="158">
        <v>44865</v>
      </c>
      <c r="G49" s="210">
        <v>46366</v>
      </c>
      <c r="H49" s="210">
        <v>46371</v>
      </c>
      <c r="I49" s="156"/>
      <c r="J49" s="156"/>
      <c r="K49" s="70"/>
      <c r="L49" s="70"/>
    </row>
    <row r="50" spans="1:12" ht="86.25" customHeight="1" x14ac:dyDescent="0.25">
      <c r="A50" s="73" t="s">
        <v>193</v>
      </c>
      <c r="B50" s="72" t="s">
        <v>373</v>
      </c>
      <c r="C50" s="210">
        <v>46371</v>
      </c>
      <c r="D50" s="210">
        <v>46375</v>
      </c>
      <c r="E50" s="158">
        <v>44866</v>
      </c>
      <c r="F50" s="158">
        <v>44880</v>
      </c>
      <c r="G50" s="210">
        <v>46371</v>
      </c>
      <c r="H50" s="210">
        <v>46376</v>
      </c>
      <c r="I50" s="155"/>
      <c r="J50" s="155"/>
      <c r="K50" s="70"/>
      <c r="L50" s="70"/>
    </row>
    <row r="51" spans="1:12" ht="77.25" customHeight="1" x14ac:dyDescent="0.25">
      <c r="A51" s="73" t="s">
        <v>191</v>
      </c>
      <c r="B51" s="72" t="s">
        <v>375</v>
      </c>
      <c r="C51" s="71" t="s">
        <v>451</v>
      </c>
      <c r="D51" s="71" t="s">
        <v>451</v>
      </c>
      <c r="E51" s="71" t="s">
        <v>451</v>
      </c>
      <c r="F51" s="211"/>
      <c r="G51" s="71" t="s">
        <v>451</v>
      </c>
      <c r="H51" s="71" t="s">
        <v>451</v>
      </c>
      <c r="I51" s="155"/>
      <c r="J51" s="155"/>
      <c r="K51" s="70"/>
      <c r="L51" s="70"/>
    </row>
    <row r="52" spans="1:12" ht="71.25" customHeight="1" x14ac:dyDescent="0.25">
      <c r="A52" s="73" t="s">
        <v>189</v>
      </c>
      <c r="B52" s="72" t="s">
        <v>190</v>
      </c>
      <c r="C52" s="71" t="s">
        <v>451</v>
      </c>
      <c r="D52" s="71" t="s">
        <v>451</v>
      </c>
      <c r="E52" s="71" t="s">
        <v>451</v>
      </c>
      <c r="F52" s="211"/>
      <c r="G52" s="71" t="s">
        <v>451</v>
      </c>
      <c r="H52" s="71" t="s">
        <v>451</v>
      </c>
      <c r="I52" s="155"/>
      <c r="J52" s="155"/>
      <c r="K52" s="70"/>
      <c r="L52" s="70"/>
    </row>
    <row r="53" spans="1:12" ht="48" customHeight="1" x14ac:dyDescent="0.25">
      <c r="A53" s="73" t="s">
        <v>187</v>
      </c>
      <c r="B53" s="131" t="s">
        <v>376</v>
      </c>
      <c r="C53" s="210">
        <v>46375</v>
      </c>
      <c r="D53" s="210">
        <v>46381</v>
      </c>
      <c r="E53" s="158">
        <v>44866</v>
      </c>
      <c r="F53" s="158">
        <v>44926</v>
      </c>
      <c r="G53" s="210">
        <v>46376</v>
      </c>
      <c r="H53" s="210">
        <v>46381</v>
      </c>
      <c r="I53" s="155"/>
      <c r="J53" s="155"/>
      <c r="K53" s="70"/>
      <c r="L53" s="70"/>
    </row>
    <row r="54" spans="1:12" ht="46.5" customHeight="1" x14ac:dyDescent="0.25">
      <c r="A54" s="73" t="s">
        <v>377</v>
      </c>
      <c r="B54" s="72" t="s">
        <v>188</v>
      </c>
      <c r="C54" s="170" t="s">
        <v>451</v>
      </c>
      <c r="D54" s="71" t="s">
        <v>451</v>
      </c>
      <c r="E54" s="212" t="s">
        <v>451</v>
      </c>
      <c r="F54" s="212"/>
      <c r="G54" s="170" t="s">
        <v>451</v>
      </c>
      <c r="H54" s="71" t="s">
        <v>451</v>
      </c>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E26" sqref="E26"/>
    </sheetView>
  </sheetViews>
  <sheetFormatPr defaultRowHeight="15.75" x14ac:dyDescent="0.25"/>
  <cols>
    <col min="1" max="1" width="9.140625" style="172"/>
    <col min="2" max="2" width="57.85546875" style="172" customWidth="1"/>
    <col min="3" max="3" width="13" style="172" customWidth="1"/>
    <col min="4" max="4" width="17.85546875" style="172" customWidth="1"/>
    <col min="5" max="6" width="13.7109375" style="172"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2" customWidth="1"/>
    <col min="13" max="13" width="6.5703125" style="172" bestFit="1" customWidth="1"/>
    <col min="14" max="14" width="11.7109375" style="172" customWidth="1"/>
    <col min="15" max="15" width="6.5703125" style="172" bestFit="1" customWidth="1"/>
    <col min="16" max="16" width="9.42578125" style="172" customWidth="1"/>
    <col min="17" max="17" width="6.140625" style="172" customWidth="1"/>
    <col min="18" max="18" width="10" style="172" customWidth="1"/>
    <col min="19" max="19" width="6.140625" style="172" customWidth="1"/>
    <col min="20" max="20" width="8.42578125" style="172" customWidth="1"/>
    <col min="21" max="21" width="6.140625" style="172" customWidth="1"/>
    <col min="22" max="22" width="8.28515625" style="172" customWidth="1"/>
    <col min="23" max="23" width="6.140625" style="172" customWidth="1"/>
    <col min="24" max="24" width="8.28515625" style="172" customWidth="1"/>
    <col min="25" max="25" width="6.140625" style="172" customWidth="1"/>
    <col min="26" max="26" width="8.28515625" style="172" customWidth="1"/>
    <col min="27" max="27" width="6.140625" style="172" customWidth="1"/>
    <col min="28" max="16384" width="9.140625" style="172"/>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4"/>
      <c r="B5" s="64"/>
      <c r="C5" s="64"/>
      <c r="D5" s="64"/>
      <c r="E5" s="64"/>
      <c r="F5" s="64"/>
      <c r="L5" s="64"/>
      <c r="M5" s="64"/>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35"/>
      <c r="B7" s="135"/>
      <c r="C7" s="135"/>
      <c r="D7" s="135"/>
      <c r="E7" s="135"/>
      <c r="F7" s="135"/>
      <c r="G7" s="135"/>
      <c r="H7" s="135"/>
      <c r="I7" s="135"/>
      <c r="J7" s="173"/>
      <c r="K7" s="173"/>
      <c r="L7" s="173"/>
      <c r="M7" s="173"/>
      <c r="N7" s="173"/>
      <c r="O7" s="173"/>
      <c r="P7" s="173"/>
      <c r="Q7" s="173"/>
      <c r="R7" s="173"/>
      <c r="S7" s="173"/>
      <c r="T7" s="173"/>
      <c r="U7" s="173"/>
      <c r="V7" s="173"/>
      <c r="W7" s="173"/>
      <c r="X7" s="173"/>
      <c r="Y7" s="173"/>
      <c r="Z7" s="173"/>
      <c r="AA7" s="173"/>
    </row>
    <row r="8" spans="1:27" x14ac:dyDescent="0.25">
      <c r="A8" s="316" t="s">
        <v>457</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35"/>
      <c r="B10" s="135"/>
      <c r="C10" s="135"/>
      <c r="D10" s="135"/>
      <c r="E10" s="135"/>
      <c r="F10" s="135"/>
      <c r="G10" s="135"/>
      <c r="H10" s="135"/>
      <c r="I10" s="135"/>
      <c r="J10" s="173"/>
      <c r="K10" s="173"/>
      <c r="L10" s="173"/>
      <c r="M10" s="173"/>
      <c r="N10" s="173"/>
      <c r="O10" s="173"/>
      <c r="P10" s="173"/>
      <c r="Q10" s="173"/>
      <c r="R10" s="173"/>
      <c r="S10" s="173"/>
      <c r="T10" s="173"/>
      <c r="U10" s="173"/>
      <c r="V10" s="173"/>
      <c r="W10" s="173"/>
      <c r="X10" s="173"/>
      <c r="Y10" s="173"/>
      <c r="Z10" s="173"/>
      <c r="AA10" s="173"/>
    </row>
    <row r="11" spans="1:27" ht="18.75" x14ac:dyDescent="0.25">
      <c r="A11" s="312" t="str">
        <f>'1. паспорт местоположение'!A12:C12</f>
        <v>N_TP2000.AS.0007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row>
    <row r="14" spans="1:27" x14ac:dyDescent="0.25">
      <c r="A14" s="316" t="s">
        <v>499</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row>
    <row r="17" spans="1:34" x14ac:dyDescent="0.25">
      <c r="A17" s="64"/>
      <c r="L17" s="64"/>
      <c r="M17" s="64"/>
      <c r="N17" s="64"/>
      <c r="O17" s="64"/>
      <c r="P17" s="64"/>
      <c r="Q17" s="64"/>
      <c r="R17" s="64"/>
      <c r="S17" s="64"/>
      <c r="T17" s="64"/>
      <c r="U17" s="64"/>
      <c r="V17" s="64"/>
      <c r="W17" s="64"/>
      <c r="X17" s="64"/>
      <c r="Y17" s="64"/>
      <c r="Z17" s="64"/>
      <c r="AA17" s="64"/>
    </row>
    <row r="18" spans="1:34" x14ac:dyDescent="0.25">
      <c r="A18" s="478" t="s">
        <v>420</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99" customFormat="1" ht="26.25" customHeight="1" x14ac:dyDescent="0.25">
      <c r="A20" s="479" t="s">
        <v>186</v>
      </c>
      <c r="B20" s="479" t="s">
        <v>185</v>
      </c>
      <c r="C20" s="482" t="s">
        <v>184</v>
      </c>
      <c r="D20" s="482"/>
      <c r="E20" s="483" t="s">
        <v>183</v>
      </c>
      <c r="F20" s="483"/>
      <c r="G20" s="484" t="s">
        <v>547</v>
      </c>
      <c r="H20" s="475" t="s">
        <v>458</v>
      </c>
      <c r="I20" s="476"/>
      <c r="J20" s="476"/>
      <c r="K20" s="476"/>
      <c r="L20" s="475" t="s">
        <v>459</v>
      </c>
      <c r="M20" s="476"/>
      <c r="N20" s="476"/>
      <c r="O20" s="476"/>
      <c r="P20" s="475" t="s">
        <v>460</v>
      </c>
      <c r="Q20" s="476"/>
      <c r="R20" s="476"/>
      <c r="S20" s="476"/>
      <c r="T20" s="475" t="s">
        <v>526</v>
      </c>
      <c r="U20" s="476"/>
      <c r="V20" s="476"/>
      <c r="W20" s="476"/>
      <c r="X20" s="475" t="s">
        <v>548</v>
      </c>
      <c r="Y20" s="476"/>
      <c r="Z20" s="476"/>
      <c r="AA20" s="476"/>
      <c r="AB20" s="487" t="s">
        <v>182</v>
      </c>
      <c r="AC20" s="487"/>
      <c r="AH20" s="300"/>
    </row>
    <row r="21" spans="1:34" s="299" customFormat="1" ht="28.5" customHeight="1" x14ac:dyDescent="0.25">
      <c r="A21" s="480"/>
      <c r="B21" s="480"/>
      <c r="C21" s="482"/>
      <c r="D21" s="482"/>
      <c r="E21" s="483"/>
      <c r="F21" s="483"/>
      <c r="G21" s="485"/>
      <c r="H21" s="474" t="s">
        <v>2</v>
      </c>
      <c r="I21" s="474"/>
      <c r="J21" s="474" t="s">
        <v>180</v>
      </c>
      <c r="K21" s="474"/>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87"/>
      <c r="AC21" s="487"/>
      <c r="AG21" s="299" t="s">
        <v>486</v>
      </c>
      <c r="AH21" s="301"/>
    </row>
    <row r="22" spans="1:34" s="299" customFormat="1" ht="62.25" customHeight="1" x14ac:dyDescent="0.3">
      <c r="A22" s="481"/>
      <c r="B22" s="481"/>
      <c r="C22" s="284" t="s">
        <v>2</v>
      </c>
      <c r="D22" s="284" t="s">
        <v>180</v>
      </c>
      <c r="E22" s="180" t="s">
        <v>549</v>
      </c>
      <c r="F22" s="180" t="s">
        <v>550</v>
      </c>
      <c r="G22" s="486"/>
      <c r="H22" s="302" t="s">
        <v>402</v>
      </c>
      <c r="I22" s="302" t="s">
        <v>403</v>
      </c>
      <c r="J22" s="302" t="s">
        <v>402</v>
      </c>
      <c r="K22" s="302" t="s">
        <v>403</v>
      </c>
      <c r="L22" s="302" t="s">
        <v>402</v>
      </c>
      <c r="M22" s="302" t="s">
        <v>403</v>
      </c>
      <c r="N22" s="302" t="s">
        <v>402</v>
      </c>
      <c r="O22" s="302" t="s">
        <v>403</v>
      </c>
      <c r="P22" s="302" t="s">
        <v>402</v>
      </c>
      <c r="Q22" s="302" t="s">
        <v>403</v>
      </c>
      <c r="R22" s="302" t="s">
        <v>402</v>
      </c>
      <c r="S22" s="302" t="s">
        <v>403</v>
      </c>
      <c r="T22" s="302" t="s">
        <v>402</v>
      </c>
      <c r="U22" s="302" t="s">
        <v>403</v>
      </c>
      <c r="V22" s="302" t="s">
        <v>402</v>
      </c>
      <c r="W22" s="302" t="s">
        <v>403</v>
      </c>
      <c r="X22" s="302" t="s">
        <v>402</v>
      </c>
      <c r="Y22" s="302" t="s">
        <v>403</v>
      </c>
      <c r="Z22" s="302" t="s">
        <v>402</v>
      </c>
      <c r="AA22" s="302" t="s">
        <v>403</v>
      </c>
      <c r="AB22" s="284" t="s">
        <v>181</v>
      </c>
      <c r="AC22" s="284" t="s">
        <v>180</v>
      </c>
      <c r="AE22" s="303"/>
      <c r="AF22" s="303"/>
      <c r="AG22" s="303"/>
      <c r="AH22" s="304"/>
    </row>
    <row r="23" spans="1:34"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4" s="178" customFormat="1" ht="47.25" customHeight="1" x14ac:dyDescent="0.25">
      <c r="A24" s="182">
        <v>1</v>
      </c>
      <c r="B24" s="183" t="s">
        <v>179</v>
      </c>
      <c r="C24" s="184">
        <v>3.2900760897807912</v>
      </c>
      <c r="D24" s="184">
        <v>3.5874354262576866</v>
      </c>
      <c r="E24" s="184">
        <v>3.2900760897807912</v>
      </c>
      <c r="F24" s="184">
        <v>3.2900760897807912</v>
      </c>
      <c r="G24" s="184">
        <v>0</v>
      </c>
      <c r="H24" s="184">
        <v>0</v>
      </c>
      <c r="I24" s="184"/>
      <c r="J24" s="184">
        <v>0</v>
      </c>
      <c r="K24" s="184"/>
      <c r="L24" s="184">
        <v>3.2900760897807912</v>
      </c>
      <c r="M24" s="184"/>
      <c r="N24" s="184">
        <v>3.5874354262576866</v>
      </c>
      <c r="O24" s="184"/>
      <c r="P24" s="184">
        <v>0</v>
      </c>
      <c r="Q24" s="184"/>
      <c r="R24" s="184">
        <v>0</v>
      </c>
      <c r="S24" s="184"/>
      <c r="T24" s="184">
        <v>0</v>
      </c>
      <c r="U24" s="184"/>
      <c r="V24" s="184">
        <v>0</v>
      </c>
      <c r="W24" s="184"/>
      <c r="X24" s="184">
        <v>0</v>
      </c>
      <c r="Y24" s="184"/>
      <c r="Z24" s="184" t="s">
        <v>538</v>
      </c>
      <c r="AA24" s="184"/>
      <c r="AB24" s="184">
        <v>3.2900760897807912</v>
      </c>
      <c r="AC24" s="184">
        <v>3.5874354262576866</v>
      </c>
    </row>
    <row r="25" spans="1:34"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538</v>
      </c>
      <c r="AA25" s="184"/>
      <c r="AB25" s="184">
        <v>0</v>
      </c>
      <c r="AC25" s="184">
        <v>0</v>
      </c>
    </row>
    <row r="26" spans="1:34"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538</v>
      </c>
      <c r="AA26" s="184"/>
      <c r="AB26" s="184">
        <v>0</v>
      </c>
      <c r="AC26" s="184">
        <v>0</v>
      </c>
    </row>
    <row r="27" spans="1:34" ht="31.5" x14ac:dyDescent="0.25">
      <c r="A27" s="185" t="s">
        <v>174</v>
      </c>
      <c r="B27" s="186" t="s">
        <v>358</v>
      </c>
      <c r="C27" s="184"/>
      <c r="D27" s="184"/>
      <c r="E27" s="184"/>
      <c r="F27" s="184"/>
      <c r="G27" s="184">
        <v>0</v>
      </c>
      <c r="H27" s="184">
        <v>0</v>
      </c>
      <c r="I27" s="184"/>
      <c r="J27" s="184">
        <v>0</v>
      </c>
      <c r="K27" s="184"/>
      <c r="L27" s="184">
        <v>2.7595142674853177</v>
      </c>
      <c r="M27" s="184"/>
      <c r="N27" s="184">
        <v>3.0089210620961477</v>
      </c>
      <c r="O27" s="184"/>
      <c r="P27" s="184">
        <v>0</v>
      </c>
      <c r="Q27" s="184"/>
      <c r="R27" s="184">
        <v>0</v>
      </c>
      <c r="S27" s="184"/>
      <c r="T27" s="184">
        <v>0</v>
      </c>
      <c r="U27" s="184"/>
      <c r="V27" s="184">
        <v>0</v>
      </c>
      <c r="W27" s="184"/>
      <c r="X27" s="184">
        <v>0</v>
      </c>
      <c r="Y27" s="184"/>
      <c r="Z27" s="184" t="s">
        <v>538</v>
      </c>
      <c r="AA27" s="184"/>
      <c r="AB27" s="184">
        <v>2.7595142674853177</v>
      </c>
      <c r="AC27" s="184">
        <v>3.0089210620961477</v>
      </c>
    </row>
    <row r="28" spans="1:34"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171</v>
      </c>
      <c r="B29" s="187" t="s">
        <v>170</v>
      </c>
      <c r="C29" s="184"/>
      <c r="D29" s="184"/>
      <c r="E29" s="184"/>
      <c r="F29" s="184"/>
      <c r="G29" s="184">
        <v>0</v>
      </c>
      <c r="H29" s="184">
        <v>0</v>
      </c>
      <c r="I29" s="184"/>
      <c r="J29" s="184">
        <v>0</v>
      </c>
      <c r="K29" s="184"/>
      <c r="L29" s="184">
        <v>0.53056182229547355</v>
      </c>
      <c r="M29" s="184"/>
      <c r="N29" s="184">
        <v>0.5785143641615389</v>
      </c>
      <c r="O29" s="184"/>
      <c r="P29" s="184">
        <v>0</v>
      </c>
      <c r="Q29" s="184"/>
      <c r="R29" s="184">
        <v>0</v>
      </c>
      <c r="S29" s="184"/>
      <c r="T29" s="184">
        <v>0</v>
      </c>
      <c r="U29" s="184"/>
      <c r="V29" s="184">
        <v>0</v>
      </c>
      <c r="W29" s="184"/>
      <c r="X29" s="184">
        <v>0</v>
      </c>
      <c r="Y29" s="184"/>
      <c r="Z29" s="184" t="s">
        <v>538</v>
      </c>
      <c r="AA29" s="184"/>
      <c r="AB29" s="184">
        <v>0.53056182229547355</v>
      </c>
      <c r="AC29" s="184">
        <v>0.5785143641615389</v>
      </c>
    </row>
    <row r="30" spans="1:34" s="178" customFormat="1" ht="47.25" x14ac:dyDescent="0.25">
      <c r="A30" s="182" t="s">
        <v>63</v>
      </c>
      <c r="B30" s="183" t="s">
        <v>169</v>
      </c>
      <c r="C30" s="184">
        <v>2.7595142674853177</v>
      </c>
      <c r="D30" s="184">
        <v>3.0089210620961477</v>
      </c>
      <c r="E30" s="184">
        <v>2.7595142674853177</v>
      </c>
      <c r="F30" s="184">
        <v>2.7595142674853177</v>
      </c>
      <c r="G30" s="184">
        <v>0</v>
      </c>
      <c r="H30" s="184">
        <v>0</v>
      </c>
      <c r="I30" s="184"/>
      <c r="J30" s="184">
        <v>0</v>
      </c>
      <c r="K30" s="184"/>
      <c r="L30" s="184">
        <v>2.7595142674853177</v>
      </c>
      <c r="M30" s="184"/>
      <c r="N30" s="184">
        <v>3.0089210620961477</v>
      </c>
      <c r="O30" s="184"/>
      <c r="P30" s="184">
        <v>0</v>
      </c>
      <c r="Q30" s="184"/>
      <c r="R30" s="184">
        <v>0</v>
      </c>
      <c r="S30" s="184"/>
      <c r="T30" s="184">
        <v>0</v>
      </c>
      <c r="U30" s="184"/>
      <c r="V30" s="184">
        <v>0</v>
      </c>
      <c r="W30" s="184"/>
      <c r="X30" s="184">
        <v>0</v>
      </c>
      <c r="Y30" s="184"/>
      <c r="Z30" s="184" t="s">
        <v>538</v>
      </c>
      <c r="AA30" s="184"/>
      <c r="AB30" s="184">
        <v>2.7595142674853177</v>
      </c>
      <c r="AC30" s="184">
        <v>3.0089210620961477</v>
      </c>
    </row>
    <row r="31" spans="1:34" x14ac:dyDescent="0.25">
      <c r="A31" s="182" t="s">
        <v>168</v>
      </c>
      <c r="B31" s="186" t="s">
        <v>167</v>
      </c>
      <c r="C31" s="184">
        <v>0.10265049291666621</v>
      </c>
      <c r="D31" s="184">
        <v>0.11192811496241041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166</v>
      </c>
      <c r="B32" s="186" t="s">
        <v>165</v>
      </c>
      <c r="C32" s="184">
        <v>0.97825496441520277</v>
      </c>
      <c r="D32" s="184">
        <v>1.0666703199224108</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1.5583423826957445</v>
      </c>
      <c r="D33" s="184">
        <v>1.6991864374461942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0.12026642745770401</v>
      </c>
      <c r="D34" s="184">
        <v>0.13113618976513206</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488</v>
      </c>
      <c r="C36" s="184"/>
      <c r="D36" s="184"/>
      <c r="E36" s="184"/>
      <c r="F36" s="184"/>
      <c r="G36" s="184">
        <v>0</v>
      </c>
      <c r="H36" s="184">
        <v>0</v>
      </c>
      <c r="I36" s="184" t="s">
        <v>486</v>
      </c>
      <c r="J36" s="184">
        <v>0</v>
      </c>
      <c r="K36" s="184" t="s">
        <v>486</v>
      </c>
      <c r="L36" s="184">
        <v>0</v>
      </c>
      <c r="M36" s="184" t="s">
        <v>486</v>
      </c>
      <c r="N36" s="184">
        <v>0</v>
      </c>
      <c r="O36" s="184" t="s">
        <v>486</v>
      </c>
      <c r="P36" s="184">
        <v>0</v>
      </c>
      <c r="Q36" s="184" t="s">
        <v>486</v>
      </c>
      <c r="R36" s="184">
        <v>0</v>
      </c>
      <c r="S36" s="184" t="s">
        <v>486</v>
      </c>
      <c r="T36" s="184">
        <v>0</v>
      </c>
      <c r="U36" s="184" t="s">
        <v>486</v>
      </c>
      <c r="V36" s="184">
        <v>0</v>
      </c>
      <c r="W36" s="184" t="s">
        <v>486</v>
      </c>
      <c r="X36" s="184">
        <v>0</v>
      </c>
      <c r="Y36" s="184" t="s">
        <v>486</v>
      </c>
      <c r="Z36" s="184" t="s">
        <v>538</v>
      </c>
      <c r="AA36" s="184" t="s">
        <v>538</v>
      </c>
      <c r="AB36" s="184">
        <v>0</v>
      </c>
      <c r="AC36" s="184">
        <v>0</v>
      </c>
    </row>
    <row r="37" spans="1:29" ht="31.5" x14ac:dyDescent="0.25">
      <c r="A37" s="185" t="s">
        <v>158</v>
      </c>
      <c r="B37" s="189" t="s">
        <v>485</v>
      </c>
      <c r="C37" s="184"/>
      <c r="D37" s="184"/>
      <c r="E37" s="184"/>
      <c r="F37" s="184"/>
      <c r="G37" s="184">
        <v>0</v>
      </c>
      <c r="H37" s="184">
        <v>0</v>
      </c>
      <c r="I37" s="184" t="s">
        <v>486</v>
      </c>
      <c r="J37" s="184">
        <v>0</v>
      </c>
      <c r="K37" s="184" t="s">
        <v>486</v>
      </c>
      <c r="L37" s="184">
        <v>0</v>
      </c>
      <c r="M37" s="184" t="s">
        <v>486</v>
      </c>
      <c r="N37" s="184">
        <v>0</v>
      </c>
      <c r="O37" s="184" t="s">
        <v>486</v>
      </c>
      <c r="P37" s="184">
        <v>0</v>
      </c>
      <c r="Q37" s="184" t="s">
        <v>486</v>
      </c>
      <c r="R37" s="184">
        <v>0</v>
      </c>
      <c r="S37" s="184" t="s">
        <v>486</v>
      </c>
      <c r="T37" s="184">
        <v>0</v>
      </c>
      <c r="U37" s="184" t="s">
        <v>486</v>
      </c>
      <c r="V37" s="184">
        <v>0</v>
      </c>
      <c r="W37" s="184" t="s">
        <v>486</v>
      </c>
      <c r="X37" s="184">
        <v>0</v>
      </c>
      <c r="Y37" s="184" t="s">
        <v>486</v>
      </c>
      <c r="Z37" s="184" t="s">
        <v>538</v>
      </c>
      <c r="AA37" s="184" t="s">
        <v>538</v>
      </c>
      <c r="AB37" s="184">
        <v>0</v>
      </c>
      <c r="AC37" s="184">
        <v>0</v>
      </c>
    </row>
    <row r="38" spans="1:29" x14ac:dyDescent="0.25">
      <c r="A38" s="185" t="s">
        <v>157</v>
      </c>
      <c r="B38" s="189" t="s">
        <v>148</v>
      </c>
      <c r="C38" s="184"/>
      <c r="D38" s="184"/>
      <c r="E38" s="184"/>
      <c r="F38" s="184"/>
      <c r="G38" s="184">
        <v>0</v>
      </c>
      <c r="H38" s="184">
        <v>0</v>
      </c>
      <c r="I38" s="184" t="s">
        <v>486</v>
      </c>
      <c r="J38" s="184">
        <v>0</v>
      </c>
      <c r="K38" s="184" t="s">
        <v>486</v>
      </c>
      <c r="L38" s="184">
        <v>0</v>
      </c>
      <c r="M38" s="184" t="s">
        <v>486</v>
      </c>
      <c r="N38" s="184">
        <v>0</v>
      </c>
      <c r="O38" s="184" t="s">
        <v>486</v>
      </c>
      <c r="P38" s="184">
        <v>0</v>
      </c>
      <c r="Q38" s="184" t="s">
        <v>486</v>
      </c>
      <c r="R38" s="184">
        <v>0</v>
      </c>
      <c r="S38" s="184" t="s">
        <v>486</v>
      </c>
      <c r="T38" s="184">
        <v>0</v>
      </c>
      <c r="U38" s="184" t="s">
        <v>486</v>
      </c>
      <c r="V38" s="184">
        <v>0</v>
      </c>
      <c r="W38" s="184" t="s">
        <v>486</v>
      </c>
      <c r="X38" s="184">
        <v>0</v>
      </c>
      <c r="Y38" s="184" t="s">
        <v>486</v>
      </c>
      <c r="Z38" s="184" t="s">
        <v>538</v>
      </c>
      <c r="AA38" s="184" t="s">
        <v>538</v>
      </c>
      <c r="AB38" s="184">
        <v>0</v>
      </c>
      <c r="AC38" s="184">
        <v>0</v>
      </c>
    </row>
    <row r="39" spans="1:29" x14ac:dyDescent="0.25">
      <c r="A39" s="185" t="s">
        <v>156</v>
      </c>
      <c r="B39" s="186" t="s">
        <v>487</v>
      </c>
      <c r="C39" s="184"/>
      <c r="D39" s="184"/>
      <c r="E39" s="184"/>
      <c r="F39" s="184"/>
      <c r="G39" s="184">
        <v>0</v>
      </c>
      <c r="H39" s="184">
        <v>0</v>
      </c>
      <c r="I39" s="184" t="s">
        <v>486</v>
      </c>
      <c r="J39" s="184">
        <v>0</v>
      </c>
      <c r="K39" s="184" t="s">
        <v>486</v>
      </c>
      <c r="L39" s="184">
        <v>0</v>
      </c>
      <c r="M39" s="184" t="s">
        <v>486</v>
      </c>
      <c r="N39" s="184">
        <v>0</v>
      </c>
      <c r="O39" s="184" t="s">
        <v>486</v>
      </c>
      <c r="P39" s="184">
        <v>0</v>
      </c>
      <c r="Q39" s="184" t="s">
        <v>486</v>
      </c>
      <c r="R39" s="184">
        <v>0</v>
      </c>
      <c r="S39" s="184" t="s">
        <v>486</v>
      </c>
      <c r="T39" s="184">
        <v>0</v>
      </c>
      <c r="U39" s="184" t="s">
        <v>486</v>
      </c>
      <c r="V39" s="184">
        <v>0</v>
      </c>
      <c r="W39" s="184" t="s">
        <v>486</v>
      </c>
      <c r="X39" s="184">
        <v>0</v>
      </c>
      <c r="Y39" s="184" t="s">
        <v>486</v>
      </c>
      <c r="Z39" s="184" t="s">
        <v>538</v>
      </c>
      <c r="AA39" s="184" t="s">
        <v>538</v>
      </c>
      <c r="AB39" s="184">
        <v>0</v>
      </c>
      <c r="AC39" s="184">
        <v>0</v>
      </c>
    </row>
    <row r="40" spans="1:29" x14ac:dyDescent="0.25">
      <c r="A40" s="185" t="s">
        <v>155</v>
      </c>
      <c r="B40" s="186" t="s">
        <v>489</v>
      </c>
      <c r="C40" s="184"/>
      <c r="D40" s="184"/>
      <c r="E40" s="184"/>
      <c r="F40" s="184"/>
      <c r="G40" s="184">
        <v>0</v>
      </c>
      <c r="H40" s="184">
        <v>0</v>
      </c>
      <c r="I40" s="184" t="s">
        <v>486</v>
      </c>
      <c r="J40" s="184">
        <v>0</v>
      </c>
      <c r="K40" s="184" t="s">
        <v>486</v>
      </c>
      <c r="L40" s="184">
        <v>0</v>
      </c>
      <c r="M40" s="184" t="s">
        <v>486</v>
      </c>
      <c r="N40" s="184">
        <v>0</v>
      </c>
      <c r="O40" s="184" t="s">
        <v>486</v>
      </c>
      <c r="P40" s="184">
        <v>0</v>
      </c>
      <c r="Q40" s="184" t="s">
        <v>486</v>
      </c>
      <c r="R40" s="184">
        <v>0</v>
      </c>
      <c r="S40" s="184" t="s">
        <v>486</v>
      </c>
      <c r="T40" s="184">
        <v>0</v>
      </c>
      <c r="U40" s="184" t="s">
        <v>486</v>
      </c>
      <c r="V40" s="184">
        <v>0</v>
      </c>
      <c r="W40" s="184" t="s">
        <v>486</v>
      </c>
      <c r="X40" s="184">
        <v>0</v>
      </c>
      <c r="Y40" s="184" t="s">
        <v>486</v>
      </c>
      <c r="Z40" s="184" t="s">
        <v>538</v>
      </c>
      <c r="AA40" s="184" t="s">
        <v>538</v>
      </c>
      <c r="AB40" s="184">
        <v>0</v>
      </c>
      <c r="AC40" s="184">
        <v>0</v>
      </c>
    </row>
    <row r="41" spans="1:29" x14ac:dyDescent="0.25">
      <c r="A41" s="185" t="s">
        <v>154</v>
      </c>
      <c r="B41" s="186" t="s">
        <v>490</v>
      </c>
      <c r="C41" s="184"/>
      <c r="D41" s="184"/>
      <c r="E41" s="184"/>
      <c r="F41" s="184"/>
      <c r="G41" s="184">
        <v>0</v>
      </c>
      <c r="H41" s="184">
        <v>0</v>
      </c>
      <c r="I41" s="184" t="s">
        <v>486</v>
      </c>
      <c r="J41" s="184">
        <v>0</v>
      </c>
      <c r="K41" s="184" t="s">
        <v>486</v>
      </c>
      <c r="L41" s="184">
        <v>0</v>
      </c>
      <c r="M41" s="184" t="s">
        <v>486</v>
      </c>
      <c r="N41" s="184">
        <v>0</v>
      </c>
      <c r="O41" s="184" t="s">
        <v>486</v>
      </c>
      <c r="P41" s="184">
        <v>0</v>
      </c>
      <c r="Q41" s="184" t="s">
        <v>486</v>
      </c>
      <c r="R41" s="184">
        <v>0</v>
      </c>
      <c r="S41" s="184" t="s">
        <v>486</v>
      </c>
      <c r="T41" s="184">
        <v>0</v>
      </c>
      <c r="U41" s="184" t="s">
        <v>486</v>
      </c>
      <c r="V41" s="184">
        <v>0</v>
      </c>
      <c r="W41" s="184" t="s">
        <v>486</v>
      </c>
      <c r="X41" s="184">
        <v>0</v>
      </c>
      <c r="Y41" s="184" t="s">
        <v>486</v>
      </c>
      <c r="Z41" s="184" t="s">
        <v>538</v>
      </c>
      <c r="AA41" s="184" t="s">
        <v>538</v>
      </c>
      <c r="AB41" s="184">
        <v>0</v>
      </c>
      <c r="AC41" s="184">
        <v>0</v>
      </c>
    </row>
    <row r="42" spans="1:29" x14ac:dyDescent="0.25">
      <c r="A42" s="185" t="s">
        <v>153</v>
      </c>
      <c r="B42" s="186" t="s">
        <v>491</v>
      </c>
      <c r="C42" s="184"/>
      <c r="D42" s="184"/>
      <c r="E42" s="184"/>
      <c r="F42" s="184"/>
      <c r="G42" s="184">
        <v>0</v>
      </c>
      <c r="H42" s="184">
        <v>0</v>
      </c>
      <c r="I42" s="184" t="s">
        <v>486</v>
      </c>
      <c r="J42" s="184">
        <v>0</v>
      </c>
      <c r="K42" s="184" t="s">
        <v>486</v>
      </c>
      <c r="L42" s="184">
        <v>0</v>
      </c>
      <c r="M42" s="184" t="s">
        <v>486</v>
      </c>
      <c r="N42" s="184">
        <v>0</v>
      </c>
      <c r="O42" s="184" t="s">
        <v>486</v>
      </c>
      <c r="P42" s="184">
        <v>0</v>
      </c>
      <c r="Q42" s="184" t="s">
        <v>486</v>
      </c>
      <c r="R42" s="184">
        <v>0</v>
      </c>
      <c r="S42" s="184" t="s">
        <v>486</v>
      </c>
      <c r="T42" s="184">
        <v>0</v>
      </c>
      <c r="U42" s="184" t="s">
        <v>486</v>
      </c>
      <c r="V42" s="184">
        <v>0</v>
      </c>
      <c r="W42" s="184" t="s">
        <v>486</v>
      </c>
      <c r="X42" s="184">
        <v>0</v>
      </c>
      <c r="Y42" s="184" t="s">
        <v>486</v>
      </c>
      <c r="Z42" s="184" t="s">
        <v>538</v>
      </c>
      <c r="AA42" s="184" t="s">
        <v>538</v>
      </c>
      <c r="AB42" s="184">
        <v>0</v>
      </c>
      <c r="AC42" s="184">
        <v>0</v>
      </c>
    </row>
    <row r="43" spans="1:29" x14ac:dyDescent="0.25">
      <c r="A43" s="185" t="s">
        <v>463</v>
      </c>
      <c r="B43" s="186" t="s">
        <v>492</v>
      </c>
      <c r="C43" s="184"/>
      <c r="D43" s="184"/>
      <c r="E43" s="184"/>
      <c r="F43" s="184"/>
      <c r="G43" s="184">
        <v>0</v>
      </c>
      <c r="H43" s="184">
        <v>0</v>
      </c>
      <c r="I43" s="184" t="s">
        <v>486</v>
      </c>
      <c r="J43" s="184">
        <v>0</v>
      </c>
      <c r="K43" s="184" t="s">
        <v>486</v>
      </c>
      <c r="L43" s="184">
        <v>0</v>
      </c>
      <c r="M43" s="184" t="s">
        <v>486</v>
      </c>
      <c r="N43" s="184">
        <v>0</v>
      </c>
      <c r="O43" s="184" t="s">
        <v>486</v>
      </c>
      <c r="P43" s="184">
        <v>0</v>
      </c>
      <c r="Q43" s="184" t="s">
        <v>486</v>
      </c>
      <c r="R43" s="184">
        <v>0</v>
      </c>
      <c r="S43" s="184" t="s">
        <v>486</v>
      </c>
      <c r="T43" s="184">
        <v>0</v>
      </c>
      <c r="U43" s="184" t="s">
        <v>486</v>
      </c>
      <c r="V43" s="184">
        <v>0</v>
      </c>
      <c r="W43" s="184" t="s">
        <v>486</v>
      </c>
      <c r="X43" s="184">
        <v>0</v>
      </c>
      <c r="Y43" s="184" t="s">
        <v>486</v>
      </c>
      <c r="Z43" s="184" t="s">
        <v>538</v>
      </c>
      <c r="AA43" s="184" t="s">
        <v>538</v>
      </c>
      <c r="AB43" s="184">
        <v>0</v>
      </c>
      <c r="AC43" s="184">
        <v>0</v>
      </c>
    </row>
    <row r="44" spans="1:29" x14ac:dyDescent="0.25">
      <c r="A44" s="185" t="s">
        <v>464</v>
      </c>
      <c r="B44" s="186" t="s">
        <v>493</v>
      </c>
      <c r="C44" s="184"/>
      <c r="D44" s="184"/>
      <c r="E44" s="184"/>
      <c r="F44" s="184"/>
      <c r="G44" s="184">
        <v>0</v>
      </c>
      <c r="H44" s="184">
        <v>0</v>
      </c>
      <c r="I44" s="184" t="s">
        <v>486</v>
      </c>
      <c r="J44" s="184">
        <v>0</v>
      </c>
      <c r="K44" s="184" t="s">
        <v>486</v>
      </c>
      <c r="L44" s="184">
        <v>0</v>
      </c>
      <c r="M44" s="184" t="s">
        <v>486</v>
      </c>
      <c r="N44" s="184">
        <v>0</v>
      </c>
      <c r="O44" s="184" t="s">
        <v>486</v>
      </c>
      <c r="P44" s="184">
        <v>0</v>
      </c>
      <c r="Q44" s="184" t="s">
        <v>486</v>
      </c>
      <c r="R44" s="184">
        <v>0</v>
      </c>
      <c r="S44" s="184" t="s">
        <v>486</v>
      </c>
      <c r="T44" s="184">
        <v>0</v>
      </c>
      <c r="U44" s="184" t="s">
        <v>486</v>
      </c>
      <c r="V44" s="184">
        <v>0</v>
      </c>
      <c r="W44" s="184" t="s">
        <v>486</v>
      </c>
      <c r="X44" s="184">
        <v>0</v>
      </c>
      <c r="Y44" s="184" t="s">
        <v>486</v>
      </c>
      <c r="Z44" s="184" t="s">
        <v>538</v>
      </c>
      <c r="AA44" s="184" t="s">
        <v>538</v>
      </c>
      <c r="AB44" s="184">
        <v>0</v>
      </c>
      <c r="AC44" s="184">
        <v>0</v>
      </c>
    </row>
    <row r="45" spans="1:29" x14ac:dyDescent="0.25">
      <c r="A45" s="185" t="s">
        <v>465</v>
      </c>
      <c r="B45" s="186" t="s">
        <v>494</v>
      </c>
      <c r="C45" s="184"/>
      <c r="D45" s="184"/>
      <c r="E45" s="184"/>
      <c r="F45" s="184"/>
      <c r="G45" s="184">
        <v>0</v>
      </c>
      <c r="H45" s="184">
        <v>0</v>
      </c>
      <c r="I45" s="184" t="s">
        <v>486</v>
      </c>
      <c r="J45" s="184">
        <v>0</v>
      </c>
      <c r="K45" s="184" t="s">
        <v>486</v>
      </c>
      <c r="L45" s="184">
        <v>0</v>
      </c>
      <c r="M45" s="184" t="s">
        <v>486</v>
      </c>
      <c r="N45" s="184">
        <v>0</v>
      </c>
      <c r="O45" s="184" t="s">
        <v>486</v>
      </c>
      <c r="P45" s="184">
        <v>0</v>
      </c>
      <c r="Q45" s="184" t="s">
        <v>486</v>
      </c>
      <c r="R45" s="184">
        <v>0</v>
      </c>
      <c r="S45" s="184" t="s">
        <v>486</v>
      </c>
      <c r="T45" s="184">
        <v>0</v>
      </c>
      <c r="U45" s="184" t="s">
        <v>486</v>
      </c>
      <c r="V45" s="184">
        <v>0</v>
      </c>
      <c r="W45" s="184" t="s">
        <v>486</v>
      </c>
      <c r="X45" s="184">
        <v>0</v>
      </c>
      <c r="Y45" s="184" t="s">
        <v>486</v>
      </c>
      <c r="Z45" s="184" t="s">
        <v>538</v>
      </c>
      <c r="AA45" s="184" t="s">
        <v>538</v>
      </c>
      <c r="AB45" s="184">
        <v>0</v>
      </c>
      <c r="AC45" s="184">
        <v>0</v>
      </c>
    </row>
    <row r="46" spans="1:29" x14ac:dyDescent="0.25">
      <c r="A46" s="185" t="s">
        <v>466</v>
      </c>
      <c r="B46" s="186" t="s">
        <v>495</v>
      </c>
      <c r="C46" s="184"/>
      <c r="D46" s="184"/>
      <c r="E46" s="184"/>
      <c r="F46" s="184"/>
      <c r="G46" s="184">
        <v>0</v>
      </c>
      <c r="H46" s="184">
        <v>0</v>
      </c>
      <c r="I46" s="184" t="s">
        <v>486</v>
      </c>
      <c r="J46" s="184">
        <v>0</v>
      </c>
      <c r="K46" s="184" t="s">
        <v>486</v>
      </c>
      <c r="L46" s="184">
        <v>0</v>
      </c>
      <c r="M46" s="184" t="s">
        <v>486</v>
      </c>
      <c r="N46" s="184">
        <v>0</v>
      </c>
      <c r="O46" s="184" t="s">
        <v>486</v>
      </c>
      <c r="P46" s="184">
        <v>0</v>
      </c>
      <c r="Q46" s="184" t="s">
        <v>486</v>
      </c>
      <c r="R46" s="184">
        <v>0</v>
      </c>
      <c r="S46" s="184" t="s">
        <v>486</v>
      </c>
      <c r="T46" s="184">
        <v>0</v>
      </c>
      <c r="U46" s="184" t="s">
        <v>486</v>
      </c>
      <c r="V46" s="184">
        <v>0</v>
      </c>
      <c r="W46" s="184" t="s">
        <v>486</v>
      </c>
      <c r="X46" s="184">
        <v>0</v>
      </c>
      <c r="Y46" s="184" t="s">
        <v>486</v>
      </c>
      <c r="Z46" s="184" t="s">
        <v>538</v>
      </c>
      <c r="AA46" s="184" t="s">
        <v>538</v>
      </c>
      <c r="AB46" s="184">
        <v>0</v>
      </c>
      <c r="AC46" s="184">
        <v>0</v>
      </c>
    </row>
    <row r="47" spans="1:29" s="178"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8"/>
      <c r="X47" s="184"/>
      <c r="Y47" s="184"/>
      <c r="Z47" s="184"/>
      <c r="AA47" s="184"/>
      <c r="AB47" s="184"/>
      <c r="AC47" s="184"/>
    </row>
    <row r="48" spans="1:29" x14ac:dyDescent="0.25">
      <c r="A48" s="185" t="s">
        <v>151</v>
      </c>
      <c r="B48" s="186" t="s">
        <v>488</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538</v>
      </c>
      <c r="AA48" s="184"/>
      <c r="AB48" s="184">
        <v>0</v>
      </c>
      <c r="AC48" s="184">
        <v>0</v>
      </c>
    </row>
    <row r="49" spans="1:29" ht="31.5" x14ac:dyDescent="0.25">
      <c r="A49" s="185" t="s">
        <v>150</v>
      </c>
      <c r="B49" s="189" t="s">
        <v>485</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538</v>
      </c>
      <c r="AA49" s="184"/>
      <c r="AB49" s="184">
        <v>0</v>
      </c>
      <c r="AC49" s="184">
        <v>0</v>
      </c>
    </row>
    <row r="50" spans="1:29" x14ac:dyDescent="0.25">
      <c r="A50" s="185" t="s">
        <v>149</v>
      </c>
      <c r="B50" s="189"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538</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538</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538</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538</v>
      </c>
      <c r="AA53" s="184"/>
      <c r="AB53" s="184">
        <v>0</v>
      </c>
      <c r="AC53" s="184">
        <v>0</v>
      </c>
    </row>
    <row r="54" spans="1:29" x14ac:dyDescent="0.25">
      <c r="A54" s="185" t="s">
        <v>141</v>
      </c>
      <c r="B54" s="186" t="s">
        <v>489</v>
      </c>
      <c r="C54" s="184">
        <v>63</v>
      </c>
      <c r="D54" s="184">
        <v>63</v>
      </c>
      <c r="E54" s="184"/>
      <c r="F54" s="184"/>
      <c r="G54" s="184">
        <v>0</v>
      </c>
      <c r="H54" s="184">
        <v>0</v>
      </c>
      <c r="I54" s="184"/>
      <c r="J54" s="184">
        <v>0</v>
      </c>
      <c r="K54" s="184"/>
      <c r="L54" s="184">
        <v>63</v>
      </c>
      <c r="M54" s="184"/>
      <c r="N54" s="184">
        <v>63</v>
      </c>
      <c r="O54" s="184"/>
      <c r="P54" s="184">
        <v>0</v>
      </c>
      <c r="Q54" s="184"/>
      <c r="R54" s="184">
        <v>0</v>
      </c>
      <c r="S54" s="184"/>
      <c r="T54" s="184">
        <v>0</v>
      </c>
      <c r="U54" s="184"/>
      <c r="V54" s="184">
        <v>0</v>
      </c>
      <c r="W54" s="184"/>
      <c r="X54" s="184">
        <v>0</v>
      </c>
      <c r="Y54" s="184"/>
      <c r="Z54" s="184" t="s">
        <v>538</v>
      </c>
      <c r="AA54" s="184"/>
      <c r="AB54" s="184">
        <v>63</v>
      </c>
      <c r="AC54" s="184">
        <v>63</v>
      </c>
    </row>
    <row r="55" spans="1:29" x14ac:dyDescent="0.25">
      <c r="A55" s="185" t="s">
        <v>467</v>
      </c>
      <c r="B55" s="186" t="s">
        <v>490</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538</v>
      </c>
      <c r="AA55" s="184"/>
      <c r="AB55" s="184">
        <v>0</v>
      </c>
      <c r="AC55" s="184">
        <v>0</v>
      </c>
    </row>
    <row r="56" spans="1:29" x14ac:dyDescent="0.25">
      <c r="A56" s="185" t="s">
        <v>468</v>
      </c>
      <c r="B56" s="186" t="s">
        <v>491</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538</v>
      </c>
      <c r="AA56" s="184"/>
      <c r="AB56" s="184">
        <v>0</v>
      </c>
      <c r="AC56" s="184">
        <v>0</v>
      </c>
    </row>
    <row r="57" spans="1:29" x14ac:dyDescent="0.25">
      <c r="A57" s="185" t="s">
        <v>469</v>
      </c>
      <c r="B57" s="186" t="s">
        <v>492</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538</v>
      </c>
      <c r="AA57" s="184"/>
      <c r="AB57" s="184">
        <v>0</v>
      </c>
      <c r="AC57" s="184">
        <v>0</v>
      </c>
    </row>
    <row r="58" spans="1:29" ht="36.75" customHeight="1" x14ac:dyDescent="0.25">
      <c r="A58" s="185" t="s">
        <v>470</v>
      </c>
      <c r="B58" s="186" t="s">
        <v>493</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538</v>
      </c>
      <c r="AA58" s="184"/>
      <c r="AB58" s="184">
        <v>0</v>
      </c>
      <c r="AC58" s="184">
        <v>0</v>
      </c>
    </row>
    <row r="59" spans="1:29" x14ac:dyDescent="0.25">
      <c r="A59" s="185" t="s">
        <v>471</v>
      </c>
      <c r="B59" s="186" t="s">
        <v>494</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538</v>
      </c>
      <c r="AA59" s="184"/>
      <c r="AB59" s="184">
        <v>0</v>
      </c>
      <c r="AC59" s="184">
        <v>0</v>
      </c>
    </row>
    <row r="60" spans="1:29" x14ac:dyDescent="0.25">
      <c r="A60" s="185" t="s">
        <v>472</v>
      </c>
      <c r="B60" s="186" t="s">
        <v>495</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538</v>
      </c>
      <c r="AA60" s="184"/>
      <c r="AB60" s="184">
        <v>0</v>
      </c>
      <c r="AC60" s="184">
        <v>0</v>
      </c>
    </row>
    <row r="61" spans="1:29" s="178" customFormat="1"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2.7595142674853177</v>
      </c>
      <c r="D62" s="184">
        <v>3.0089210620961477</v>
      </c>
      <c r="E62" s="184"/>
      <c r="F62" s="184"/>
      <c r="G62" s="184">
        <v>0</v>
      </c>
      <c r="H62" s="184">
        <v>0</v>
      </c>
      <c r="I62" s="184"/>
      <c r="J62" s="184">
        <v>0</v>
      </c>
      <c r="K62" s="184"/>
      <c r="L62" s="184">
        <v>2.7595142674853177</v>
      </c>
      <c r="M62" s="184"/>
      <c r="N62" s="184">
        <v>3.0089210620961477</v>
      </c>
      <c r="O62" s="184"/>
      <c r="P62" s="184">
        <v>0</v>
      </c>
      <c r="Q62" s="184"/>
      <c r="R62" s="184">
        <v>0</v>
      </c>
      <c r="S62" s="184"/>
      <c r="T62" s="184">
        <v>0</v>
      </c>
      <c r="U62" s="184"/>
      <c r="V62" s="184">
        <v>0</v>
      </c>
      <c r="W62" s="184"/>
      <c r="X62" s="184">
        <v>0</v>
      </c>
      <c r="Y62" s="184"/>
      <c r="Z62" s="184" t="s">
        <v>538</v>
      </c>
      <c r="AA62" s="184"/>
      <c r="AB62" s="184">
        <v>2.7595142674853177</v>
      </c>
      <c r="AC62" s="184">
        <v>3.0089210620961477</v>
      </c>
    </row>
    <row r="63" spans="1:29" x14ac:dyDescent="0.25">
      <c r="A63" s="185" t="s">
        <v>137</v>
      </c>
      <c r="B63" s="189"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538</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538</v>
      </c>
      <c r="AA64" s="184"/>
      <c r="AB64" s="184">
        <v>0</v>
      </c>
      <c r="AC64" s="184">
        <v>0</v>
      </c>
    </row>
    <row r="65" spans="1:29" x14ac:dyDescent="0.25">
      <c r="A65" s="185"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538</v>
      </c>
      <c r="AA65" s="184"/>
      <c r="AB65" s="184">
        <v>0</v>
      </c>
      <c r="AC65" s="184">
        <v>0</v>
      </c>
    </row>
    <row r="66" spans="1:29" ht="21.75" customHeight="1" x14ac:dyDescent="0.25">
      <c r="A66" s="185"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538</v>
      </c>
      <c r="AA66" s="184"/>
      <c r="AB66" s="184">
        <v>0</v>
      </c>
      <c r="AC66" s="184">
        <v>0</v>
      </c>
    </row>
    <row r="67" spans="1:29" x14ac:dyDescent="0.25">
      <c r="A67" s="185" t="s">
        <v>133</v>
      </c>
      <c r="B67" s="189" t="s">
        <v>489</v>
      </c>
      <c r="C67" s="184"/>
      <c r="D67" s="184"/>
      <c r="E67" s="184"/>
      <c r="F67" s="184"/>
      <c r="G67" s="184">
        <v>0</v>
      </c>
      <c r="H67" s="184">
        <v>0</v>
      </c>
      <c r="I67" s="184"/>
      <c r="J67" s="184">
        <v>0</v>
      </c>
      <c r="K67" s="184"/>
      <c r="L67" s="184">
        <v>63</v>
      </c>
      <c r="M67" s="184"/>
      <c r="N67" s="184">
        <v>63</v>
      </c>
      <c r="O67" s="184"/>
      <c r="P67" s="184">
        <v>0</v>
      </c>
      <c r="Q67" s="184"/>
      <c r="R67" s="184">
        <v>0</v>
      </c>
      <c r="S67" s="184"/>
      <c r="T67" s="184">
        <v>0</v>
      </c>
      <c r="U67" s="184"/>
      <c r="V67" s="184">
        <v>0</v>
      </c>
      <c r="W67" s="184"/>
      <c r="X67" s="184">
        <v>0</v>
      </c>
      <c r="Y67" s="184"/>
      <c r="Z67" s="184" t="s">
        <v>538</v>
      </c>
      <c r="AA67" s="184"/>
      <c r="AB67" s="184">
        <v>63</v>
      </c>
      <c r="AC67" s="184">
        <v>63</v>
      </c>
    </row>
    <row r="68" spans="1:29" ht="18" customHeight="1" x14ac:dyDescent="0.25">
      <c r="A68" s="185" t="s">
        <v>473</v>
      </c>
      <c r="B68" s="189" t="s">
        <v>490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538</v>
      </c>
      <c r="AA68" s="184"/>
      <c r="AB68" s="184">
        <v>0</v>
      </c>
      <c r="AC68" s="184">
        <v>0</v>
      </c>
    </row>
    <row r="69" spans="1:29" x14ac:dyDescent="0.25">
      <c r="A69" s="185" t="s">
        <v>474</v>
      </c>
      <c r="B69" s="189" t="s">
        <v>491</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538</v>
      </c>
      <c r="AA69" s="184"/>
      <c r="AB69" s="184">
        <v>0</v>
      </c>
      <c r="AC69" s="184">
        <v>0</v>
      </c>
    </row>
    <row r="70" spans="1:29" ht="36.75" customHeight="1" x14ac:dyDescent="0.25">
      <c r="A70" s="185" t="s">
        <v>475</v>
      </c>
      <c r="B70" s="189" t="s">
        <v>492</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538</v>
      </c>
      <c r="AA70" s="184"/>
      <c r="AB70" s="184">
        <v>0</v>
      </c>
      <c r="AC70" s="184">
        <v>0</v>
      </c>
    </row>
    <row r="71" spans="1:29" x14ac:dyDescent="0.25">
      <c r="A71" s="185" t="s">
        <v>476</v>
      </c>
      <c r="B71" s="189" t="s">
        <v>493</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538</v>
      </c>
      <c r="AA71" s="184"/>
      <c r="AB71" s="184">
        <v>0</v>
      </c>
      <c r="AC71" s="184">
        <v>0</v>
      </c>
    </row>
    <row r="72" spans="1:29" ht="15.75" customHeight="1" x14ac:dyDescent="0.25">
      <c r="A72" s="185" t="s">
        <v>477</v>
      </c>
      <c r="B72" s="189" t="s">
        <v>494</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538</v>
      </c>
      <c r="AA72" s="184"/>
      <c r="AB72" s="184">
        <v>0</v>
      </c>
      <c r="AC72" s="184">
        <v>0</v>
      </c>
    </row>
    <row r="73" spans="1:29" ht="32.25" customHeight="1" x14ac:dyDescent="0.25">
      <c r="A73" s="185" t="s">
        <v>478</v>
      </c>
      <c r="B73" s="189" t="s">
        <v>495</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538</v>
      </c>
      <c r="AA73" s="184"/>
      <c r="AB73" s="184">
        <v>0</v>
      </c>
      <c r="AC73" s="184">
        <v>0</v>
      </c>
    </row>
    <row r="74" spans="1:29" s="178" customFormat="1" ht="51.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538</v>
      </c>
      <c r="AA74" s="184"/>
      <c r="AB74" s="184">
        <v>0</v>
      </c>
      <c r="AC74" s="184">
        <v>0</v>
      </c>
    </row>
    <row r="75" spans="1:29" s="178" customFormat="1"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488</v>
      </c>
      <c r="C76" s="191"/>
      <c r="D76" s="192"/>
      <c r="E76" s="193"/>
      <c r="F76" s="193"/>
      <c r="G76" s="184">
        <v>0</v>
      </c>
      <c r="H76" s="184">
        <v>0</v>
      </c>
      <c r="I76" s="184"/>
      <c r="J76" s="184">
        <v>0</v>
      </c>
      <c r="K76" s="184"/>
      <c r="L76" s="184">
        <v>0</v>
      </c>
      <c r="M76" s="184"/>
      <c r="N76" s="184">
        <v>0</v>
      </c>
      <c r="O76" s="192"/>
      <c r="P76" s="184">
        <v>0</v>
      </c>
      <c r="Q76" s="184"/>
      <c r="R76" s="184">
        <v>0</v>
      </c>
      <c r="S76" s="192"/>
      <c r="T76" s="184">
        <v>0</v>
      </c>
      <c r="U76" s="184"/>
      <c r="V76" s="184">
        <v>0</v>
      </c>
      <c r="W76" s="192"/>
      <c r="X76" s="184">
        <v>0</v>
      </c>
      <c r="Y76" s="184"/>
      <c r="Z76" s="184" t="s">
        <v>538</v>
      </c>
      <c r="AA76" s="192"/>
      <c r="AB76" s="184">
        <v>0</v>
      </c>
      <c r="AC76" s="184">
        <v>0</v>
      </c>
    </row>
    <row r="77" spans="1:29" ht="18.75" customHeight="1" x14ac:dyDescent="0.25">
      <c r="A77" s="185" t="s">
        <v>223</v>
      </c>
      <c r="B77" s="189" t="s">
        <v>485</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538</v>
      </c>
      <c r="AA77" s="184"/>
      <c r="AB77" s="184">
        <v>0</v>
      </c>
      <c r="AC77" s="184">
        <v>0</v>
      </c>
    </row>
    <row r="78" spans="1:29" x14ac:dyDescent="0.25">
      <c r="A78" s="185" t="s">
        <v>224</v>
      </c>
      <c r="B78" s="189"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538</v>
      </c>
      <c r="AA78" s="184"/>
      <c r="AB78" s="184">
        <v>0</v>
      </c>
      <c r="AC78" s="184">
        <v>0</v>
      </c>
    </row>
    <row r="79" spans="1:29" x14ac:dyDescent="0.25">
      <c r="A79" s="185" t="s">
        <v>225</v>
      </c>
      <c r="B79" s="186" t="s">
        <v>496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538</v>
      </c>
      <c r="AA79" s="184"/>
      <c r="AB79" s="184">
        <v>0</v>
      </c>
      <c r="AC79" s="184">
        <v>0</v>
      </c>
    </row>
    <row r="80" spans="1:29" x14ac:dyDescent="0.25">
      <c r="A80" s="185" t="s">
        <v>226</v>
      </c>
      <c r="B80" s="186" t="s">
        <v>489</v>
      </c>
      <c r="C80" s="191"/>
      <c r="D80" s="192"/>
      <c r="E80" s="193"/>
      <c r="F80" s="193"/>
      <c r="G80" s="184">
        <v>0</v>
      </c>
      <c r="H80" s="184">
        <v>0</v>
      </c>
      <c r="I80" s="184"/>
      <c r="J80" s="184">
        <v>0</v>
      </c>
      <c r="K80" s="184"/>
      <c r="L80" s="184">
        <v>0</v>
      </c>
      <c r="M80" s="184"/>
      <c r="N80" s="184">
        <v>0</v>
      </c>
      <c r="O80" s="192"/>
      <c r="P80" s="184">
        <v>0</v>
      </c>
      <c r="Q80" s="184"/>
      <c r="R80" s="184">
        <v>0</v>
      </c>
      <c r="S80" s="192"/>
      <c r="T80" s="184">
        <v>0</v>
      </c>
      <c r="U80" s="184"/>
      <c r="V80" s="184">
        <v>0</v>
      </c>
      <c r="W80" s="192"/>
      <c r="X80" s="184">
        <v>0</v>
      </c>
      <c r="Y80" s="184"/>
      <c r="Z80" s="184" t="s">
        <v>538</v>
      </c>
      <c r="AA80" s="192"/>
      <c r="AB80" s="184">
        <v>0</v>
      </c>
      <c r="AC80" s="184">
        <v>0</v>
      </c>
    </row>
    <row r="81" spans="1:29" x14ac:dyDescent="0.25">
      <c r="A81" s="185" t="s">
        <v>479</v>
      </c>
      <c r="B81" s="186" t="s">
        <v>490</v>
      </c>
      <c r="C81" s="191"/>
      <c r="D81" s="192"/>
      <c r="E81" s="193"/>
      <c r="F81" s="193"/>
      <c r="G81" s="184">
        <v>0</v>
      </c>
      <c r="H81" s="184">
        <v>0</v>
      </c>
      <c r="I81" s="184"/>
      <c r="J81" s="184">
        <v>0</v>
      </c>
      <c r="K81" s="184"/>
      <c r="L81" s="184">
        <v>0</v>
      </c>
      <c r="M81" s="184"/>
      <c r="N81" s="184">
        <v>0</v>
      </c>
      <c r="O81" s="192"/>
      <c r="P81" s="184">
        <v>0</v>
      </c>
      <c r="Q81" s="184"/>
      <c r="R81" s="184">
        <v>0</v>
      </c>
      <c r="S81" s="192"/>
      <c r="T81" s="184">
        <v>0</v>
      </c>
      <c r="U81" s="184"/>
      <c r="V81" s="184">
        <v>0</v>
      </c>
      <c r="W81" s="192"/>
      <c r="X81" s="184">
        <v>0</v>
      </c>
      <c r="Y81" s="184"/>
      <c r="Z81" s="184" t="s">
        <v>538</v>
      </c>
      <c r="AA81" s="192"/>
      <c r="AB81" s="184">
        <v>0</v>
      </c>
      <c r="AC81" s="184">
        <v>0</v>
      </c>
    </row>
    <row r="82" spans="1:29" x14ac:dyDescent="0.25">
      <c r="A82" s="185" t="s">
        <v>480</v>
      </c>
      <c r="B82" s="186" t="s">
        <v>491</v>
      </c>
      <c r="C82" s="191"/>
      <c r="D82" s="192"/>
      <c r="E82" s="193"/>
      <c r="F82" s="193"/>
      <c r="G82" s="184">
        <v>0</v>
      </c>
      <c r="H82" s="184">
        <v>0</v>
      </c>
      <c r="I82" s="184"/>
      <c r="J82" s="184">
        <v>0</v>
      </c>
      <c r="K82" s="184"/>
      <c r="L82" s="184">
        <v>0</v>
      </c>
      <c r="M82" s="184"/>
      <c r="N82" s="184">
        <v>0</v>
      </c>
      <c r="O82" s="192"/>
      <c r="P82" s="184">
        <v>0</v>
      </c>
      <c r="Q82" s="184"/>
      <c r="R82" s="184">
        <v>0</v>
      </c>
      <c r="S82" s="192"/>
      <c r="T82" s="184">
        <v>0</v>
      </c>
      <c r="U82" s="184"/>
      <c r="V82" s="184">
        <v>0</v>
      </c>
      <c r="W82" s="192"/>
      <c r="X82" s="184">
        <v>0</v>
      </c>
      <c r="Y82" s="184"/>
      <c r="Z82" s="184" t="s">
        <v>538</v>
      </c>
      <c r="AA82" s="192"/>
      <c r="AB82" s="184">
        <v>0</v>
      </c>
      <c r="AC82" s="184">
        <v>0</v>
      </c>
    </row>
    <row r="83" spans="1:29" x14ac:dyDescent="0.25">
      <c r="A83" s="185" t="s">
        <v>481</v>
      </c>
      <c r="B83" s="186" t="s">
        <v>492</v>
      </c>
      <c r="C83" s="191"/>
      <c r="D83" s="192"/>
      <c r="E83" s="193"/>
      <c r="F83" s="193"/>
      <c r="G83" s="184">
        <v>0</v>
      </c>
      <c r="H83" s="184">
        <v>0</v>
      </c>
      <c r="I83" s="184"/>
      <c r="J83" s="184">
        <v>0</v>
      </c>
      <c r="K83" s="184"/>
      <c r="L83" s="184">
        <v>0</v>
      </c>
      <c r="M83" s="184"/>
      <c r="N83" s="184">
        <v>0</v>
      </c>
      <c r="O83" s="192"/>
      <c r="P83" s="184">
        <v>0</v>
      </c>
      <c r="Q83" s="184"/>
      <c r="R83" s="184">
        <v>0</v>
      </c>
      <c r="S83" s="192"/>
      <c r="T83" s="184">
        <v>0</v>
      </c>
      <c r="U83" s="184"/>
      <c r="V83" s="184">
        <v>0</v>
      </c>
      <c r="W83" s="192"/>
      <c r="X83" s="184">
        <v>0</v>
      </c>
      <c r="Y83" s="184"/>
      <c r="Z83" s="184" t="s">
        <v>538</v>
      </c>
      <c r="AA83" s="192"/>
      <c r="AB83" s="184">
        <v>0</v>
      </c>
      <c r="AC83" s="184">
        <v>0</v>
      </c>
    </row>
    <row r="84" spans="1:29" x14ac:dyDescent="0.25">
      <c r="A84" s="185" t="s">
        <v>482</v>
      </c>
      <c r="B84" s="186" t="s">
        <v>493</v>
      </c>
      <c r="C84" s="191"/>
      <c r="D84" s="192"/>
      <c r="E84" s="193"/>
      <c r="F84" s="193"/>
      <c r="G84" s="184">
        <v>0</v>
      </c>
      <c r="H84" s="184">
        <v>0</v>
      </c>
      <c r="I84" s="184"/>
      <c r="J84" s="184">
        <v>0</v>
      </c>
      <c r="K84" s="184"/>
      <c r="L84" s="184">
        <v>0</v>
      </c>
      <c r="M84" s="184"/>
      <c r="N84" s="184">
        <v>0</v>
      </c>
      <c r="O84" s="192"/>
      <c r="P84" s="184">
        <v>0</v>
      </c>
      <c r="Q84" s="184"/>
      <c r="R84" s="184">
        <v>0</v>
      </c>
      <c r="S84" s="192"/>
      <c r="T84" s="184">
        <v>0</v>
      </c>
      <c r="U84" s="184"/>
      <c r="V84" s="184">
        <v>0</v>
      </c>
      <c r="W84" s="192"/>
      <c r="X84" s="184">
        <v>0</v>
      </c>
      <c r="Y84" s="184"/>
      <c r="Z84" s="184" t="s">
        <v>538</v>
      </c>
      <c r="AA84" s="192"/>
      <c r="AB84" s="184">
        <v>0</v>
      </c>
      <c r="AC84" s="184">
        <v>0</v>
      </c>
    </row>
    <row r="85" spans="1:29" x14ac:dyDescent="0.25">
      <c r="A85" s="185" t="s">
        <v>483</v>
      </c>
      <c r="B85" s="186" t="s">
        <v>494</v>
      </c>
      <c r="C85" s="191"/>
      <c r="D85" s="192"/>
      <c r="E85" s="193"/>
      <c r="F85" s="193"/>
      <c r="G85" s="184">
        <v>0</v>
      </c>
      <c r="H85" s="184">
        <v>0</v>
      </c>
      <c r="I85" s="184"/>
      <c r="J85" s="184">
        <v>0</v>
      </c>
      <c r="K85" s="184"/>
      <c r="L85" s="184">
        <v>0</v>
      </c>
      <c r="M85" s="184"/>
      <c r="N85" s="184">
        <v>0</v>
      </c>
      <c r="O85" s="192"/>
      <c r="P85" s="184">
        <v>0</v>
      </c>
      <c r="Q85" s="184"/>
      <c r="R85" s="184">
        <v>0</v>
      </c>
      <c r="S85" s="192"/>
      <c r="T85" s="184">
        <v>0</v>
      </c>
      <c r="U85" s="184"/>
      <c r="V85" s="184">
        <v>0</v>
      </c>
      <c r="W85" s="192"/>
      <c r="X85" s="184">
        <v>0</v>
      </c>
      <c r="Y85" s="184"/>
      <c r="Z85" s="184" t="s">
        <v>538</v>
      </c>
      <c r="AA85" s="192"/>
      <c r="AB85" s="184">
        <v>0</v>
      </c>
      <c r="AC85" s="184">
        <v>0</v>
      </c>
    </row>
    <row r="86" spans="1:29" x14ac:dyDescent="0.25">
      <c r="A86" s="185" t="s">
        <v>484</v>
      </c>
      <c r="B86" s="186" t="s">
        <v>495</v>
      </c>
      <c r="C86" s="194"/>
      <c r="D86" s="192"/>
      <c r="E86" s="193"/>
      <c r="F86" s="193"/>
      <c r="G86" s="184">
        <v>0</v>
      </c>
      <c r="H86" s="184">
        <v>0</v>
      </c>
      <c r="I86" s="184"/>
      <c r="J86" s="184">
        <v>0</v>
      </c>
      <c r="K86" s="184"/>
      <c r="L86" s="184">
        <v>0</v>
      </c>
      <c r="M86" s="184"/>
      <c r="N86" s="184">
        <v>0</v>
      </c>
      <c r="O86" s="192"/>
      <c r="P86" s="184">
        <v>0</v>
      </c>
      <c r="Q86" s="184"/>
      <c r="R86" s="184">
        <v>0</v>
      </c>
      <c r="S86" s="192"/>
      <c r="T86" s="184">
        <v>0</v>
      </c>
      <c r="U86" s="184"/>
      <c r="V86" s="184">
        <v>0</v>
      </c>
      <c r="W86" s="192"/>
      <c r="X86" s="184">
        <v>0</v>
      </c>
      <c r="Y86" s="184"/>
      <c r="Z86" s="184" t="s">
        <v>538</v>
      </c>
      <c r="AA86" s="192"/>
      <c r="AB86" s="184">
        <v>0</v>
      </c>
      <c r="AC86" s="184">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8" t="str">
        <f>'1. паспорт местоположение'!A12:C12</f>
        <v>N_TP2000.AS.0007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88" t="s">
        <v>433</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89" t="s">
        <v>52</v>
      </c>
      <c r="B22" s="492" t="s">
        <v>24</v>
      </c>
      <c r="C22" s="489" t="s">
        <v>51</v>
      </c>
      <c r="D22" s="489" t="s">
        <v>50</v>
      </c>
      <c r="E22" s="495" t="s">
        <v>444</v>
      </c>
      <c r="F22" s="496"/>
      <c r="G22" s="496"/>
      <c r="H22" s="496"/>
      <c r="I22" s="496"/>
      <c r="J22" s="496"/>
      <c r="K22" s="496"/>
      <c r="L22" s="497"/>
      <c r="M22" s="489" t="s">
        <v>49</v>
      </c>
      <c r="N22" s="489" t="s">
        <v>48</v>
      </c>
      <c r="O22" s="489" t="s">
        <v>47</v>
      </c>
      <c r="P22" s="498" t="s">
        <v>235</v>
      </c>
      <c r="Q22" s="498" t="s">
        <v>46</v>
      </c>
      <c r="R22" s="498" t="s">
        <v>45</v>
      </c>
      <c r="S22" s="498" t="s">
        <v>44</v>
      </c>
      <c r="T22" s="498"/>
      <c r="U22" s="499" t="s">
        <v>43</v>
      </c>
      <c r="V22" s="499" t="s">
        <v>42</v>
      </c>
      <c r="W22" s="498" t="s">
        <v>41</v>
      </c>
      <c r="X22" s="498" t="s">
        <v>40</v>
      </c>
      <c r="Y22" s="498" t="s">
        <v>39</v>
      </c>
      <c r="Z22" s="512" t="s">
        <v>38</v>
      </c>
      <c r="AA22" s="498" t="s">
        <v>37</v>
      </c>
      <c r="AB22" s="498" t="s">
        <v>36</v>
      </c>
      <c r="AC22" s="498" t="s">
        <v>35</v>
      </c>
      <c r="AD22" s="498" t="s">
        <v>34</v>
      </c>
      <c r="AE22" s="498" t="s">
        <v>33</v>
      </c>
      <c r="AF22" s="498" t="s">
        <v>32</v>
      </c>
      <c r="AG22" s="498"/>
      <c r="AH22" s="498"/>
      <c r="AI22" s="498"/>
      <c r="AJ22" s="498"/>
      <c r="AK22" s="498"/>
      <c r="AL22" s="498" t="s">
        <v>31</v>
      </c>
      <c r="AM22" s="498"/>
      <c r="AN22" s="498"/>
      <c r="AO22" s="498"/>
      <c r="AP22" s="498" t="s">
        <v>30</v>
      </c>
      <c r="AQ22" s="498"/>
      <c r="AR22" s="498" t="s">
        <v>29</v>
      </c>
      <c r="AS22" s="498" t="s">
        <v>28</v>
      </c>
      <c r="AT22" s="498" t="s">
        <v>27</v>
      </c>
      <c r="AU22" s="498" t="s">
        <v>26</v>
      </c>
      <c r="AV22" s="502" t="s">
        <v>25</v>
      </c>
    </row>
    <row r="23" spans="1:48" s="22" customFormat="1" ht="64.5" customHeight="1" x14ac:dyDescent="0.25">
      <c r="A23" s="490"/>
      <c r="B23" s="493"/>
      <c r="C23" s="490"/>
      <c r="D23" s="490"/>
      <c r="E23" s="504" t="s">
        <v>23</v>
      </c>
      <c r="F23" s="506" t="s">
        <v>131</v>
      </c>
      <c r="G23" s="506" t="s">
        <v>130</v>
      </c>
      <c r="H23" s="506" t="s">
        <v>129</v>
      </c>
      <c r="I23" s="510" t="s">
        <v>355</v>
      </c>
      <c r="J23" s="510" t="s">
        <v>356</v>
      </c>
      <c r="K23" s="510" t="s">
        <v>357</v>
      </c>
      <c r="L23" s="506" t="s">
        <v>80</v>
      </c>
      <c r="M23" s="490"/>
      <c r="N23" s="490"/>
      <c r="O23" s="490"/>
      <c r="P23" s="498"/>
      <c r="Q23" s="498"/>
      <c r="R23" s="498"/>
      <c r="S23" s="508" t="s">
        <v>2</v>
      </c>
      <c r="T23" s="508" t="s">
        <v>11</v>
      </c>
      <c r="U23" s="499"/>
      <c r="V23" s="499"/>
      <c r="W23" s="498"/>
      <c r="X23" s="498"/>
      <c r="Y23" s="498"/>
      <c r="Z23" s="498"/>
      <c r="AA23" s="498"/>
      <c r="AB23" s="498"/>
      <c r="AC23" s="498"/>
      <c r="AD23" s="498"/>
      <c r="AE23" s="498"/>
      <c r="AF23" s="498" t="s">
        <v>22</v>
      </c>
      <c r="AG23" s="498"/>
      <c r="AH23" s="498" t="s">
        <v>21</v>
      </c>
      <c r="AI23" s="498"/>
      <c r="AJ23" s="489" t="s">
        <v>20</v>
      </c>
      <c r="AK23" s="489" t="s">
        <v>19</v>
      </c>
      <c r="AL23" s="489" t="s">
        <v>18</v>
      </c>
      <c r="AM23" s="489" t="s">
        <v>17</v>
      </c>
      <c r="AN23" s="489" t="s">
        <v>16</v>
      </c>
      <c r="AO23" s="489" t="s">
        <v>15</v>
      </c>
      <c r="AP23" s="489" t="s">
        <v>14</v>
      </c>
      <c r="AQ23" s="500" t="s">
        <v>11</v>
      </c>
      <c r="AR23" s="498"/>
      <c r="AS23" s="498"/>
      <c r="AT23" s="498"/>
      <c r="AU23" s="498"/>
      <c r="AV23" s="503"/>
    </row>
    <row r="24" spans="1:48" s="22" customFormat="1" ht="96.75" customHeight="1" x14ac:dyDescent="0.25">
      <c r="A24" s="491"/>
      <c r="B24" s="494"/>
      <c r="C24" s="491"/>
      <c r="D24" s="491"/>
      <c r="E24" s="505"/>
      <c r="F24" s="507"/>
      <c r="G24" s="507"/>
      <c r="H24" s="507"/>
      <c r="I24" s="511"/>
      <c r="J24" s="511"/>
      <c r="K24" s="511"/>
      <c r="L24" s="507"/>
      <c r="M24" s="491"/>
      <c r="N24" s="491"/>
      <c r="O24" s="491"/>
      <c r="P24" s="498"/>
      <c r="Q24" s="498"/>
      <c r="R24" s="498"/>
      <c r="S24" s="509"/>
      <c r="T24" s="509"/>
      <c r="U24" s="499"/>
      <c r="V24" s="499"/>
      <c r="W24" s="498"/>
      <c r="X24" s="498"/>
      <c r="Y24" s="498"/>
      <c r="Z24" s="498"/>
      <c r="AA24" s="498"/>
      <c r="AB24" s="498"/>
      <c r="AC24" s="498"/>
      <c r="AD24" s="498"/>
      <c r="AE24" s="498"/>
      <c r="AF24" s="125" t="s">
        <v>13</v>
      </c>
      <c r="AG24" s="125" t="s">
        <v>12</v>
      </c>
      <c r="AH24" s="126" t="s">
        <v>2</v>
      </c>
      <c r="AI24" s="126" t="s">
        <v>11</v>
      </c>
      <c r="AJ24" s="491"/>
      <c r="AK24" s="491"/>
      <c r="AL24" s="491"/>
      <c r="AM24" s="491"/>
      <c r="AN24" s="491"/>
      <c r="AO24" s="491"/>
      <c r="AP24" s="491"/>
      <c r="AQ24" s="501"/>
      <c r="AR24" s="498"/>
      <c r="AS24" s="498"/>
      <c r="AT24" s="498"/>
      <c r="AU24" s="498"/>
      <c r="AV24" s="5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x14ac:dyDescent="0.2">
      <c r="A26" s="200"/>
      <c r="B26" s="201"/>
      <c r="C26" s="201"/>
      <c r="D26" s="202"/>
      <c r="E26" s="200"/>
      <c r="F26" s="200"/>
      <c r="G26" s="200"/>
      <c r="H26" s="200"/>
      <c r="I26" s="200"/>
      <c r="J26" s="200"/>
      <c r="K26" s="200"/>
      <c r="L26" s="200"/>
      <c r="M26" s="204"/>
      <c r="N26" s="201"/>
      <c r="O26" s="201"/>
      <c r="P26" s="205"/>
      <c r="Q26" s="205"/>
      <c r="R26" s="205"/>
      <c r="S26" s="205"/>
      <c r="T26" s="205"/>
      <c r="U26" s="206"/>
      <c r="V26" s="206"/>
      <c r="W26" s="205"/>
      <c r="X26" s="206"/>
      <c r="Y26" s="205"/>
      <c r="Z26" s="205"/>
      <c r="AA26" s="205"/>
      <c r="AB26" s="206"/>
      <c r="AC26" s="205"/>
      <c r="AD26" s="203"/>
      <c r="AE26" s="203"/>
      <c r="AF26" s="205"/>
      <c r="AG26" s="205"/>
      <c r="AH26" s="205"/>
      <c r="AI26" s="205"/>
      <c r="AJ26" s="205"/>
      <c r="AK26" s="205"/>
      <c r="AL26" s="205"/>
      <c r="AM26" s="205"/>
      <c r="AN26" s="205"/>
      <c r="AO26" s="205"/>
      <c r="AP26" s="205"/>
      <c r="AQ26" s="207"/>
      <c r="AR26" s="205"/>
      <c r="AS26" s="207"/>
      <c r="AT26" s="207"/>
      <c r="AU26" s="204"/>
      <c r="AV26" s="201"/>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5"/>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5"/>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5"/>
      <c r="X29" s="206"/>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zoomScale="90" zoomScaleNormal="90" zoomScaleSheetLayoutView="9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3" t="str">
        <f>'1. паспорт местоположение'!A5:C5</f>
        <v>Год раскрытия информации: 2025 год</v>
      </c>
      <c r="B5" s="513"/>
      <c r="C5" s="69"/>
      <c r="D5" s="69"/>
      <c r="E5" s="69"/>
      <c r="F5" s="69"/>
      <c r="G5" s="69"/>
      <c r="H5" s="69"/>
    </row>
    <row r="6" spans="1:8" ht="18.75" x14ac:dyDescent="0.3">
      <c r="A6" s="130"/>
      <c r="B6" s="130"/>
      <c r="C6" s="130"/>
      <c r="D6" s="130"/>
      <c r="E6" s="130"/>
      <c r="F6" s="130"/>
      <c r="G6" s="130"/>
      <c r="H6" s="130"/>
    </row>
    <row r="7" spans="1:8" ht="18.75" x14ac:dyDescent="0.25">
      <c r="A7" s="313" t="s">
        <v>9</v>
      </c>
      <c r="B7" s="313"/>
      <c r="C7" s="129"/>
      <c r="D7" s="129"/>
      <c r="E7" s="129"/>
      <c r="F7" s="129"/>
      <c r="G7" s="129"/>
      <c r="H7" s="129"/>
    </row>
    <row r="8" spans="1:8" ht="18.75" x14ac:dyDescent="0.25">
      <c r="A8" s="129"/>
      <c r="B8" s="129"/>
      <c r="C8" s="129"/>
      <c r="D8" s="129"/>
      <c r="E8" s="129"/>
      <c r="F8" s="129"/>
      <c r="G8" s="129"/>
      <c r="H8" s="129"/>
    </row>
    <row r="9" spans="1:8" ht="18.75" x14ac:dyDescent="0.25">
      <c r="A9" s="312" t="str">
        <f>'1. паспорт местоположение'!A9:C9</f>
        <v>АО "Россети Тюмень"</v>
      </c>
      <c r="B9" s="312"/>
      <c r="C9" s="127"/>
      <c r="D9" s="127"/>
      <c r="E9" s="127"/>
      <c r="F9" s="127"/>
      <c r="G9" s="127"/>
      <c r="H9" s="127"/>
    </row>
    <row r="10" spans="1:8" x14ac:dyDescent="0.25">
      <c r="A10" s="310" t="s">
        <v>8</v>
      </c>
      <c r="B10" s="31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1" t="str">
        <f>'1. паспорт местоположение'!A12:C12</f>
        <v>N_TP2000.AS.0007</v>
      </c>
      <c r="B12" s="311"/>
      <c r="C12" s="127"/>
      <c r="D12" s="127"/>
      <c r="E12" s="127"/>
      <c r="F12" s="127"/>
      <c r="G12" s="127"/>
      <c r="H12" s="127"/>
    </row>
    <row r="13" spans="1:8" x14ac:dyDescent="0.25">
      <c r="A13" s="310" t="s">
        <v>7</v>
      </c>
      <c r="B13" s="310"/>
      <c r="C13" s="128"/>
      <c r="D13" s="128"/>
      <c r="E13" s="128"/>
      <c r="F13" s="128"/>
      <c r="G13" s="128"/>
      <c r="H13" s="128"/>
    </row>
    <row r="14" spans="1:8" ht="18.75" x14ac:dyDescent="0.25">
      <c r="A14" s="11"/>
      <c r="B14" s="11"/>
      <c r="C14" s="11"/>
      <c r="D14" s="11"/>
      <c r="E14" s="11"/>
      <c r="F14" s="11"/>
      <c r="G14" s="11"/>
      <c r="H14" s="11"/>
    </row>
    <row r="15" spans="1:8" ht="61.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1"/>
      <c r="C15" s="127"/>
      <c r="D15" s="127"/>
      <c r="E15" s="127"/>
      <c r="F15" s="127"/>
      <c r="G15" s="127"/>
      <c r="H15" s="127"/>
    </row>
    <row r="16" spans="1:8" x14ac:dyDescent="0.25">
      <c r="A16" s="310" t="s">
        <v>6</v>
      </c>
      <c r="B16" s="310"/>
      <c r="C16" s="128"/>
      <c r="D16" s="128"/>
      <c r="E16" s="128"/>
      <c r="F16" s="128"/>
      <c r="G16" s="128"/>
      <c r="H16" s="128"/>
    </row>
    <row r="17" spans="1:2" x14ac:dyDescent="0.25">
      <c r="B17" s="104"/>
    </row>
    <row r="18" spans="1:2" ht="33.75" customHeight="1" x14ac:dyDescent="0.25">
      <c r="A18" s="519" t="s">
        <v>434</v>
      </c>
      <c r="B18" s="520"/>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512</v>
      </c>
    </row>
    <row r="25" spans="1:2" ht="16.5" thickBot="1" x14ac:dyDescent="0.3">
      <c r="A25" s="109" t="s">
        <v>310</v>
      </c>
      <c r="B25" s="107">
        <v>2026</v>
      </c>
    </row>
    <row r="26" spans="1:2" ht="16.5" thickBot="1" x14ac:dyDescent="0.3">
      <c r="A26" s="110" t="s">
        <v>311</v>
      </c>
      <c r="B26" s="107" t="s">
        <v>500</v>
      </c>
    </row>
    <row r="27" spans="1:2" ht="21.75" customHeight="1" thickBot="1" x14ac:dyDescent="0.3">
      <c r="A27" s="257" t="s">
        <v>523</v>
      </c>
      <c r="B27" s="281">
        <v>3.5874354262576866</v>
      </c>
    </row>
    <row r="28" spans="1:2" ht="16.5" thickBot="1" x14ac:dyDescent="0.3">
      <c r="A28" s="112" t="s">
        <v>312</v>
      </c>
      <c r="B28" s="165" t="s">
        <v>462</v>
      </c>
    </row>
    <row r="29" spans="1:2" ht="29.25" thickBot="1" x14ac:dyDescent="0.3">
      <c r="A29" s="213" t="s">
        <v>313</v>
      </c>
      <c r="B29" s="252">
        <v>0</v>
      </c>
    </row>
    <row r="30" spans="1:2" ht="29.25" thickBot="1" x14ac:dyDescent="0.3">
      <c r="A30" s="214" t="s">
        <v>314</v>
      </c>
      <c r="B30" s="252">
        <v>0</v>
      </c>
    </row>
    <row r="31" spans="1:2" ht="16.5" thickBot="1" x14ac:dyDescent="0.3">
      <c r="A31" s="215" t="s">
        <v>315</v>
      </c>
      <c r="B31" s="165" t="s">
        <v>300</v>
      </c>
    </row>
    <row r="32" spans="1:2" ht="29.25" thickBot="1" x14ac:dyDescent="0.3">
      <c r="A32" s="216" t="s">
        <v>502</v>
      </c>
      <c r="B32" s="252">
        <v>0</v>
      </c>
    </row>
    <row r="33" spans="1:13" ht="22.5" customHeight="1" thickBot="1" x14ac:dyDescent="0.3">
      <c r="A33" s="112" t="s">
        <v>316</v>
      </c>
      <c r="B33" s="223"/>
      <c r="C33" s="514"/>
      <c r="D33" s="515"/>
      <c r="E33" s="515"/>
      <c r="F33" s="515"/>
      <c r="G33" s="515"/>
      <c r="H33" s="515"/>
      <c r="I33" s="515"/>
      <c r="J33" s="515"/>
      <c r="K33" s="515"/>
      <c r="L33" s="515"/>
      <c r="M33" s="515"/>
    </row>
    <row r="34" spans="1:13" ht="16.5" thickBot="1" x14ac:dyDescent="0.3">
      <c r="A34" s="209" t="s">
        <v>317</v>
      </c>
      <c r="B34" s="166">
        <f>B32/B27*100</f>
        <v>0</v>
      </c>
    </row>
    <row r="35" spans="1:13" ht="16.5" thickBot="1" x14ac:dyDescent="0.3">
      <c r="A35" s="209" t="s">
        <v>318</v>
      </c>
      <c r="B35" s="223">
        <v>0</v>
      </c>
    </row>
    <row r="36" spans="1:13" ht="16.5" thickBot="1" x14ac:dyDescent="0.3">
      <c r="A36" s="209" t="s">
        <v>319</v>
      </c>
      <c r="B36" s="223">
        <v>0</v>
      </c>
    </row>
    <row r="37" spans="1:13" ht="29.25" thickBot="1" x14ac:dyDescent="0.3">
      <c r="A37" s="115" t="s">
        <v>320</v>
      </c>
      <c r="B37" s="165">
        <v>0</v>
      </c>
    </row>
    <row r="38" spans="1:13" ht="16.5" thickBot="1" x14ac:dyDescent="0.3">
      <c r="A38" s="112" t="s">
        <v>316</v>
      </c>
      <c r="B38" s="165" t="s">
        <v>300</v>
      </c>
    </row>
    <row r="39" spans="1:13" ht="16.5" thickBot="1" x14ac:dyDescent="0.3">
      <c r="A39" s="112" t="s">
        <v>317</v>
      </c>
      <c r="B39" s="165" t="s">
        <v>300</v>
      </c>
    </row>
    <row r="40" spans="1:13" ht="16.5" thickBot="1" x14ac:dyDescent="0.3">
      <c r="A40" s="112" t="s">
        <v>318</v>
      </c>
      <c r="B40" s="165" t="s">
        <v>300</v>
      </c>
    </row>
    <row r="41" spans="1:13" ht="16.5" thickBot="1" x14ac:dyDescent="0.3">
      <c r="A41" s="112" t="s">
        <v>319</v>
      </c>
      <c r="B41" s="165" t="s">
        <v>300</v>
      </c>
    </row>
    <row r="42" spans="1:13" ht="29.25" thickBot="1" x14ac:dyDescent="0.3">
      <c r="A42" s="115" t="s">
        <v>321</v>
      </c>
      <c r="B42" s="165">
        <v>0</v>
      </c>
    </row>
    <row r="43" spans="1:13" ht="16.5" thickBot="1" x14ac:dyDescent="0.3">
      <c r="A43" s="112" t="s">
        <v>316</v>
      </c>
      <c r="B43" s="165" t="s">
        <v>300</v>
      </c>
    </row>
    <row r="44" spans="1:13" ht="16.5" thickBot="1" x14ac:dyDescent="0.3">
      <c r="A44" s="112" t="s">
        <v>317</v>
      </c>
      <c r="B44" s="165" t="s">
        <v>300</v>
      </c>
    </row>
    <row r="45" spans="1:13" ht="16.5" thickBot="1" x14ac:dyDescent="0.3">
      <c r="A45" s="112" t="s">
        <v>318</v>
      </c>
      <c r="B45" s="165" t="s">
        <v>300</v>
      </c>
    </row>
    <row r="46" spans="1:13" ht="16.5" thickBot="1" x14ac:dyDescent="0.3">
      <c r="A46" s="112" t="s">
        <v>319</v>
      </c>
      <c r="B46" s="165" t="s">
        <v>300</v>
      </c>
    </row>
    <row r="47" spans="1:13" ht="29.25" thickBot="1" x14ac:dyDescent="0.3">
      <c r="A47" s="111" t="s">
        <v>322</v>
      </c>
      <c r="B47" s="248">
        <f>B30/B27*100</f>
        <v>0</v>
      </c>
    </row>
    <row r="48" spans="1:13" ht="16.5" thickBot="1" x14ac:dyDescent="0.3">
      <c r="A48" s="113" t="s">
        <v>315</v>
      </c>
      <c r="B48" s="249" t="s">
        <v>300</v>
      </c>
    </row>
    <row r="49" spans="1:2" ht="16.5" thickBot="1" x14ac:dyDescent="0.3">
      <c r="A49" s="113" t="s">
        <v>323</v>
      </c>
      <c r="B49" s="249">
        <v>0</v>
      </c>
    </row>
    <row r="50" spans="1:2" ht="16.5" thickBot="1" x14ac:dyDescent="0.3">
      <c r="A50" s="113" t="s">
        <v>324</v>
      </c>
      <c r="B50" s="249">
        <v>0</v>
      </c>
    </row>
    <row r="51" spans="1:2" ht="16.5" thickBot="1" x14ac:dyDescent="0.3">
      <c r="A51" s="113" t="s">
        <v>325</v>
      </c>
      <c r="B51" s="249">
        <v>0</v>
      </c>
    </row>
    <row r="52" spans="1:2" ht="16.5" thickBot="1" x14ac:dyDescent="0.3">
      <c r="A52" s="109" t="s">
        <v>326</v>
      </c>
      <c r="B52" s="249">
        <v>0</v>
      </c>
    </row>
    <row r="53" spans="1:2" ht="16.5" thickBot="1" x14ac:dyDescent="0.3">
      <c r="A53" s="109" t="s">
        <v>327</v>
      </c>
      <c r="B53" s="249">
        <v>0</v>
      </c>
    </row>
    <row r="54" spans="1:2" ht="16.5" thickBot="1" x14ac:dyDescent="0.3">
      <c r="A54" s="109" t="s">
        <v>328</v>
      </c>
      <c r="B54" s="249">
        <v>0</v>
      </c>
    </row>
    <row r="55" spans="1:2" ht="16.5" thickBot="1" x14ac:dyDescent="0.3">
      <c r="A55" s="110" t="s">
        <v>329</v>
      </c>
      <c r="B55" s="249">
        <v>0</v>
      </c>
    </row>
    <row r="56" spans="1:2" x14ac:dyDescent="0.25">
      <c r="A56" s="195" t="s">
        <v>330</v>
      </c>
      <c r="B56" s="254"/>
    </row>
    <row r="57" spans="1:2" x14ac:dyDescent="0.25">
      <c r="A57" s="196" t="s">
        <v>331</v>
      </c>
      <c r="B57" s="255" t="s">
        <v>457</v>
      </c>
    </row>
    <row r="58" spans="1:2" x14ac:dyDescent="0.25">
      <c r="A58" s="196" t="s">
        <v>332</v>
      </c>
      <c r="B58" s="255"/>
    </row>
    <row r="59" spans="1:2" x14ac:dyDescent="0.25">
      <c r="A59" s="196" t="s">
        <v>333</v>
      </c>
      <c r="B59" s="255"/>
    </row>
    <row r="60" spans="1:2" ht="16.5" thickBot="1" x14ac:dyDescent="0.3">
      <c r="A60" s="196" t="s">
        <v>334</v>
      </c>
      <c r="B60" s="256"/>
    </row>
    <row r="61" spans="1:2" ht="16.5" thickBot="1" x14ac:dyDescent="0.3">
      <c r="A61" s="197" t="s">
        <v>335</v>
      </c>
      <c r="B61" s="253"/>
    </row>
    <row r="62" spans="1:2" ht="30.75" thickBot="1" x14ac:dyDescent="0.3">
      <c r="A62" s="198" t="s">
        <v>336</v>
      </c>
      <c r="B62" s="165" t="s">
        <v>451</v>
      </c>
    </row>
    <row r="63" spans="1:2" ht="29.25" thickBot="1" x14ac:dyDescent="0.3">
      <c r="A63" s="109" t="s">
        <v>337</v>
      </c>
      <c r="B63" s="250" t="s">
        <v>513</v>
      </c>
    </row>
    <row r="64" spans="1:2" ht="16.5" thickBot="1" x14ac:dyDescent="0.3">
      <c r="A64" s="113" t="s">
        <v>315</v>
      </c>
      <c r="B64" s="250"/>
    </row>
    <row r="65" spans="1:2" ht="16.5" thickBot="1" x14ac:dyDescent="0.3">
      <c r="A65" s="113" t="s">
        <v>338</v>
      </c>
      <c r="B65" s="250" t="s">
        <v>300</v>
      </c>
    </row>
    <row r="66" spans="1:2" ht="16.5" thickBot="1" x14ac:dyDescent="0.3">
      <c r="A66" s="113" t="s">
        <v>339</v>
      </c>
      <c r="B66" s="250" t="s">
        <v>300</v>
      </c>
    </row>
    <row r="67" spans="1:2" ht="38.25" customHeight="1" thickBot="1" x14ac:dyDescent="0.3">
      <c r="A67" s="116" t="s">
        <v>340</v>
      </c>
      <c r="B67" s="280" t="s">
        <v>514</v>
      </c>
    </row>
    <row r="68" spans="1:2" ht="16.5" thickBot="1" x14ac:dyDescent="0.3">
      <c r="A68" s="109" t="s">
        <v>341</v>
      </c>
      <c r="B68" s="250" t="s">
        <v>515</v>
      </c>
    </row>
    <row r="69" spans="1:2" ht="16.5" thickBot="1" x14ac:dyDescent="0.3">
      <c r="A69" s="114" t="s">
        <v>342</v>
      </c>
      <c r="B69" s="250" t="s">
        <v>513</v>
      </c>
    </row>
    <row r="70" spans="1:2" ht="16.5" thickBot="1" x14ac:dyDescent="0.3">
      <c r="A70" s="114" t="s">
        <v>343</v>
      </c>
      <c r="B70" s="250" t="s">
        <v>513</v>
      </c>
    </row>
    <row r="71" spans="1:2" ht="16.5" thickBot="1" x14ac:dyDescent="0.3">
      <c r="A71" s="114" t="s">
        <v>344</v>
      </c>
      <c r="B71" s="250" t="s">
        <v>513</v>
      </c>
    </row>
    <row r="72" spans="1:2" ht="29.25" thickBot="1" x14ac:dyDescent="0.3">
      <c r="A72" s="117" t="s">
        <v>345</v>
      </c>
      <c r="B72" s="251" t="s">
        <v>461</v>
      </c>
    </row>
    <row r="73" spans="1:2" ht="28.5" x14ac:dyDescent="0.25">
      <c r="A73" s="111" t="s">
        <v>346</v>
      </c>
      <c r="B73" s="516"/>
    </row>
    <row r="74" spans="1:2" x14ac:dyDescent="0.25">
      <c r="A74" s="114" t="s">
        <v>347</v>
      </c>
      <c r="B74" s="517"/>
    </row>
    <row r="75" spans="1:2" x14ac:dyDescent="0.25">
      <c r="A75" s="114" t="s">
        <v>348</v>
      </c>
      <c r="B75" s="517"/>
    </row>
    <row r="76" spans="1:2" x14ac:dyDescent="0.25">
      <c r="A76" s="114" t="s">
        <v>349</v>
      </c>
      <c r="B76" s="517"/>
    </row>
    <row r="77" spans="1:2" x14ac:dyDescent="0.25">
      <c r="A77" s="114" t="s">
        <v>350</v>
      </c>
      <c r="B77" s="517"/>
    </row>
    <row r="78" spans="1:2" ht="16.5" thickBot="1" x14ac:dyDescent="0.3">
      <c r="A78" s="118" t="s">
        <v>351</v>
      </c>
      <c r="B78" s="518"/>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2025-12-10T11:23:57Z</dcterms:modified>
</cp:coreProperties>
</file>