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PR.0091\"/>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4" i="22" l="1"/>
  <c r="B29" i="22"/>
  <c r="B30" i="22"/>
  <c r="B32" i="22"/>
  <c r="C40" i="7" l="1"/>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<sst xmlns="http://schemas.openxmlformats.org/spreadsheetml/2006/main" count="1261" uniqueCount="637">
  <si>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</si>
  <si>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</si>
  <si>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</si>
  <si>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</si>
  <si>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</si>
  <si>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</si>
  <si>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</si>
  <si>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</si>
  <si>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</si>
  <si>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</si>
  <si>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</si>
  <si>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</si>
  <si>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</si>
  <si>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</si>
  <si>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</si>
  <si>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</si>
  <si>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</si>
  <si>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</si>
  <si>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</si>
  <si>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</si>
  <si>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</si>
  <si>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</si>
  <si>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</si>
  <si>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</si>
  <si>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</si>
  <si>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</si>
  <si>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</si>
  <si>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</si>
  <si>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</si>
  <si>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</si>
  <si>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</si>
  <si>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</si>
  <si>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</si>
  <si>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</si>
  <si>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</si>
  <si>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</si>
  <si>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</si>
  <si>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</si>
  <si>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</si>
  <si>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</si>
  <si>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</si>
  <si>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</si>
  <si>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</si>
  <si>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</si>
  <si>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</si>
  <si>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</si>
  <si>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</si>
  <si>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</si>
  <si>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</si>
  <si>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</si>
  <si>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</si>
  <si>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</si>
  <si>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</si>
  <si>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</si>
  <si>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</si>
  <si>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</si>
  <si>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</si>
  <si>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</si>
  <si>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</si>
  <si>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</si>
  <si>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</si>
  <si>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</si>
  <si>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</si>
  <si>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</si>
  <si>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</si>
  <si>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</si>
  <si>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</si>
  <si>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</si>
  <si>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</si>
  <si>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</si>
  <si>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</si>
  <si>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</si>
  <si>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</si>
  <si>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</si>
  <si>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</si>
  <si>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</si>
  <si>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</si>
  <si>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</si>
  <si>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</si>
  <si>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</si>
  <si>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</si>
  <si>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</si>
  <si>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</si>
  <si>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</si>
  <si>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</si>
  <si>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</si>
  <si>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</si>
  <si>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</si>
  <si>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</si>
  <si>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</si>
  <si>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</si>
  <si>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</si>
  <si>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</si>
  <si>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</si>
  <si>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</si>
  <si>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</si>
  <si>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</si>
  <si>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</si>
  <si>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</si>
  <si>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</si>
  <si>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</si>
  <si>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</si>
  <si>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</si>
  <si>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</si>
  <si>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</si>
  <si>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</si>
  <si>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</si>
  <si>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</si>
  <si>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</si>
  <si>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</si>
  <si>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</si>
  <si>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</si>
  <si>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</si>
  <si>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</si>
  <si>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</si>
  <si>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</si>
  <si>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</si>
  <si>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</si>
  <si>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</si>
  <si>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</si>
  <si>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</si>
  <si>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</si>
  <si>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</si>
  <si>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</si>
  <si>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</si>
  <si>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</si>
  <si>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</si>
  <si>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</si>
  <si>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</si>
  <si>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</si>
  <si>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</si>
  <si>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</si>
  <si>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</si>
  <si>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</si>
  <si>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</si>
  <si>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</si>
  <si>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</si>
  <si>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</si>
  <si>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</si>
  <si>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</si>
  <si>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</si>
  <si>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</si>
  <si>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</si>
  <si>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</si>
  <si>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</si>
  <si>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</si>
  <si>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</si>
  <si>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</si>
  <si>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</si>
  <si>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</si>
  <si>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</si>
  <si>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</si>
  <si>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</si>
  <si>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</si>
  <si>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</si>
  <si>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</si>
  <si>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</si>
  <si>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</si>
  <si>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</si>
  <si>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</si>
  <si>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</si>
  <si>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</si>
  <si>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</si>
  <si>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</si>
  <si>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</si>
  <si>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</si>
  <si>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</si>
  <si>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</si>
  <si>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</si>
  <si>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</si>
  <si>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</si>
  <si>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</si>
  <si>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</si>
  <si>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</si>
  <si>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</si>
  <si>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</si>
  <si>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</si>
  <si>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</si>
  <si>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</si>
  <si>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</si>
  <si>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</si>
  <si>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</si>
  <si>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</si>
  <si>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</si>
  <si>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</si>
  <si>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</si>
  <si>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</si>
  <si>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</si>
  <si>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</si>
  <si>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</si>
  <si>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</si>
  <si>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</si>
  <si>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</si>
  <si>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</si>
  <si>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</si>
  <si>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</si>
  <si>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</si>
  <si>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</si>
  <si>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</si>
  <si>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</si>
  <si>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</si>
  <si>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</si>
  <si>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</si>
  <si>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</si>
  <si>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</si>
  <si>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</si>
  <si>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</si>
  <si>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</si>
  <si>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</si>
  <si>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</si>
  <si>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</si>
  <si>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</si>
  <si>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</si>
  <si>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</si>
  <si>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</si>
  <si>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</si>
  <si>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</si>
  <si>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</si>
  <si>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</si>
  <si>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</si>
  <si>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</si>
  <si>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</si>
  <si>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</si>
  <si>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</si>
  <si>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</si>
  <si>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</si>
  <si>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</si>
  <si>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</si>
  <si>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</si>
  <si>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</si>
  <si>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</si>
  <si>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</si>
  <si>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</si>
  <si>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</si>
  <si>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</si>
  <si>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</si>
  <si>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</si>
  <si>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</si>
  <si>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</si>
  <si>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</si>
  <si>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</si>
  <si>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</si>
  <si>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</si>
  <si>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</si>
  <si>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</si>
  <si>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</si>
  <si>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</si>
  <si>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</si>
  <si>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</si>
  <si>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</si>
  <si>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</si>
  <si>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</si>
  <si>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</si>
  <si>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</si>
  <si>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</si>
  <si>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</si>
  <si>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</si>
  <si>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</si>
  <si>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</si>
  <si>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</si>
  <si>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</si>
  <si>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</si>
  <si>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</si>
  <si>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</si>
  <si>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</si>
  <si>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</si>
  <si>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</si>
  <si>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</si>
  <si>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</si>
  <si>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</si>
  <si>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</si>
  <si>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</si>
  <si>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</si>
  <si>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</si>
  <si>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</si>
  <si>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</si>
  <si>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</si>
  <si>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</si>
  <si>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</si>
  <si>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</si>
  <si>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</si>
  <si>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</si>
  <si>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</si>
  <si>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</si>
  <si>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</si>
  <si>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</si>
  <si>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</si>
  <si>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</si>
  <si>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</si>
  <si>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</si>
  <si>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</si>
  <si>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</si>
  <si>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</si>
  <si>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</si>
  <si>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</si>
  <si>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</si>
  <si>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</si>
  <si>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</si>
  <si>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</si>
  <si>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</si>
  <si>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</si>
  <si>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</si>
  <si>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</si>
  <si>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</si>
  <si>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</si>
  <si>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</si>
  <si>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</si>
  <si>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</si>
  <si>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</si>
  <si>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</si>
  <si>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</si>
  <si>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</si>
  <si>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</si>
  <si>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</si>
  <si>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</si>
  <si>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</si>
  <si>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</si>
  <si>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</si>
  <si>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</si>
  <si>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</si>
  <si>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</si>
  <si>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</si>
  <si>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</si>
  <si>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</si>
  <si>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</si>
  <si>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</si>
  <si>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</si>
  <si>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</si>
  <si>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</si>
  <si>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</si>
  <si>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</si>
  <si>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</si>
  <si>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</si>
  <si>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</si>
  <si>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</si>
  <si>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</si>
  <si>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</si>
  <si>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</si>
  <si>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</si>
  <si>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</si>
  <si>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</si>
  <si>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</si>
  <si>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</si>
  <si>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</si>
  <si>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</si>
  <si>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</si>
  <si>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</si>
  <si>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</si>
  <si>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</si>
  <si>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</si>
  <si>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</si>
  <si>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</si>
  <si>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</si>
  <si>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</si>
  <si>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</si>
  <si>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</si>
  <si>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</si>
  <si>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</si>
  <si>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</si>
  <si>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</si>
  <si>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</si>
  <si>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</si>
  <si>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</si>
  <si>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</si>
  <si>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</si>
  <si>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</si>
  <si>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</si>
  <si>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</si>
  <si>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</si>
  <si>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</si>
  <si>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</si>
  <si>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</si>
  <si>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</si>
  <si>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</si>
  <si>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</si>
  <si>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</si>
  <si>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</si>
  <si>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</si>
  <si>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</si>
  <si>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</si>
  <si>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</si>
  <si>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</si>
  <si>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</si>
  <si>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</si>
  <si>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</si>
  <si>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</si>
  <si>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</si>
  <si>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</si>
  <si>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</si>
  <si>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</si>
  <si>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</si>
  <si>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</si>
  <si>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</si>
  <si>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</si>
  <si>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</si>
  <si>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</si>
  <si>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</si>
  <si>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</si>
  <si>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</si>
  <si>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</si>
  <si>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</si>
  <si>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</si>
  <si>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</si>
  <si>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</si>
  <si>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</si>
  <si>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</si>
  <si>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</si>
  <si>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</si>
  <si>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</si>
  <si>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</si>
  <si>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</si>
  <si>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</si>
  <si>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</si>
  <si>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</si>
  <si>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</si>
  <si>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</si>
  <si>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</si>
  <si>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</si>
  <si>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</si>
  <si>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</si>
  <si>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</si>
  <si>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</si>
  <si>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</si>
  <si>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</si>
  <si>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</si>
  <si>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</si>
  <si>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</si>
  <si>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</si>
  <si>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</si>
  <si>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</si>
  <si>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</si>
  <si>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</si>
  <si>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</si>
  <si>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</si>
  <si>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</si>
  <si>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</si>
  <si>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</si>
  <si>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</si>
  <si>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</si>
  <si>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</si>
  <si>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</si>
  <si>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</si>
  <si>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</si>
  <si>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</si>
  <si>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</si>
  <si>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</si>
  <si>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</si>
  <si>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</si>
  <si>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</si>
  <si>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</si>
  <si>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</si>
  <si>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</si>
  <si>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</si>
  <si>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</si>
  <si>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</si>
  <si>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</si>
  <si>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</si>
  <si>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</si>
  <si>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</si>
  <si>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</si>
  <si>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</si>
  <si>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</si>
  <si>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</si>
  <si>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</si>
  <si>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</si>
  <si>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</si>
  <si>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</si>
  <si>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</si>
  <si>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</si>
  <si>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</si>
  <si>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</si>
  <si>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</si>
  <si>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</si>
  <si>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</si>
  <si>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</si>
  <si>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</si>
  <si>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</si>
  <si>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</si>
  <si>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</si>
  <si>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</si>
  <si>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</si>
  <si>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</si>
  <si>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</si>
  <si>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</si>
  <si>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</si>
  <si>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</si>
  <si>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</si>
  <si>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</si>
  <si>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</si>
  <si>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</si>
  <si>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</si>
  <si>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</si>
  <si>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</si>
  <si>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</si>
  <si>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</si>
  <si>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</si>
  <si>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</si>
  <si>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</si>
  <si>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</si>
  <si>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</si>
  <si>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</si>
  <si>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</si>
  <si>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</si>
  <si>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</si>
  <si>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</si>
  <si>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</si>
  <si>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</si>
  <si>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</si>
  <si>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</si>
  <si>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</si>
  <si>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</si>
  <si>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</si>
  <si>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</si>
  <si>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</si>
  <si>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</si>
  <si>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</si>
  <si>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</si>
  <si>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</si>
  <si>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</si>
  <si>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</si>
  <si>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</si>
  <si>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</si>
  <si>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</si>
  <si>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</si>
  <si>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</si>
  <si>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</si>
  <si>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</si>
  <si>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</si>
  <si>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</si>
  <si>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</si>
  <si>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</si>
  <si>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</si>
  <si>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</si>
  <si>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</si>
  <si>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</si>
  <si>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</si>
  <si>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</si>
  <si>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</si>
  <si>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</si>
  <si>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</si>
  <si>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</si>
  <si>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</si>
  <si>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</si>
  <si>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</si>
  <si>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</si>
  <si>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</si>
  <si>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</si>
  <si>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</si>
  <si>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</si>
  <si>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</si>
  <si>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</si>
  <si>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</si>
  <si>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</si>
  <si>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</si>
  <si>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</si>
  <si>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</si>
  <si>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</si>
  <si>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</si>
  <si>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</si>
  <si>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</si>
  <si>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</si>
  <si>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</si>
  <si>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</si>
  <si>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</si>
  <si>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</si>
  <si>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</si>
  <si>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</si>
  <si>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</si>
  <si>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</si>
  <si>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</si>
  <si>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</si>
  <si>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</si>
  <si>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</si>
  <si>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</si>
  <si>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</si>
  <si>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</si>
  <si>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</si>
  <si>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новое строительство</t>
  </si>
  <si>
    <t>Сметная стоимость проекта в ценах  2026 года с НДС, млн. руб.</t>
  </si>
  <si>
    <t>Повышение антитеррористической защищённости объектов АО «Россети Тюмень» , Повышение надежности противопожарного водопровода ПС220кВ Салехард, Реконструкция внутриплощадочных проездов для замены поврежденного асфальтового покрытия на ж/б плиты.</t>
  </si>
  <si>
    <t>N_TP2000.PR.0091</t>
  </si>
  <si>
    <t>от «__» _____ 202 _ г. №___</t>
  </si>
  <si>
    <t>0.6 прочие инвестиционные проекты</t>
  </si>
  <si>
    <t>Не наступил срок реализации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</si>
  <si>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</si>
  <si>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</si>
  <si>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</si>
  <si>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</si>
  <si>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</si>
  <si>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</si>
  <si>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</si>
  <si>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</si>
  <si>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</si>
  <si>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</si>
  <si>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</si>
  <si>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</si>
  <si>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</si>
  <si>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</si>
  <si>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</si>
  <si>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</si>
  <si>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</si>
  <si>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</si>
  <si>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</si>
  <si>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</si>
  <si>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</si>
  <si>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</si>
  <si>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</si>
  <si>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ТО № 27/10-04 от 14.09.2022г.
Объект включён в инвестиционную программу с целью соблюдение следующих законов:
1. Федеральный закон от 30 декабря 2009 г. N 384-ФЗ "Технический регламент о безопасности зданий и сооружений";
2. Федеральный закон от 23 ноября 2009 г. N 261-ФЗ "Об энергосбережении и о повышении энергетической эффективности и о внесении изменений в отдельные законодательные акты Российской Федерации";
3. Федеральный закон от 22 июля 2008 г. N 123-ФЗ "Технический регламент о требованиях пожарной безопасности";
4. Свод правил «Производственные здания», СНиП 31-03-2001.</t>
  </si>
  <si>
    <t xml:space="preserve">Новый проект. Реконструкция ограждения для исключения проникновения сторонних лиц на территорию ПС. Реконструкция внутриплощадочных проездов для замены поврежденного асфальтового покрытия на ж/б плиты. Реконструкция противопожарного водопровода в связи с общим ветшанием теплоизоляции внешнего трубопровода и выход из строя более 50% греющего кабеля, что не гарантирует работоспособность и сохранения целостности трубопровода при низких температурах наружного воздуха, а так же в связи с   просадкой грунта и отсутствии такого эффекта у свайных оснований внешнего трубопровода, вследствие чего происходит тяжение труб проложенных в земле под дорогой и как следствие разрыв труб и теплоизоляции. </t>
  </si>
  <si>
    <t>Год 2028</t>
  </si>
  <si>
    <t>Проектирование реконструкции ПС 220/110/6 кВ  Салехард  (замена ограждения, пожарного водопровода, внутриплощадочных проездов, СОТВ)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</si>
  <si>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</si>
  <si>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2025 год</t>
  </si>
  <si>
    <t>4 818,891 тыс.руб./шт.</t>
  </si>
  <si>
    <t>объем заключенного договора PD01.2000.2024.85 от 24.07.2024 . ООО "СЭП"    в ценах 2024 года с НДС, млн. руб</t>
  </si>
  <si>
    <t xml:space="preserve"> ООО "СЭП"</t>
  </si>
  <si>
    <t>Филиал АО "Россети Тюмень" Северные электрические сети</t>
  </si>
  <si>
    <t>Реконструкция и техперевооружение электросетевых объектов</t>
  </si>
  <si>
    <t>ПИР</t>
  </si>
  <si>
    <t>Выполнение проектно-изыскательских работ по реконструкции ПС 220/110/6 кВ Салехард (замена ограждения, пожарноговодопровода, внутриплощадочных проездов, СОТВ) АО "Россети Тюмень" Северные электрические сети</t>
  </si>
  <si>
    <t>Предварительный расчет стоимости работ</t>
  </si>
  <si>
    <t>ОЗП</t>
  </si>
  <si>
    <t>ООО "СЭП"</t>
  </si>
  <si>
    <t>www.roseltorg.ru</t>
  </si>
  <si>
    <t>17.06.2024</t>
  </si>
  <si>
    <t>13.06.2024</t>
  </si>
  <si>
    <t>25.06.2024</t>
  </si>
  <si>
    <t>04.07.2024</t>
  </si>
  <si>
    <t>08.08.2024</t>
  </si>
  <si>
    <t>24.07.2024</t>
  </si>
  <si>
    <t>30.12.2025</t>
  </si>
  <si>
    <t>ОАО "ИДЦ"</t>
  </si>
  <si>
    <t xml:space="preserve">Факт 2024 года </t>
  </si>
  <si>
    <t>Год 2029</t>
  </si>
  <si>
    <t xml:space="preserve"> по состоянию на 01.01.2024</t>
  </si>
  <si>
    <t>по состоянию на 01.01.2025</t>
  </si>
  <si>
    <t>Приуральский район, г. Салехард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</si>
</sst>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164" formatCode="_(&quot;₽&quot;* #,##0.00_);_(&quot;₽&quot;* \(#,##0.00\);_(&quot;₽&quot;* &quot;-&quot;??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00"/>
    <numFmt numFmtId="171" formatCode="0_ ;\-0\ "/>
    <numFmt numFmtId="172" formatCode="_-* #,##0.00\ _₽_-;\-* #,##0.00\ _₽_-;_-* &quot;-&quot;??\ _₽_-;_-@_-"/>
    <numFmt numFmtId="173" formatCode="_-* #,##0.00_р_._-;\-* #,##0.00_р_._-;_-* &quot;-&quot;_р_._-;_-@_-"/>
    <numFmt numFmtId="174" formatCode="#,##0;\-#,##0;&quot;-&quot;"/>
    <numFmt numFmtId="175" formatCode="#,##0.00;\-#,##0.00;&quot;-&quot;"/>
    <numFmt numFmtId="176" formatCode="#,##0%;\-#,##0%;&quot;- &quot;"/>
    <numFmt numFmtId="177" formatCode="#,##0.0%;\-#,##0.0%;&quot;- &quot;"/>
    <numFmt numFmtId="178" formatCode="#,##0.00%;\-#,##0.00%;&quot;- &quot;"/>
    <numFmt numFmtId="179" formatCode="#,##0.0;\-#,##0.0;&quot;-&quot;"/>
    <numFmt numFmtId="180" formatCode="_-* #,##0\ _D_M_-;\-* #,##0\ _D_M_-;_-* &quot;-&quot;\ _D_M_-;_-@_-"/>
    <numFmt numFmtId="181" formatCode="_-* #,##0.00\ _D_M_-;\-* #,##0.00\ _D_M_-;_-* &quot;-&quot;??\ _D_M_-;_-@_-"/>
    <numFmt numFmtId="182" formatCode="_-* #,##0.00[$€-1]_-;\-* #,##0.00[$€-1]_-;_-* &quot;-&quot;??[$€-1]_-"/>
    <numFmt numFmtId="183" formatCode="0%;\(0%\)"/>
    <numFmt numFmtId="184" formatCode="\ \ @"/>
    <numFmt numFmtId="185" formatCode="\ \ \ \ @"/>
    <numFmt numFmtId="186" formatCode="_-* #,##0.00&quot;р.&quot;_-;\-* #,##0.00&quot;р.&quot;_-;_-* &quot;-&quot;??&quot;р.&quot;_-;_-@_-"/>
    <numFmt numFmtId="187" formatCode="0_)"/>
    <numFmt numFmtId="188" formatCode="#,##0_р_."/>
    <numFmt numFmtId="189" formatCode="#,##0.00_р_."/>
    <numFmt numFmtId="190" formatCode="000000"/>
  </numFmts>
  <fonts count="12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name val="Calibri"/>
      <family val="2"/>
      <charset val="204"/>
      <scheme val="minor"/>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0" tint="-0.14996795556505021"/>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medium">
        <color indexed="64"/>
      </right>
      <top style="thin">
        <color indexed="64"/>
      </top>
      <bottom style="thin">
        <color indexed="64"/>
      </bottom>
      <diagonal/>
    </border>
  </borders>
  <cellStyleXfs count="19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6" fontId="1" fillId="0" borderId="0" applyFont="0" applyFill="0" applyBorder="0" applyAlignment="0" applyProtection="0"/>
    <xf numFmtId="0" fontId="30" fillId="0" borderId="0"/>
    <xf numFmtId="0" fontId="11" fillId="0" borderId="0"/>
    <xf numFmtId="0" fontId="45" fillId="0" borderId="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81" fillId="36" borderId="0" applyNumberFormat="0" applyBorder="0" applyAlignment="0" applyProtection="0"/>
    <xf numFmtId="0" fontId="81" fillId="40" borderId="0" applyNumberFormat="0" applyBorder="0" applyAlignment="0" applyProtection="0"/>
    <xf numFmtId="0" fontId="81" fillId="44" borderId="0" applyNumberFormat="0" applyBorder="0" applyAlignment="0" applyProtection="0"/>
    <xf numFmtId="0" fontId="81" fillId="48" borderId="0" applyNumberFormat="0" applyBorder="0" applyAlignment="0" applyProtection="0"/>
    <xf numFmtId="0" fontId="81" fillId="52" borderId="0" applyNumberFormat="0" applyBorder="0" applyAlignment="0" applyProtection="0"/>
    <xf numFmtId="0" fontId="81" fillId="56" borderId="0" applyNumberFormat="0" applyBorder="0" applyAlignment="0" applyProtection="0"/>
    <xf numFmtId="0" fontId="17" fillId="16" borderId="0" applyNumberFormat="0" applyBorder="0" applyAlignment="0" applyProtection="0"/>
    <xf numFmtId="0" fontId="81" fillId="33" borderId="0" applyNumberFormat="0" applyBorder="0" applyAlignment="0" applyProtection="0"/>
    <xf numFmtId="0" fontId="17" fillId="17" borderId="0" applyNumberFormat="0" applyBorder="0" applyAlignment="0" applyProtection="0"/>
    <xf numFmtId="0" fontId="81" fillId="37" borderId="0" applyNumberFormat="0" applyBorder="0" applyAlignment="0" applyProtection="0"/>
    <xf numFmtId="0" fontId="17" fillId="18" borderId="0" applyNumberFormat="0" applyBorder="0" applyAlignment="0" applyProtection="0"/>
    <xf numFmtId="0" fontId="81" fillId="41" borderId="0" applyNumberFormat="0" applyBorder="0" applyAlignment="0" applyProtection="0"/>
    <xf numFmtId="0" fontId="17" fillId="13" borderId="0" applyNumberFormat="0" applyBorder="0" applyAlignment="0" applyProtection="0"/>
    <xf numFmtId="0" fontId="81" fillId="45" borderId="0" applyNumberFormat="0" applyBorder="0" applyAlignment="0" applyProtection="0"/>
    <xf numFmtId="0" fontId="17" fillId="14" borderId="0" applyNumberFormat="0" applyBorder="0" applyAlignment="0" applyProtection="0"/>
    <xf numFmtId="0" fontId="81" fillId="49" borderId="0" applyNumberFormat="0" applyBorder="0" applyAlignment="0" applyProtection="0"/>
    <xf numFmtId="0" fontId="17" fillId="19" borderId="0" applyNumberFormat="0" applyBorder="0" applyAlignment="0" applyProtection="0"/>
    <xf numFmtId="0" fontId="81" fillId="53" borderId="0" applyNumberFormat="0" applyBorder="0" applyAlignment="0" applyProtection="0"/>
    <xf numFmtId="0" fontId="19" fillId="7" borderId="11" applyNumberFormat="0" applyAlignment="0" applyProtection="0"/>
    <xf numFmtId="0" fontId="74" fillId="29" borderId="54" applyNumberFormat="0" applyAlignment="0" applyProtection="0"/>
    <xf numFmtId="0" fontId="20" fillId="20" borderId="12" applyNumberFormat="0" applyAlignment="0" applyProtection="0"/>
    <xf numFmtId="0" fontId="75" fillId="30" borderId="55" applyNumberFormat="0" applyAlignment="0" applyProtection="0"/>
    <xf numFmtId="0" fontId="21" fillId="20" borderId="11" applyNumberFormat="0" applyAlignment="0" applyProtection="0"/>
    <xf numFmtId="0" fontId="76" fillId="30" borderId="54" applyNumberFormat="0" applyAlignment="0" applyProtection="0"/>
    <xf numFmtId="0" fontId="22" fillId="0" borderId="13" applyNumberFormat="0" applyFill="0" applyAlignment="0" applyProtection="0"/>
    <xf numFmtId="0" fontId="68" fillId="0" borderId="51" applyNumberFormat="0" applyFill="0" applyAlignment="0" applyProtection="0"/>
    <xf numFmtId="0" fontId="23" fillId="0" borderId="14" applyNumberFormat="0" applyFill="0" applyAlignment="0" applyProtection="0"/>
    <xf numFmtId="0" fontId="69" fillId="0" borderId="52" applyNumberFormat="0" applyFill="0" applyAlignment="0" applyProtection="0"/>
    <xf numFmtId="0" fontId="24" fillId="0" borderId="15" applyNumberFormat="0" applyFill="0" applyAlignment="0" applyProtection="0"/>
    <xf numFmtId="0" fontId="70" fillId="0" borderId="53" applyNumberFormat="0" applyFill="0" applyAlignment="0" applyProtection="0"/>
    <xf numFmtId="0" fontId="24" fillId="0" borderId="0" applyNumberFormat="0" applyFill="0" applyBorder="0" applyAlignment="0" applyProtection="0"/>
    <xf numFmtId="0" fontId="70" fillId="0" borderId="0" applyNumberFormat="0" applyFill="0" applyBorder="0" applyAlignment="0" applyProtection="0"/>
    <xf numFmtId="0" fontId="25" fillId="0" borderId="16" applyNumberFormat="0" applyFill="0" applyAlignment="0" applyProtection="0"/>
    <xf numFmtId="0" fontId="2" fillId="0" borderId="59" applyNumberFormat="0" applyFill="0" applyAlignment="0" applyProtection="0"/>
    <xf numFmtId="0" fontId="26" fillId="21" borderId="17" applyNumberFormat="0" applyAlignment="0" applyProtection="0"/>
    <xf numFmtId="0" fontId="78" fillId="31" borderId="57" applyNumberFormat="0" applyAlignment="0" applyProtection="0"/>
    <xf numFmtId="0" fontId="27" fillId="0" borderId="0" applyNumberFormat="0" applyFill="0" applyBorder="0" applyAlignment="0" applyProtection="0"/>
    <xf numFmtId="0" fontId="82" fillId="0" borderId="0" applyNumberFormat="0" applyFill="0" applyBorder="0" applyAlignment="0" applyProtection="0"/>
    <xf numFmtId="0" fontId="28" fillId="22" borderId="0" applyNumberFormat="0" applyBorder="0" applyAlignment="0" applyProtection="0"/>
    <xf numFmtId="0" fontId="73" fillId="28"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72" fillId="27" borderId="0" applyNumberFormat="0" applyBorder="0" applyAlignment="0" applyProtection="0"/>
    <xf numFmtId="0" fontId="32" fillId="0" borderId="0" applyNumberFormat="0" applyFill="0" applyBorder="0" applyAlignment="0" applyProtection="0"/>
    <xf numFmtId="0" fontId="80" fillId="0" borderId="0" applyNumberFormat="0" applyFill="0" applyBorder="0" applyAlignment="0" applyProtection="0"/>
    <xf numFmtId="0" fontId="45" fillId="23" borderId="18" applyNumberFormat="0" applyFont="0" applyAlignment="0" applyProtection="0"/>
    <xf numFmtId="0" fontId="1" fillId="32" borderId="58" applyNumberFormat="0" applyFont="0" applyAlignment="0" applyProtection="0"/>
    <xf numFmtId="0" fontId="33" fillId="0" borderId="19" applyNumberFormat="0" applyFill="0" applyAlignment="0" applyProtection="0"/>
    <xf numFmtId="0" fontId="77" fillId="0" borderId="56" applyNumberFormat="0" applyFill="0" applyAlignment="0" applyProtection="0"/>
    <xf numFmtId="0" fontId="34" fillId="0" borderId="0" applyNumberFormat="0" applyFill="0" applyBorder="0" applyAlignment="0" applyProtection="0"/>
    <xf numFmtId="0" fontId="79" fillId="0" borderId="0" applyNumberFormat="0" applyFill="0" applyBorder="0" applyAlignment="0" applyProtection="0"/>
    <xf numFmtId="0" fontId="35" fillId="4" borderId="0" applyNumberFormat="0" applyBorder="0" applyAlignment="0" applyProtection="0"/>
    <xf numFmtId="0" fontId="71" fillId="26" borderId="0" applyNumberFormat="0" applyBorder="0" applyAlignment="0" applyProtection="0"/>
    <xf numFmtId="166" fontId="83" fillId="0" borderId="0" applyFont="0" applyFill="0" applyBorder="0" applyAlignment="0" applyProtection="0"/>
    <xf numFmtId="0" fontId="3" fillId="0" borderId="0"/>
    <xf numFmtId="0" fontId="83" fillId="0" borderId="0"/>
    <xf numFmtId="166" fontId="1" fillId="0" borderId="0" applyFont="0" applyFill="0" applyBorder="0" applyAlignment="0" applyProtection="0"/>
    <xf numFmtId="0" fontId="1" fillId="0" borderId="0"/>
    <xf numFmtId="173" fontId="85" fillId="0" borderId="0">
      <alignment vertical="top"/>
    </xf>
    <xf numFmtId="169" fontId="85" fillId="0" borderId="0">
      <alignment vertical="top"/>
    </xf>
    <xf numFmtId="0" fontId="11" fillId="0" borderId="0"/>
    <xf numFmtId="172" fontId="1" fillId="0" borderId="0" applyFont="0" applyFill="0" applyBorder="0" applyAlignment="0" applyProtection="0"/>
    <xf numFmtId="0" fontId="1" fillId="0" borderId="0"/>
    <xf numFmtId="166" fontId="1" fillId="0" borderId="0" applyFont="0" applyFill="0" applyBorder="0" applyAlignment="0" applyProtection="0"/>
    <xf numFmtId="166" fontId="83" fillId="0" borderId="0" applyFont="0" applyFill="0" applyBorder="0" applyAlignment="0" applyProtection="0"/>
    <xf numFmtId="0" fontId="29" fillId="0" borderId="0"/>
    <xf numFmtId="172" fontId="83" fillId="0" borderId="0" applyFont="0" applyFill="0" applyBorder="0" applyAlignment="0" applyProtection="0"/>
    <xf numFmtId="0" fontId="83" fillId="0" borderId="0"/>
    <xf numFmtId="0" fontId="45" fillId="0" borderId="0"/>
    <xf numFmtId="0" fontId="1" fillId="0" borderId="0"/>
    <xf numFmtId="166"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8" fillId="0" borderId="0"/>
    <xf numFmtId="0" fontId="89" fillId="0" borderId="0"/>
    <xf numFmtId="0" fontId="58" fillId="0" borderId="0"/>
    <xf numFmtId="0" fontId="89" fillId="0" borderId="0"/>
    <xf numFmtId="0" fontId="90" fillId="0" borderId="0">
      <alignment vertical="top"/>
    </xf>
    <xf numFmtId="0" fontId="58" fillId="0" borderId="0"/>
    <xf numFmtId="0" fontId="91" fillId="59" borderId="11" applyNumberFormat="0">
      <alignment readingOrder="1"/>
      <protection locked="0"/>
    </xf>
    <xf numFmtId="0" fontId="89" fillId="0" borderId="0"/>
    <xf numFmtId="0" fontId="89" fillId="0" borderId="0"/>
    <xf numFmtId="0" fontId="89" fillId="0" borderId="0"/>
    <xf numFmtId="0" fontId="89" fillId="0" borderId="0"/>
    <xf numFmtId="0" fontId="58" fillId="0" borderId="0"/>
    <xf numFmtId="0" fontId="89" fillId="0" borderId="0"/>
    <xf numFmtId="0" fontId="88" fillId="0" borderId="0"/>
    <xf numFmtId="0" fontId="89" fillId="0" borderId="0"/>
    <xf numFmtId="0" fontId="89" fillId="0" borderId="0"/>
    <xf numFmtId="0" fontId="58" fillId="0" borderId="0"/>
    <xf numFmtId="0" fontId="58" fillId="0" borderId="0"/>
    <xf numFmtId="0" fontId="29" fillId="0" borderId="0"/>
    <xf numFmtId="0" fontId="88" fillId="0" borderId="0"/>
    <xf numFmtId="0" fontId="58" fillId="0" borderId="0"/>
    <xf numFmtId="0" fontId="88" fillId="0" borderId="0"/>
    <xf numFmtId="0" fontId="88" fillId="0" borderId="0"/>
    <xf numFmtId="0" fontId="29" fillId="0" borderId="0"/>
    <xf numFmtId="0" fontId="29" fillId="0" borderId="0"/>
    <xf numFmtId="0" fontId="29" fillId="0" borderId="0"/>
    <xf numFmtId="0" fontId="29" fillId="0" borderId="0"/>
    <xf numFmtId="0" fontId="92"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1" fillId="36" borderId="0" applyNumberFormat="0" applyBorder="0" applyAlignment="0" applyProtection="0"/>
    <xf numFmtId="0" fontId="17" fillId="9" borderId="0" applyNumberFormat="0" applyBorder="0" applyAlignment="0" applyProtection="0"/>
    <xf numFmtId="0" fontId="81" fillId="40" borderId="0" applyNumberFormat="0" applyBorder="0" applyAlignment="0" applyProtection="0"/>
    <xf numFmtId="0" fontId="17" fillId="10" borderId="0" applyNumberFormat="0" applyBorder="0" applyAlignment="0" applyProtection="0"/>
    <xf numFmtId="0" fontId="81" fillId="44" borderId="0" applyNumberFormat="0" applyBorder="0" applyAlignment="0" applyProtection="0"/>
    <xf numFmtId="0" fontId="17" fillId="13" borderId="0" applyNumberFormat="0" applyBorder="0" applyAlignment="0" applyProtection="0"/>
    <xf numFmtId="0" fontId="81" fillId="48" borderId="0" applyNumberFormat="0" applyBorder="0" applyAlignment="0" applyProtection="0"/>
    <xf numFmtId="0" fontId="17" fillId="14" borderId="0" applyNumberFormat="0" applyBorder="0" applyAlignment="0" applyProtection="0"/>
    <xf numFmtId="0" fontId="81" fillId="52" borderId="0" applyNumberFormat="0" applyBorder="0" applyAlignment="0" applyProtection="0"/>
    <xf numFmtId="0" fontId="17" fillId="15" borderId="0" applyNumberFormat="0" applyBorder="0" applyAlignment="0" applyProtection="0"/>
    <xf numFmtId="0" fontId="81" fillId="56" borderId="0" applyNumberFormat="0" applyBorder="0" applyAlignment="0" applyProtection="0"/>
    <xf numFmtId="0" fontId="17" fillId="16" borderId="0" applyNumberFormat="0" applyBorder="0" applyAlignment="0" applyProtection="0"/>
    <xf numFmtId="0" fontId="93" fillId="61" borderId="0" applyNumberFormat="0" applyBorder="0" applyAlignment="0" applyProtection="0"/>
    <xf numFmtId="0" fontId="93" fillId="62" borderId="0" applyNumberFormat="0" applyBorder="0" applyAlignment="0" applyProtection="0"/>
    <xf numFmtId="0" fontId="93" fillId="62" borderId="0" applyNumberFormat="0" applyBorder="0" applyAlignment="0" applyProtection="0"/>
    <xf numFmtId="0" fontId="93" fillId="62" borderId="0" applyNumberFormat="0" applyBorder="0" applyAlignment="0" applyProtection="0"/>
    <xf numFmtId="0" fontId="93" fillId="62" borderId="0" applyNumberFormat="0" applyBorder="0" applyAlignment="0" applyProtection="0"/>
    <xf numFmtId="0" fontId="93" fillId="62" borderId="0" applyNumberFormat="0" applyBorder="0" applyAlignment="0" applyProtection="0"/>
    <xf numFmtId="0" fontId="93" fillId="63" borderId="0" applyNumberFormat="0" applyBorder="0" applyAlignment="0" applyProtection="0"/>
    <xf numFmtId="0" fontId="93" fillId="64" borderId="0" applyNumberFormat="0" applyBorder="0" applyAlignment="0" applyProtection="0"/>
    <xf numFmtId="0" fontId="93" fillId="64" borderId="0" applyNumberFormat="0" applyBorder="0" applyAlignment="0" applyProtection="0"/>
    <xf numFmtId="0" fontId="93" fillId="64" borderId="0" applyNumberFormat="0" applyBorder="0" applyAlignment="0" applyProtection="0"/>
    <xf numFmtId="0" fontId="93" fillId="64" borderId="0" applyNumberFormat="0" applyBorder="0" applyAlignment="0" applyProtection="0"/>
    <xf numFmtId="0" fontId="93" fillId="64" borderId="0" applyNumberFormat="0" applyBorder="0" applyAlignment="0" applyProtection="0"/>
    <xf numFmtId="0" fontId="94" fillId="65"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7" borderId="0" applyNumberFormat="0" applyBorder="0" applyAlignment="0" applyProtection="0"/>
    <xf numFmtId="0" fontId="17" fillId="17" borderId="0" applyNumberFormat="0" applyBorder="0" applyAlignment="0" applyProtection="0"/>
    <xf numFmtId="0" fontId="93" fillId="68"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70" borderId="0" applyNumberFormat="0" applyBorder="0" applyAlignment="0" applyProtection="0"/>
    <xf numFmtId="0" fontId="93" fillId="71" borderId="0" applyNumberFormat="0" applyBorder="0" applyAlignment="0" applyProtection="0"/>
    <xf numFmtId="0" fontId="93" fillId="71" borderId="0" applyNumberFormat="0" applyBorder="0" applyAlignment="0" applyProtection="0"/>
    <xf numFmtId="0" fontId="93" fillId="71" borderId="0" applyNumberFormat="0" applyBorder="0" applyAlignment="0" applyProtection="0"/>
    <xf numFmtId="0" fontId="93" fillId="71" borderId="0" applyNumberFormat="0" applyBorder="0" applyAlignment="0" applyProtection="0"/>
    <xf numFmtId="0" fontId="93" fillId="71" borderId="0" applyNumberFormat="0" applyBorder="0" applyAlignment="0" applyProtection="0"/>
    <xf numFmtId="0" fontId="94" fillId="72"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73" borderId="0" applyNumberFormat="0" applyBorder="0" applyAlignment="0" applyProtection="0"/>
    <xf numFmtId="0" fontId="17" fillId="18" borderId="0" applyNumberFormat="0" applyBorder="0" applyAlignment="0" applyProtection="0"/>
    <xf numFmtId="0" fontId="93" fillId="74" borderId="0" applyNumberFormat="0" applyBorder="0" applyAlignment="0" applyProtection="0"/>
    <xf numFmtId="0" fontId="93" fillId="75" borderId="0" applyNumberFormat="0" applyBorder="0" applyAlignment="0" applyProtection="0"/>
    <xf numFmtId="0" fontId="93" fillId="75" borderId="0" applyNumberFormat="0" applyBorder="0" applyAlignment="0" applyProtection="0"/>
    <xf numFmtId="0" fontId="93" fillId="75" borderId="0" applyNumberFormat="0" applyBorder="0" applyAlignment="0" applyProtection="0"/>
    <xf numFmtId="0" fontId="93" fillId="75" borderId="0" applyNumberFormat="0" applyBorder="0" applyAlignment="0" applyProtection="0"/>
    <xf numFmtId="0" fontId="93" fillId="75" borderId="0" applyNumberFormat="0" applyBorder="0" applyAlignment="0" applyProtection="0"/>
    <xf numFmtId="0" fontId="93" fillId="71"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4" fillId="64"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8" borderId="0" applyNumberFormat="0" applyBorder="0" applyAlignment="0" applyProtection="0"/>
    <xf numFmtId="0" fontId="17" fillId="13" borderId="0" applyNumberFormat="0" applyBorder="0" applyAlignment="0" applyProtection="0"/>
    <xf numFmtId="0" fontId="93" fillId="71"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4" borderId="0" applyNumberFormat="0" applyBorder="0" applyAlignment="0" applyProtection="0"/>
    <xf numFmtId="0" fontId="93" fillId="72" borderId="0" applyNumberFormat="0" applyBorder="0" applyAlignment="0" applyProtection="0"/>
    <xf numFmtId="0" fontId="93" fillId="72" borderId="0" applyNumberFormat="0" applyBorder="0" applyAlignment="0" applyProtection="0"/>
    <xf numFmtId="0" fontId="93" fillId="72" borderId="0" applyNumberFormat="0" applyBorder="0" applyAlignment="0" applyProtection="0"/>
    <xf numFmtId="0" fontId="93" fillId="72" borderId="0" applyNumberFormat="0" applyBorder="0" applyAlignment="0" applyProtection="0"/>
    <xf numFmtId="0" fontId="93" fillId="72" borderId="0" applyNumberFormat="0" applyBorder="0" applyAlignment="0" applyProtection="0"/>
    <xf numFmtId="0" fontId="94" fillId="64"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9" borderId="0" applyNumberFormat="0" applyBorder="0" applyAlignment="0" applyProtection="0"/>
    <xf numFmtId="0" fontId="17" fillId="14" borderId="0" applyNumberFormat="0" applyBorder="0" applyAlignment="0" applyProtection="0"/>
    <xf numFmtId="0" fontId="93" fillId="61"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63" borderId="0" applyNumberFormat="0" applyBorder="0" applyAlignment="0" applyProtection="0"/>
    <xf numFmtId="0" fontId="94" fillId="63"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17" fillId="19" borderId="0" applyNumberFormat="0" applyBorder="0" applyAlignment="0" applyProtection="0"/>
    <xf numFmtId="0" fontId="93" fillId="80" borderId="0" applyNumberFormat="0" applyBorder="0" applyAlignment="0" applyProtection="0"/>
    <xf numFmtId="0" fontId="93" fillId="70" borderId="0" applyNumberFormat="0" applyBorder="0" applyAlignment="0" applyProtection="0"/>
    <xf numFmtId="0" fontId="93" fillId="81" borderId="0" applyNumberFormat="0" applyBorder="0" applyAlignment="0" applyProtection="0"/>
    <xf numFmtId="0" fontId="93" fillId="81" borderId="0" applyNumberFormat="0" applyBorder="0" applyAlignment="0" applyProtection="0"/>
    <xf numFmtId="0" fontId="93" fillId="81" borderId="0" applyNumberFormat="0" applyBorder="0" applyAlignment="0" applyProtection="0"/>
    <xf numFmtId="0" fontId="93" fillId="81" borderId="0" applyNumberFormat="0" applyBorder="0" applyAlignment="0" applyProtection="0"/>
    <xf numFmtId="0" fontId="93" fillId="81" borderId="0" applyNumberFormat="0" applyBorder="0" applyAlignment="0" applyProtection="0"/>
    <xf numFmtId="0" fontId="94" fillId="81" borderId="0" applyNumberFormat="0" applyBorder="0" applyAlignment="0" applyProtection="0"/>
    <xf numFmtId="0" fontId="94" fillId="82" borderId="0" applyNumberFormat="0" applyBorder="0" applyAlignment="0" applyProtection="0"/>
    <xf numFmtId="0" fontId="94" fillId="82" borderId="0" applyNumberFormat="0" applyBorder="0" applyAlignment="0" applyProtection="0"/>
    <xf numFmtId="0" fontId="94" fillId="82" borderId="0" applyNumberFormat="0" applyBorder="0" applyAlignment="0" applyProtection="0"/>
    <xf numFmtId="0" fontId="94" fillId="82" borderId="0" applyNumberFormat="0" applyBorder="0" applyAlignment="0" applyProtection="0"/>
    <xf numFmtId="0" fontId="94" fillId="82" borderId="0" applyNumberFormat="0" applyBorder="0" applyAlignment="0" applyProtection="0"/>
    <xf numFmtId="0" fontId="94" fillId="83" borderId="0" applyNumberFormat="0" applyBorder="0" applyAlignment="0" applyProtection="0"/>
    <xf numFmtId="0" fontId="45" fillId="0" borderId="0"/>
    <xf numFmtId="49" fontId="92" fillId="4" borderId="1">
      <alignment horizontal="left" vertical="top"/>
      <protection locked="0"/>
    </xf>
    <xf numFmtId="49" fontId="92" fillId="4" borderId="1">
      <alignment horizontal="left" vertical="top"/>
      <protection locked="0"/>
    </xf>
    <xf numFmtId="49" fontId="92" fillId="0" borderId="1">
      <alignment horizontal="left" vertical="top"/>
      <protection locked="0"/>
    </xf>
    <xf numFmtId="49" fontId="92" fillId="0" borderId="1">
      <alignment horizontal="left" vertical="top"/>
      <protection locked="0"/>
    </xf>
    <xf numFmtId="49" fontId="92" fillId="84" borderId="1">
      <alignment horizontal="left" vertical="top"/>
      <protection locked="0"/>
    </xf>
    <xf numFmtId="49" fontId="92" fillId="84" borderId="1">
      <alignment horizontal="left" vertical="top"/>
      <protection locked="0"/>
    </xf>
    <xf numFmtId="0" fontId="92" fillId="0" borderId="0">
      <alignment horizontal="left" vertical="top" wrapText="1"/>
    </xf>
    <xf numFmtId="0" fontId="95" fillId="0" borderId="63">
      <alignment horizontal="left" vertical="top" wrapText="1"/>
    </xf>
    <xf numFmtId="49" fontId="45" fillId="0" borderId="0">
      <alignment horizontal="left" vertical="top" wrapText="1"/>
      <protection locked="0"/>
    </xf>
    <xf numFmtId="0" fontId="96"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2" fillId="0" borderId="0">
      <alignment horizontal="right" vertical="top"/>
      <protection locked="0"/>
    </xf>
    <xf numFmtId="49" fontId="92" fillId="4" borderId="1">
      <alignment horizontal="right" vertical="top"/>
      <protection locked="0"/>
    </xf>
    <xf numFmtId="49" fontId="92" fillId="4" borderId="1">
      <alignment horizontal="right" vertical="top"/>
      <protection locked="0"/>
    </xf>
    <xf numFmtId="0" fontId="92" fillId="4" borderId="1">
      <alignment horizontal="right" vertical="top"/>
      <protection locked="0"/>
    </xf>
    <xf numFmtId="0" fontId="92" fillId="4" borderId="1">
      <alignment horizontal="right" vertical="top"/>
      <protection locked="0"/>
    </xf>
    <xf numFmtId="49" fontId="92" fillId="0" borderId="1">
      <alignment horizontal="right" vertical="top"/>
      <protection locked="0"/>
    </xf>
    <xf numFmtId="49" fontId="92" fillId="0" borderId="1">
      <alignment horizontal="right" vertical="top"/>
      <protection locked="0"/>
    </xf>
    <xf numFmtId="0" fontId="92" fillId="0" borderId="1">
      <alignment horizontal="right" vertical="top"/>
      <protection locked="0"/>
    </xf>
    <xf numFmtId="0" fontId="92" fillId="0" borderId="1">
      <alignment horizontal="right" vertical="top"/>
      <protection locked="0"/>
    </xf>
    <xf numFmtId="49" fontId="92" fillId="84" borderId="1">
      <alignment horizontal="right" vertical="top"/>
      <protection locked="0"/>
    </xf>
    <xf numFmtId="49" fontId="92" fillId="84" borderId="1">
      <alignment horizontal="right" vertical="top"/>
      <protection locked="0"/>
    </xf>
    <xf numFmtId="0" fontId="92" fillId="84" borderId="1">
      <alignment horizontal="right" vertical="top"/>
      <protection locked="0"/>
    </xf>
    <xf numFmtId="0" fontId="92" fillId="84" borderId="1">
      <alignment horizontal="right" vertical="top"/>
      <protection locked="0"/>
    </xf>
    <xf numFmtId="49" fontId="45" fillId="0" borderId="0">
      <alignment horizontal="right" vertical="top" wrapText="1"/>
      <protection locked="0"/>
    </xf>
    <xf numFmtId="0" fontId="96" fillId="0" borderId="0">
      <alignment horizontal="right" vertical="top" wrapText="1"/>
    </xf>
    <xf numFmtId="49" fontId="45" fillId="0" borderId="0">
      <alignment horizontal="center" vertical="top" wrapText="1"/>
      <protection locked="0"/>
    </xf>
    <xf numFmtId="0" fontId="95" fillId="0" borderId="63">
      <alignment horizontal="center" vertical="top" wrapText="1"/>
    </xf>
    <xf numFmtId="49" fontId="92" fillId="0" borderId="1">
      <alignment horizontal="center" vertical="top" wrapText="1"/>
      <protection locked="0"/>
    </xf>
    <xf numFmtId="49" fontId="92" fillId="0" borderId="1">
      <alignment horizontal="center" vertical="top" wrapText="1"/>
      <protection locked="0"/>
    </xf>
    <xf numFmtId="0" fontId="92" fillId="0" borderId="1">
      <alignment horizontal="center" vertical="top" wrapText="1"/>
      <protection locked="0"/>
    </xf>
    <xf numFmtId="0" fontId="92" fillId="0" borderId="1">
      <alignment horizontal="center" vertical="top" wrapText="1"/>
      <protection locked="0"/>
    </xf>
    <xf numFmtId="0" fontId="31" fillId="3" borderId="0" applyNumberFormat="0" applyBorder="0" applyAlignment="0" applyProtection="0"/>
    <xf numFmtId="174" fontId="97" fillId="0" borderId="0" applyFill="0" applyBorder="0" applyAlignment="0"/>
    <xf numFmtId="175" fontId="97" fillId="0" borderId="0" applyFill="0" applyBorder="0" applyAlignment="0"/>
    <xf numFmtId="176" fontId="97" fillId="0" borderId="0" applyFill="0" applyBorder="0" applyAlignment="0"/>
    <xf numFmtId="177" fontId="97" fillId="0" borderId="0" applyFill="0" applyBorder="0" applyAlignment="0"/>
    <xf numFmtId="178" fontId="97" fillId="0" borderId="0" applyFill="0" applyBorder="0" applyAlignment="0"/>
    <xf numFmtId="174" fontId="97" fillId="0" borderId="0" applyFill="0" applyBorder="0" applyAlignment="0"/>
    <xf numFmtId="179" fontId="97" fillId="0" borderId="0" applyFill="0" applyBorder="0" applyAlignment="0"/>
    <xf numFmtId="175" fontId="97" fillId="0" borderId="0" applyFill="0" applyBorder="0" applyAlignment="0"/>
    <xf numFmtId="0" fontId="21" fillId="20" borderId="11" applyNumberFormat="0" applyAlignment="0" applyProtection="0"/>
    <xf numFmtId="0" fontId="26" fillId="21" borderId="17" applyNumberFormat="0" applyAlignment="0" applyProtection="0"/>
    <xf numFmtId="174" fontId="18"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75" fontId="18" fillId="0" borderId="0" applyFont="0" applyFill="0" applyBorder="0" applyAlignment="0" applyProtection="0"/>
    <xf numFmtId="0" fontId="45" fillId="0" borderId="0"/>
    <xf numFmtId="0" fontId="45" fillId="0" borderId="0"/>
    <xf numFmtId="14" fontId="97" fillId="0" borderId="0" applyFill="0" applyBorder="0" applyAlignment="0"/>
    <xf numFmtId="0" fontId="98" fillId="0" borderId="0" applyNumberFormat="0" applyFill="0" applyBorder="0" applyAlignment="0" applyProtection="0"/>
    <xf numFmtId="180" fontId="29" fillId="0" borderId="0" applyFont="0" applyFill="0" applyBorder="0" applyAlignment="0" applyProtection="0"/>
    <xf numFmtId="181" fontId="29" fillId="0" borderId="0" applyFont="0" applyFill="0" applyBorder="0" applyAlignment="0" applyProtection="0"/>
    <xf numFmtId="0" fontId="99" fillId="85" borderId="0" applyNumberFormat="0" applyBorder="0" applyAlignment="0" applyProtection="0"/>
    <xf numFmtId="0" fontId="99" fillId="86" borderId="0" applyNumberFormat="0" applyBorder="0" applyAlignment="0" applyProtection="0"/>
    <xf numFmtId="0" fontId="99" fillId="86" borderId="0" applyNumberFormat="0" applyBorder="0" applyAlignment="0" applyProtection="0"/>
    <xf numFmtId="0" fontId="99" fillId="86" borderId="0" applyNumberFormat="0" applyBorder="0" applyAlignment="0" applyProtection="0"/>
    <xf numFmtId="0" fontId="99" fillId="86" borderId="0" applyNumberFormat="0" applyBorder="0" applyAlignment="0" applyProtection="0"/>
    <xf numFmtId="0" fontId="99" fillId="86" borderId="0" applyNumberFormat="0" applyBorder="0" applyAlignment="0" applyProtection="0"/>
    <xf numFmtId="0" fontId="99" fillId="87" borderId="0" applyNumberFormat="0" applyBorder="0" applyAlignment="0" applyProtection="0"/>
    <xf numFmtId="0" fontId="99" fillId="88" borderId="0" applyNumberFormat="0" applyBorder="0" applyAlignment="0" applyProtection="0"/>
    <xf numFmtId="0" fontId="99" fillId="88" borderId="0" applyNumberFormat="0" applyBorder="0" applyAlignment="0" applyProtection="0"/>
    <xf numFmtId="0" fontId="99" fillId="88" borderId="0" applyNumberFormat="0" applyBorder="0" applyAlignment="0" applyProtection="0"/>
    <xf numFmtId="0" fontId="99" fillId="88" borderId="0" applyNumberFormat="0" applyBorder="0" applyAlignment="0" applyProtection="0"/>
    <xf numFmtId="0" fontId="99" fillId="88" borderId="0" applyNumberFormat="0" applyBorder="0" applyAlignment="0" applyProtection="0"/>
    <xf numFmtId="0" fontId="99" fillId="89" borderId="0" applyNumberFormat="0" applyBorder="0" applyAlignment="0" applyProtection="0"/>
    <xf numFmtId="174" fontId="100" fillId="0" borderId="0" applyFill="0" applyBorder="0" applyAlignment="0"/>
    <xf numFmtId="175" fontId="100" fillId="0" borderId="0" applyFill="0" applyBorder="0" applyAlignment="0"/>
    <xf numFmtId="174" fontId="100" fillId="0" borderId="0" applyFill="0" applyBorder="0" applyAlignment="0"/>
    <xf numFmtId="179" fontId="100" fillId="0" borderId="0" applyFill="0" applyBorder="0" applyAlignment="0"/>
    <xf numFmtId="175" fontId="100" fillId="0" borderId="0" applyFill="0" applyBorder="0" applyAlignment="0"/>
    <xf numFmtId="0" fontId="46" fillId="0" borderId="0" applyFont="0" applyFill="0" applyBorder="0" applyAlignment="0" applyProtection="0"/>
    <xf numFmtId="182" fontId="46" fillId="0" borderId="0" applyFont="0" applyFill="0" applyBorder="0" applyAlignment="0" applyProtection="0"/>
    <xf numFmtId="0" fontId="101" fillId="0" borderId="0"/>
    <xf numFmtId="0" fontId="32" fillId="0" borderId="0" applyNumberFormat="0" applyFill="0" applyBorder="0" applyAlignment="0" applyProtection="0"/>
    <xf numFmtId="0" fontId="35" fillId="4"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102" fillId="0" borderId="62" applyNumberFormat="0" applyAlignment="0" applyProtection="0">
      <alignment horizontal="left" vertical="center"/>
    </xf>
    <xf numFmtId="0" fontId="102"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4" fontId="103" fillId="0" borderId="0" applyFill="0" applyBorder="0" applyAlignment="0"/>
    <xf numFmtId="175" fontId="103" fillId="0" borderId="0" applyFill="0" applyBorder="0" applyAlignment="0"/>
    <xf numFmtId="174" fontId="103" fillId="0" borderId="0" applyFill="0" applyBorder="0" applyAlignment="0"/>
    <xf numFmtId="179" fontId="103" fillId="0" borderId="0" applyFill="0" applyBorder="0" applyAlignment="0"/>
    <xf numFmtId="175" fontId="103"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4" fillId="81" borderId="0" applyNumberFormat="0" applyBorder="0" applyAlignment="0" applyProtection="0"/>
    <xf numFmtId="0" fontId="104" fillId="81" borderId="0" applyNumberFormat="0" applyBorder="0" applyAlignment="0" applyProtection="0"/>
    <xf numFmtId="0" fontId="104" fillId="81" borderId="0" applyNumberFormat="0" applyBorder="0" applyAlignment="0" applyProtection="0"/>
    <xf numFmtId="0" fontId="104" fillId="81" borderId="0" applyNumberFormat="0" applyBorder="0" applyAlignment="0" applyProtection="0"/>
    <xf numFmtId="0" fontId="92" fillId="0" borderId="64"/>
    <xf numFmtId="0" fontId="16" fillId="0" borderId="0"/>
    <xf numFmtId="0" fontId="85" fillId="90" borderId="0"/>
    <xf numFmtId="0" fontId="85" fillId="90" borderId="0"/>
    <xf numFmtId="0" fontId="45" fillId="0" borderId="0"/>
    <xf numFmtId="0" fontId="58" fillId="0" borderId="0"/>
    <xf numFmtId="0" fontId="45" fillId="23" borderId="18" applyNumberFormat="0" applyFont="0" applyAlignment="0" applyProtection="0"/>
    <xf numFmtId="0" fontId="85" fillId="80" borderId="65" applyNumberFormat="0" applyFont="0" applyAlignment="0" applyProtection="0"/>
    <xf numFmtId="0" fontId="85" fillId="80" borderId="65" applyNumberFormat="0" applyFont="0" applyAlignment="0" applyProtection="0"/>
    <xf numFmtId="0" fontId="85" fillId="80" borderId="65" applyNumberFormat="0" applyFont="0" applyAlignment="0" applyProtection="0"/>
    <xf numFmtId="0" fontId="85" fillId="80" borderId="65" applyNumberFormat="0" applyFont="0" applyAlignment="0" applyProtection="0"/>
    <xf numFmtId="0" fontId="20" fillId="20" borderId="12" applyNumberFormat="0" applyAlignment="0" applyProtection="0"/>
    <xf numFmtId="178" fontId="18" fillId="0" borderId="0" applyFont="0" applyFill="0" applyBorder="0" applyAlignment="0" applyProtection="0"/>
    <xf numFmtId="183"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4" fontId="105" fillId="0" borderId="0" applyFill="0" applyBorder="0" applyAlignment="0"/>
    <xf numFmtId="175" fontId="105" fillId="0" borderId="0" applyFill="0" applyBorder="0" applyAlignment="0"/>
    <xf numFmtId="174" fontId="105" fillId="0" borderId="0" applyFill="0" applyBorder="0" applyAlignment="0"/>
    <xf numFmtId="179" fontId="105" fillId="0" borderId="0" applyFill="0" applyBorder="0" applyAlignment="0"/>
    <xf numFmtId="175" fontId="105" fillId="0" borderId="0" applyFill="0" applyBorder="0" applyAlignment="0"/>
    <xf numFmtId="4" fontId="106" fillId="22" borderId="66" applyNumberFormat="0" applyProtection="0">
      <alignment vertical="center"/>
    </xf>
    <xf numFmtId="4" fontId="107" fillId="22" borderId="65" applyNumberFormat="0" applyProtection="0">
      <alignment vertical="center"/>
    </xf>
    <xf numFmtId="4" fontId="107" fillId="22" borderId="65" applyNumberFormat="0" applyProtection="0">
      <alignment vertical="center"/>
    </xf>
    <xf numFmtId="4" fontId="107" fillId="22" borderId="65" applyNumberFormat="0" applyProtection="0">
      <alignment vertical="center"/>
    </xf>
    <xf numFmtId="4" fontId="107" fillId="22" borderId="65" applyNumberFormat="0" applyProtection="0">
      <alignment vertical="center"/>
    </xf>
    <xf numFmtId="4" fontId="107" fillId="22" borderId="65" applyNumberFormat="0" applyProtection="0">
      <alignment vertical="center"/>
    </xf>
    <xf numFmtId="4" fontId="97" fillId="91" borderId="12" applyNumberFormat="0" applyProtection="0">
      <alignment vertical="center"/>
    </xf>
    <xf numFmtId="4" fontId="108" fillId="91" borderId="12" applyNumberFormat="0" applyProtection="0">
      <alignment vertical="center"/>
    </xf>
    <xf numFmtId="4" fontId="92" fillId="91" borderId="65" applyNumberFormat="0" applyProtection="0">
      <alignment vertical="center"/>
    </xf>
    <xf numFmtId="4" fontId="92" fillId="91" borderId="65" applyNumberFormat="0" applyProtection="0">
      <alignment vertical="center"/>
    </xf>
    <xf numFmtId="4" fontId="92" fillId="91" borderId="65" applyNumberFormat="0" applyProtection="0">
      <alignment vertical="center"/>
    </xf>
    <xf numFmtId="4" fontId="92" fillId="91" borderId="65" applyNumberFormat="0" applyProtection="0">
      <alignment vertical="center"/>
    </xf>
    <xf numFmtId="4" fontId="92" fillId="91" borderId="65" applyNumberFormat="0" applyProtection="0">
      <alignment vertical="center"/>
    </xf>
    <xf numFmtId="4" fontId="106" fillId="22" borderId="66" applyNumberFormat="0" applyProtection="0">
      <alignment horizontal="left" vertical="center" indent="1"/>
    </xf>
    <xf numFmtId="4" fontId="107" fillId="91" borderId="65" applyNumberFormat="0" applyProtection="0">
      <alignment horizontal="left" vertical="center" indent="1"/>
    </xf>
    <xf numFmtId="4" fontId="107" fillId="91" borderId="65" applyNumberFormat="0" applyProtection="0">
      <alignment horizontal="left" vertical="center" indent="1"/>
    </xf>
    <xf numFmtId="4" fontId="107" fillId="91" borderId="65" applyNumberFormat="0" applyProtection="0">
      <alignment horizontal="left" vertical="center" indent="1"/>
    </xf>
    <xf numFmtId="4" fontId="107" fillId="91" borderId="65" applyNumberFormat="0" applyProtection="0">
      <alignment horizontal="left" vertical="center" indent="1"/>
    </xf>
    <xf numFmtId="4" fontId="107" fillId="91" borderId="65" applyNumberFormat="0" applyProtection="0">
      <alignment horizontal="left" vertical="center" indent="1"/>
    </xf>
    <xf numFmtId="4" fontId="97" fillId="91" borderId="12" applyNumberFormat="0" applyProtection="0">
      <alignment horizontal="left" vertical="center" indent="1"/>
    </xf>
    <xf numFmtId="4" fontId="97" fillId="91" borderId="12" applyNumberFormat="0" applyProtection="0">
      <alignment horizontal="left" vertical="center" indent="1"/>
    </xf>
    <xf numFmtId="0" fontId="92" fillId="22" borderId="66" applyNumberFormat="0" applyProtection="0">
      <alignment horizontal="left" vertical="top" indent="1"/>
    </xf>
    <xf numFmtId="0" fontId="92" fillId="22" borderId="66" applyNumberFormat="0" applyProtection="0">
      <alignment horizontal="left" vertical="top" indent="1"/>
    </xf>
    <xf numFmtId="0" fontId="92" fillId="22" borderId="66" applyNumberFormat="0" applyProtection="0">
      <alignment horizontal="left" vertical="top" indent="1"/>
    </xf>
    <xf numFmtId="0" fontId="92" fillId="22" borderId="66" applyNumberFormat="0" applyProtection="0">
      <alignment horizontal="left" vertical="top" indent="1"/>
    </xf>
    <xf numFmtId="0" fontId="92" fillId="22" borderId="66" applyNumberFormat="0" applyProtection="0">
      <alignment horizontal="left" vertical="top" indent="1"/>
    </xf>
    <xf numFmtId="0" fontId="109" fillId="59" borderId="67" applyNumberFormat="0" applyProtection="0">
      <alignment horizontal="center" vertical="center" wrapTex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97" fillId="92" borderId="12" applyNumberFormat="0" applyProtection="0">
      <alignment horizontal="right" vertical="center"/>
    </xf>
    <xf numFmtId="4" fontId="107" fillId="3" borderId="65" applyNumberFormat="0" applyProtection="0">
      <alignment horizontal="right" vertical="center"/>
    </xf>
    <xf numFmtId="4" fontId="107" fillId="3" borderId="65" applyNumberFormat="0" applyProtection="0">
      <alignment horizontal="right" vertical="center"/>
    </xf>
    <xf numFmtId="4" fontId="107" fillId="3" borderId="65" applyNumberFormat="0" applyProtection="0">
      <alignment horizontal="right" vertical="center"/>
    </xf>
    <xf numFmtId="4" fontId="107" fillId="3" borderId="65" applyNumberFormat="0" applyProtection="0">
      <alignment horizontal="right" vertical="center"/>
    </xf>
    <xf numFmtId="4" fontId="107" fillId="3" borderId="65" applyNumberFormat="0" applyProtection="0">
      <alignment horizontal="right" vertical="center"/>
    </xf>
    <xf numFmtId="4" fontId="97" fillId="93" borderId="12" applyNumberFormat="0" applyProtection="0">
      <alignment horizontal="right" vertical="center"/>
    </xf>
    <xf numFmtId="4" fontId="107" fillId="94" borderId="65" applyNumberFormat="0" applyProtection="0">
      <alignment horizontal="right" vertical="center"/>
    </xf>
    <xf numFmtId="4" fontId="107" fillId="94" borderId="65" applyNumberFormat="0" applyProtection="0">
      <alignment horizontal="right" vertical="center"/>
    </xf>
    <xf numFmtId="4" fontId="107" fillId="94" borderId="65" applyNumberFormat="0" applyProtection="0">
      <alignment horizontal="right" vertical="center"/>
    </xf>
    <xf numFmtId="4" fontId="107" fillId="94" borderId="65" applyNumberFormat="0" applyProtection="0">
      <alignment horizontal="right" vertical="center"/>
    </xf>
    <xf numFmtId="4" fontId="107" fillId="94" borderId="65" applyNumberFormat="0" applyProtection="0">
      <alignment horizontal="right" vertical="center"/>
    </xf>
    <xf numFmtId="4" fontId="97" fillId="95" borderId="12" applyNumberFormat="0" applyProtection="0">
      <alignment horizontal="right" vertical="center"/>
    </xf>
    <xf numFmtId="4" fontId="107" fillId="17" borderId="63" applyNumberFormat="0" applyProtection="0">
      <alignment horizontal="right" vertical="center"/>
    </xf>
    <xf numFmtId="4" fontId="107" fillId="17" borderId="63" applyNumberFormat="0" applyProtection="0">
      <alignment horizontal="right" vertical="center"/>
    </xf>
    <xf numFmtId="4" fontId="107" fillId="17" borderId="63" applyNumberFormat="0" applyProtection="0">
      <alignment horizontal="right" vertical="center"/>
    </xf>
    <xf numFmtId="4" fontId="107" fillId="17" borderId="63" applyNumberFormat="0" applyProtection="0">
      <alignment horizontal="right" vertical="center"/>
    </xf>
    <xf numFmtId="4" fontId="107" fillId="17" borderId="63" applyNumberFormat="0" applyProtection="0">
      <alignment horizontal="right" vertical="center"/>
    </xf>
    <xf numFmtId="4" fontId="97" fillId="96" borderId="12" applyNumberFormat="0" applyProtection="0">
      <alignment horizontal="right" vertical="center"/>
    </xf>
    <xf numFmtId="4" fontId="107" fillId="11" borderId="65" applyNumberFormat="0" applyProtection="0">
      <alignment horizontal="right" vertical="center"/>
    </xf>
    <xf numFmtId="4" fontId="107" fillId="11" borderId="65" applyNumberFormat="0" applyProtection="0">
      <alignment horizontal="right" vertical="center"/>
    </xf>
    <xf numFmtId="4" fontId="107" fillId="11" borderId="65" applyNumberFormat="0" applyProtection="0">
      <alignment horizontal="right" vertical="center"/>
    </xf>
    <xf numFmtId="4" fontId="107" fillId="11" borderId="65" applyNumberFormat="0" applyProtection="0">
      <alignment horizontal="right" vertical="center"/>
    </xf>
    <xf numFmtId="4" fontId="107" fillId="11" borderId="65" applyNumberFormat="0" applyProtection="0">
      <alignment horizontal="right" vertical="center"/>
    </xf>
    <xf numFmtId="4" fontId="97" fillId="97" borderId="12" applyNumberFormat="0" applyProtection="0">
      <alignment horizontal="right" vertical="center"/>
    </xf>
    <xf numFmtId="4" fontId="107" fillId="15" borderId="65" applyNumberFormat="0" applyProtection="0">
      <alignment horizontal="right" vertical="center"/>
    </xf>
    <xf numFmtId="4" fontId="107" fillId="15" borderId="65" applyNumberFormat="0" applyProtection="0">
      <alignment horizontal="right" vertical="center"/>
    </xf>
    <xf numFmtId="4" fontId="107" fillId="15" borderId="65" applyNumberFormat="0" applyProtection="0">
      <alignment horizontal="right" vertical="center"/>
    </xf>
    <xf numFmtId="4" fontId="107" fillId="15" borderId="65" applyNumberFormat="0" applyProtection="0">
      <alignment horizontal="right" vertical="center"/>
    </xf>
    <xf numFmtId="4" fontId="107" fillId="15" borderId="65" applyNumberFormat="0" applyProtection="0">
      <alignment horizontal="right" vertical="center"/>
    </xf>
    <xf numFmtId="4" fontId="97" fillId="98" borderId="12" applyNumberFormat="0" applyProtection="0">
      <alignment horizontal="right" vertical="center"/>
    </xf>
    <xf numFmtId="4" fontId="107" fillId="19" borderId="65" applyNumberFormat="0" applyProtection="0">
      <alignment horizontal="right" vertical="center"/>
    </xf>
    <xf numFmtId="4" fontId="107" fillId="19" borderId="65" applyNumberFormat="0" applyProtection="0">
      <alignment horizontal="right" vertical="center"/>
    </xf>
    <xf numFmtId="4" fontId="107" fillId="19" borderId="65" applyNumberFormat="0" applyProtection="0">
      <alignment horizontal="right" vertical="center"/>
    </xf>
    <xf numFmtId="4" fontId="107" fillId="19" borderId="65" applyNumberFormat="0" applyProtection="0">
      <alignment horizontal="right" vertical="center"/>
    </xf>
    <xf numFmtId="4" fontId="107" fillId="19" borderId="65" applyNumberFormat="0" applyProtection="0">
      <alignment horizontal="right" vertical="center"/>
    </xf>
    <xf numFmtId="4" fontId="97" fillId="99" borderId="12" applyNumberFormat="0" applyProtection="0">
      <alignment horizontal="right" vertical="center"/>
    </xf>
    <xf numFmtId="4" fontId="107" fillId="18" borderId="65" applyNumberFormat="0" applyProtection="0">
      <alignment horizontal="right" vertical="center"/>
    </xf>
    <xf numFmtId="4" fontId="107" fillId="18" borderId="65" applyNumberFormat="0" applyProtection="0">
      <alignment horizontal="right" vertical="center"/>
    </xf>
    <xf numFmtId="4" fontId="107" fillId="18" borderId="65" applyNumberFormat="0" applyProtection="0">
      <alignment horizontal="right" vertical="center"/>
    </xf>
    <xf numFmtId="4" fontId="107" fillId="18" borderId="65" applyNumberFormat="0" applyProtection="0">
      <alignment horizontal="right" vertical="center"/>
    </xf>
    <xf numFmtId="4" fontId="107" fillId="18" borderId="65" applyNumberFormat="0" applyProtection="0">
      <alignment horizontal="right" vertical="center"/>
    </xf>
    <xf numFmtId="4" fontId="97" fillId="100" borderId="12" applyNumberFormat="0" applyProtection="0">
      <alignment horizontal="right" vertical="center"/>
    </xf>
    <xf numFmtId="4" fontId="107" fillId="101" borderId="65" applyNumberFormat="0" applyProtection="0">
      <alignment horizontal="right" vertical="center"/>
    </xf>
    <xf numFmtId="4" fontId="107" fillId="101" borderId="65" applyNumberFormat="0" applyProtection="0">
      <alignment horizontal="right" vertical="center"/>
    </xf>
    <xf numFmtId="4" fontId="107" fillId="101" borderId="65" applyNumberFormat="0" applyProtection="0">
      <alignment horizontal="right" vertical="center"/>
    </xf>
    <xf numFmtId="4" fontId="107" fillId="101" borderId="65" applyNumberFormat="0" applyProtection="0">
      <alignment horizontal="right" vertical="center"/>
    </xf>
    <xf numFmtId="4" fontId="107" fillId="101" borderId="65" applyNumberFormat="0" applyProtection="0">
      <alignment horizontal="right" vertical="center"/>
    </xf>
    <xf numFmtId="4" fontId="97" fillId="102" borderId="12" applyNumberFormat="0" applyProtection="0">
      <alignment horizontal="right" vertical="center"/>
    </xf>
    <xf numFmtId="4" fontId="107" fillId="10" borderId="65" applyNumberFormat="0" applyProtection="0">
      <alignment horizontal="right" vertical="center"/>
    </xf>
    <xf numFmtId="4" fontId="107" fillId="10" borderId="65" applyNumberFormat="0" applyProtection="0">
      <alignment horizontal="right" vertical="center"/>
    </xf>
    <xf numFmtId="4" fontId="107" fillId="10" borderId="65" applyNumberFormat="0" applyProtection="0">
      <alignment horizontal="right" vertical="center"/>
    </xf>
    <xf numFmtId="4" fontId="107" fillId="10" borderId="65" applyNumberFormat="0" applyProtection="0">
      <alignment horizontal="right" vertical="center"/>
    </xf>
    <xf numFmtId="4" fontId="107" fillId="10" borderId="65" applyNumberFormat="0" applyProtection="0">
      <alignment horizontal="right" vertical="center"/>
    </xf>
    <xf numFmtId="4" fontId="106" fillId="103" borderId="12" applyNumberFormat="0" applyProtection="0">
      <alignment horizontal="left" vertical="center" indent="1"/>
    </xf>
    <xf numFmtId="4" fontId="107" fillId="104" borderId="63" applyNumberFormat="0" applyProtection="0">
      <alignment horizontal="left" vertical="center" indent="1"/>
    </xf>
    <xf numFmtId="4" fontId="107" fillId="104" borderId="63" applyNumberFormat="0" applyProtection="0">
      <alignment horizontal="left" vertical="center" indent="1"/>
    </xf>
    <xf numFmtId="4" fontId="107" fillId="104" borderId="63" applyNumberFormat="0" applyProtection="0">
      <alignment horizontal="left" vertical="center" indent="1"/>
    </xf>
    <xf numFmtId="4" fontId="107" fillId="104" borderId="63" applyNumberFormat="0" applyProtection="0">
      <alignment horizontal="left" vertical="center" indent="1"/>
    </xf>
    <xf numFmtId="4" fontId="107" fillId="104" borderId="63" applyNumberFormat="0" applyProtection="0">
      <alignment horizontal="left" vertical="center" indent="1"/>
    </xf>
    <xf numFmtId="4" fontId="97" fillId="105" borderId="68" applyNumberFormat="0" applyProtection="0">
      <alignment horizontal="left" vertical="center" indent="1"/>
    </xf>
    <xf numFmtId="4" fontId="18" fillId="106" borderId="63" applyNumberFormat="0" applyProtection="0">
      <alignment horizontal="left" vertical="center" indent="1"/>
    </xf>
    <xf numFmtId="4" fontId="18" fillId="106" borderId="63" applyNumberFormat="0" applyProtection="0">
      <alignment horizontal="left" vertical="center" indent="1"/>
    </xf>
    <xf numFmtId="4" fontId="18" fillId="106" borderId="63" applyNumberFormat="0" applyProtection="0">
      <alignment horizontal="left" vertical="center" indent="1"/>
    </xf>
    <xf numFmtId="4" fontId="18" fillId="106" borderId="63" applyNumberFormat="0" applyProtection="0">
      <alignment horizontal="left" vertical="center" indent="1"/>
    </xf>
    <xf numFmtId="4" fontId="18" fillId="106" borderId="63" applyNumberFormat="0" applyProtection="0">
      <alignment horizontal="left" vertical="center" indent="1"/>
    </xf>
    <xf numFmtId="4" fontId="110" fillId="107" borderId="0" applyNumberFormat="0" applyProtection="0">
      <alignment horizontal="left" vertical="center" indent="1"/>
    </xf>
    <xf numFmtId="4" fontId="18" fillId="106" borderId="63" applyNumberFormat="0" applyProtection="0">
      <alignment horizontal="left" vertical="center" indent="1"/>
    </xf>
    <xf numFmtId="4" fontId="18" fillId="106" borderId="63" applyNumberFormat="0" applyProtection="0">
      <alignment horizontal="left" vertical="center" indent="1"/>
    </xf>
    <xf numFmtId="4" fontId="18" fillId="106" borderId="63" applyNumberFormat="0" applyProtection="0">
      <alignment horizontal="left" vertical="center" indent="1"/>
    </xf>
    <xf numFmtId="4" fontId="18" fillId="106" borderId="63" applyNumberFormat="0" applyProtection="0">
      <alignment horizontal="left" vertical="center" indent="1"/>
    </xf>
    <xf numFmtId="4" fontId="18" fillId="106" borderId="63" applyNumberFormat="0" applyProtection="0">
      <alignment horizontal="left" vertical="center" indent="1"/>
    </xf>
    <xf numFmtId="0" fontId="29" fillId="59" borderId="67" applyNumberFormat="0" applyProtection="0">
      <alignment horizontal="left" vertical="center" indent="1"/>
    </xf>
    <xf numFmtId="4" fontId="107" fillId="108" borderId="65" applyNumberFormat="0" applyProtection="0">
      <alignment horizontal="right" vertical="center"/>
    </xf>
    <xf numFmtId="4" fontId="107" fillId="108" borderId="65" applyNumberFormat="0" applyProtection="0">
      <alignment horizontal="right" vertical="center"/>
    </xf>
    <xf numFmtId="4" fontId="107" fillId="108" borderId="65" applyNumberFormat="0" applyProtection="0">
      <alignment horizontal="right" vertical="center"/>
    </xf>
    <xf numFmtId="4" fontId="107" fillId="108" borderId="65" applyNumberFormat="0" applyProtection="0">
      <alignment horizontal="right" vertical="center"/>
    </xf>
    <xf numFmtId="4" fontId="107" fillId="108" borderId="65" applyNumberFormat="0" applyProtection="0">
      <alignment horizontal="right" vertical="center"/>
    </xf>
    <xf numFmtId="4" fontId="111" fillId="105" borderId="67" applyNumberFormat="0" applyProtection="0">
      <alignment horizontal="left" vertical="center" wrapText="1" indent="1"/>
    </xf>
    <xf numFmtId="4" fontId="107" fillId="109" borderId="63" applyNumberFormat="0" applyProtection="0">
      <alignment horizontal="left" vertical="center" indent="1"/>
    </xf>
    <xf numFmtId="4" fontId="107" fillId="109" borderId="63" applyNumberFormat="0" applyProtection="0">
      <alignment horizontal="left" vertical="center" indent="1"/>
    </xf>
    <xf numFmtId="4" fontId="107" fillId="109" borderId="63" applyNumberFormat="0" applyProtection="0">
      <alignment horizontal="left" vertical="center" indent="1"/>
    </xf>
    <xf numFmtId="4" fontId="107" fillId="109" borderId="63" applyNumberFormat="0" applyProtection="0">
      <alignment horizontal="left" vertical="center" indent="1"/>
    </xf>
    <xf numFmtId="4" fontId="107" fillId="109" borderId="63" applyNumberFormat="0" applyProtection="0">
      <alignment horizontal="left" vertical="center" indent="1"/>
    </xf>
    <xf numFmtId="4" fontId="111" fillId="110" borderId="67" applyNumberFormat="0" applyProtection="0">
      <alignment horizontal="left" vertical="center" wrapText="1" indent="1"/>
    </xf>
    <xf numFmtId="4" fontId="107" fillId="108" borderId="63" applyNumberFormat="0" applyProtection="0">
      <alignment horizontal="left" vertical="center" indent="1"/>
    </xf>
    <xf numFmtId="4" fontId="107" fillId="108" borderId="63" applyNumberFormat="0" applyProtection="0">
      <alignment horizontal="left" vertical="center" indent="1"/>
    </xf>
    <xf numFmtId="4" fontId="107" fillId="108" borderId="63" applyNumberFormat="0" applyProtection="0">
      <alignment horizontal="left" vertical="center" indent="1"/>
    </xf>
    <xf numFmtId="4" fontId="107" fillId="108" borderId="63" applyNumberFormat="0" applyProtection="0">
      <alignment horizontal="left" vertical="center" indent="1"/>
    </xf>
    <xf numFmtId="4" fontId="107" fillId="108" borderId="63" applyNumberFormat="0" applyProtection="0">
      <alignment horizontal="left" vertical="center" indent="1"/>
    </xf>
    <xf numFmtId="0" fontId="29" fillId="111" borderId="67" applyNumberFormat="0" applyProtection="0">
      <alignment horizontal="left" vertical="center" wrapText="1" indent="2"/>
    </xf>
    <xf numFmtId="0" fontId="107" fillId="20" borderId="65" applyNumberFormat="0" applyProtection="0">
      <alignment horizontal="left" vertical="center" indent="1"/>
    </xf>
    <xf numFmtId="0" fontId="107" fillId="20" borderId="65" applyNumberFormat="0" applyProtection="0">
      <alignment horizontal="left" vertical="center" indent="1"/>
    </xf>
    <xf numFmtId="0" fontId="107" fillId="20" borderId="65" applyNumberFormat="0" applyProtection="0">
      <alignment horizontal="left" vertical="center" indent="1"/>
    </xf>
    <xf numFmtId="0" fontId="107" fillId="20" borderId="65" applyNumberFormat="0" applyProtection="0">
      <alignment horizontal="left" vertical="center" indent="1"/>
    </xf>
    <xf numFmtId="0" fontId="107" fillId="20" borderId="65" applyNumberFormat="0" applyProtection="0">
      <alignment horizontal="left" vertical="center" indent="1"/>
    </xf>
    <xf numFmtId="0" fontId="107" fillId="20" borderId="65" applyNumberFormat="0" applyProtection="0">
      <alignment horizontal="left" vertical="center" indent="1"/>
    </xf>
    <xf numFmtId="0" fontId="29" fillId="106" borderId="66" applyNumberFormat="0" applyProtection="0">
      <alignment horizontal="left" vertical="center" indent="1"/>
    </xf>
    <xf numFmtId="0" fontId="112" fillId="110" borderId="67" applyNumberFormat="0" applyProtection="0">
      <alignment horizontal="center" vertical="center" wrapText="1"/>
    </xf>
    <xf numFmtId="0" fontId="85" fillId="106" borderId="66" applyNumberFormat="0" applyProtection="0">
      <alignment horizontal="left" vertical="top" indent="1"/>
    </xf>
    <xf numFmtId="0" fontId="85" fillId="106" borderId="66" applyNumberFormat="0" applyProtection="0">
      <alignment horizontal="left" vertical="top" indent="1"/>
    </xf>
    <xf numFmtId="0" fontId="85" fillId="106" borderId="66" applyNumberFormat="0" applyProtection="0">
      <alignment horizontal="left" vertical="top" indent="1"/>
    </xf>
    <xf numFmtId="0" fontId="85" fillId="106" borderId="66" applyNumberFormat="0" applyProtection="0">
      <alignment horizontal="left" vertical="top" indent="1"/>
    </xf>
    <xf numFmtId="0" fontId="85" fillId="106" borderId="66" applyNumberFormat="0" applyProtection="0">
      <alignment horizontal="left" vertical="top" indent="1"/>
    </xf>
    <xf numFmtId="0" fontId="85" fillId="106" borderId="66" applyNumberFormat="0" applyProtection="0">
      <alignment horizontal="left" vertical="top" indent="1"/>
    </xf>
    <xf numFmtId="0" fontId="85" fillId="106" borderId="66" applyNumberFormat="0" applyProtection="0">
      <alignment horizontal="left" vertical="top" indent="1"/>
    </xf>
    <xf numFmtId="0" fontId="85" fillId="106" borderId="66" applyNumberFormat="0" applyProtection="0">
      <alignment horizontal="left" vertical="top" indent="1"/>
    </xf>
    <xf numFmtId="0" fontId="29" fillId="106" borderId="66" applyNumberFormat="0" applyProtection="0">
      <alignment horizontal="left" vertical="top" indent="1"/>
    </xf>
    <xf numFmtId="0" fontId="29" fillId="112" borderId="67" applyNumberFormat="0" applyProtection="0">
      <alignment horizontal="left" vertical="center" wrapText="1" indent="4"/>
    </xf>
    <xf numFmtId="0" fontId="107" fillId="113" borderId="65" applyNumberFormat="0" applyProtection="0">
      <alignment horizontal="left" vertical="center" indent="1"/>
    </xf>
    <xf numFmtId="0" fontId="107" fillId="113" borderId="65" applyNumberFormat="0" applyProtection="0">
      <alignment horizontal="left" vertical="center" indent="1"/>
    </xf>
    <xf numFmtId="0" fontId="107" fillId="113" borderId="65" applyNumberFormat="0" applyProtection="0">
      <alignment horizontal="left" vertical="center" indent="1"/>
    </xf>
    <xf numFmtId="0" fontId="107" fillId="113" borderId="65" applyNumberFormat="0" applyProtection="0">
      <alignment horizontal="left" vertical="center" indent="1"/>
    </xf>
    <xf numFmtId="0" fontId="107" fillId="113" borderId="65" applyNumberFormat="0" applyProtection="0">
      <alignment horizontal="left" vertical="center" indent="1"/>
    </xf>
    <xf numFmtId="0" fontId="107" fillId="113" borderId="65" applyNumberFormat="0" applyProtection="0">
      <alignment horizontal="left" vertical="center" indent="1"/>
    </xf>
    <xf numFmtId="0" fontId="29" fillId="108" borderId="66" applyNumberFormat="0" applyProtection="0">
      <alignment horizontal="left" vertical="center" indent="1"/>
    </xf>
    <xf numFmtId="0" fontId="112" fillId="114" borderId="67" applyNumberFormat="0" applyProtection="0">
      <alignment horizontal="center" vertical="center" wrapText="1"/>
    </xf>
    <xf numFmtId="0" fontId="85" fillId="108" borderId="66" applyNumberFormat="0" applyProtection="0">
      <alignment horizontal="left" vertical="top" indent="1"/>
    </xf>
    <xf numFmtId="0" fontId="85" fillId="108" borderId="66" applyNumberFormat="0" applyProtection="0">
      <alignment horizontal="left" vertical="top" indent="1"/>
    </xf>
    <xf numFmtId="0" fontId="85" fillId="108" borderId="66" applyNumberFormat="0" applyProtection="0">
      <alignment horizontal="left" vertical="top" indent="1"/>
    </xf>
    <xf numFmtId="0" fontId="85" fillId="108" borderId="66" applyNumberFormat="0" applyProtection="0">
      <alignment horizontal="left" vertical="top" indent="1"/>
    </xf>
    <xf numFmtId="0" fontId="85" fillId="108" borderId="66" applyNumberFormat="0" applyProtection="0">
      <alignment horizontal="left" vertical="top" indent="1"/>
    </xf>
    <xf numFmtId="0" fontId="85" fillId="108" borderId="66" applyNumberFormat="0" applyProtection="0">
      <alignment horizontal="left" vertical="top" indent="1"/>
    </xf>
    <xf numFmtId="0" fontId="85" fillId="108" borderId="66" applyNumberFormat="0" applyProtection="0">
      <alignment horizontal="left" vertical="top" indent="1"/>
    </xf>
    <xf numFmtId="0" fontId="85" fillId="108" borderId="66" applyNumberFormat="0" applyProtection="0">
      <alignment horizontal="left" vertical="top" indent="1"/>
    </xf>
    <xf numFmtId="0" fontId="29" fillId="108" borderId="66" applyNumberFormat="0" applyProtection="0">
      <alignment horizontal="left" vertical="top" indent="1"/>
    </xf>
    <xf numFmtId="0" fontId="29" fillId="115" borderId="67" applyNumberFormat="0" applyProtection="0">
      <alignment horizontal="left" vertical="center" wrapText="1" indent="6"/>
    </xf>
    <xf numFmtId="0" fontId="107" fillId="8" borderId="65" applyNumberFormat="0" applyProtection="0">
      <alignment horizontal="left" vertical="center" indent="1"/>
    </xf>
    <xf numFmtId="0" fontId="107" fillId="8" borderId="65" applyNumberFormat="0" applyProtection="0">
      <alignment horizontal="left" vertical="center" indent="1"/>
    </xf>
    <xf numFmtId="0" fontId="107" fillId="8" borderId="65" applyNumberFormat="0" applyProtection="0">
      <alignment horizontal="left" vertical="center" indent="1"/>
    </xf>
    <xf numFmtId="0" fontId="107" fillId="8" borderId="65" applyNumberFormat="0" applyProtection="0">
      <alignment horizontal="left" vertical="center" indent="1"/>
    </xf>
    <xf numFmtId="0" fontId="107" fillId="8" borderId="65" applyNumberFormat="0" applyProtection="0">
      <alignment horizontal="left" vertical="center" indent="1"/>
    </xf>
    <xf numFmtId="0" fontId="107" fillId="8" borderId="65" applyNumberFormat="0" applyProtection="0">
      <alignment horizontal="left" vertical="center" indent="1"/>
    </xf>
    <xf numFmtId="0" fontId="29" fillId="58" borderId="12" applyNumberFormat="0" applyProtection="0">
      <alignment horizontal="left" vertical="center" indent="1"/>
    </xf>
    <xf numFmtId="0" fontId="85" fillId="8" borderId="66" applyNumberFormat="0" applyProtection="0">
      <alignment horizontal="left" vertical="top" indent="1"/>
    </xf>
    <xf numFmtId="0" fontId="85" fillId="8" borderId="66" applyNumberFormat="0" applyProtection="0">
      <alignment horizontal="left" vertical="top" indent="1"/>
    </xf>
    <xf numFmtId="0" fontId="85" fillId="8" borderId="66" applyNumberFormat="0" applyProtection="0">
      <alignment horizontal="left" vertical="top" indent="1"/>
    </xf>
    <xf numFmtId="0" fontId="85" fillId="8" borderId="66" applyNumberFormat="0" applyProtection="0">
      <alignment horizontal="left" vertical="top" indent="1"/>
    </xf>
    <xf numFmtId="0" fontId="85" fillId="8" borderId="66" applyNumberFormat="0" applyProtection="0">
      <alignment horizontal="left" vertical="top" indent="1"/>
    </xf>
    <xf numFmtId="0" fontId="85" fillId="8" borderId="66" applyNumberFormat="0" applyProtection="0">
      <alignment horizontal="left" vertical="top" indent="1"/>
    </xf>
    <xf numFmtId="0" fontId="85" fillId="8" borderId="66" applyNumberFormat="0" applyProtection="0">
      <alignment horizontal="left" vertical="top" indent="1"/>
    </xf>
    <xf numFmtId="0" fontId="85" fillId="8" borderId="66" applyNumberFormat="0" applyProtection="0">
      <alignment horizontal="left" vertical="top" indent="1"/>
    </xf>
    <xf numFmtId="0" fontId="29" fillId="8" borderId="66" applyNumberFormat="0" applyProtection="0">
      <alignment horizontal="left" vertical="top" indent="1"/>
    </xf>
    <xf numFmtId="0" fontId="29" fillId="0" borderId="67" applyNumberFormat="0" applyProtection="0">
      <alignment horizontal="left" vertical="center" indent="1"/>
    </xf>
    <xf numFmtId="0" fontId="107" fillId="109" borderId="65" applyNumberFormat="0" applyProtection="0">
      <alignment horizontal="left" vertical="center" indent="1"/>
    </xf>
    <xf numFmtId="0" fontId="107" fillId="109" borderId="65" applyNumberFormat="0" applyProtection="0">
      <alignment horizontal="left" vertical="center" indent="1"/>
    </xf>
    <xf numFmtId="0" fontId="107" fillId="109" borderId="65" applyNumberFormat="0" applyProtection="0">
      <alignment horizontal="left" vertical="center" indent="1"/>
    </xf>
    <xf numFmtId="0" fontId="107" fillId="109" borderId="65" applyNumberFormat="0" applyProtection="0">
      <alignment horizontal="left" vertical="center" indent="1"/>
    </xf>
    <xf numFmtId="0" fontId="107" fillId="109" borderId="65" applyNumberFormat="0" applyProtection="0">
      <alignment horizontal="left" vertical="center" indent="1"/>
    </xf>
    <xf numFmtId="0" fontId="107" fillId="109" borderId="65" applyNumberFormat="0" applyProtection="0">
      <alignment horizontal="left" vertical="center" indent="1"/>
    </xf>
    <xf numFmtId="0" fontId="29" fillId="59" borderId="12" applyNumberFormat="0" applyProtection="0">
      <alignment horizontal="left" vertical="center" indent="1"/>
    </xf>
    <xf numFmtId="0" fontId="85" fillId="109" borderId="66" applyNumberFormat="0" applyProtection="0">
      <alignment horizontal="left" vertical="top" indent="1"/>
    </xf>
    <xf numFmtId="0" fontId="85" fillId="109" borderId="66" applyNumberFormat="0" applyProtection="0">
      <alignment horizontal="left" vertical="top" indent="1"/>
    </xf>
    <xf numFmtId="0" fontId="85" fillId="109" borderId="66" applyNumberFormat="0" applyProtection="0">
      <alignment horizontal="left" vertical="top" indent="1"/>
    </xf>
    <xf numFmtId="0" fontId="85" fillId="109" borderId="66" applyNumberFormat="0" applyProtection="0">
      <alignment horizontal="left" vertical="top" indent="1"/>
    </xf>
    <xf numFmtId="0" fontId="85" fillId="109" borderId="66" applyNumberFormat="0" applyProtection="0">
      <alignment horizontal="left" vertical="top" indent="1"/>
    </xf>
    <xf numFmtId="0" fontId="85" fillId="109" borderId="66" applyNumberFormat="0" applyProtection="0">
      <alignment horizontal="left" vertical="top" indent="1"/>
    </xf>
    <xf numFmtId="0" fontId="85" fillId="109" borderId="66" applyNumberFormat="0" applyProtection="0">
      <alignment horizontal="left" vertical="top" indent="1"/>
    </xf>
    <xf numFmtId="0" fontId="85" fillId="109" borderId="66" applyNumberFormat="0" applyProtection="0">
      <alignment horizontal="left" vertical="top" indent="1"/>
    </xf>
    <xf numFmtId="0" fontId="29" fillId="109" borderId="66" applyNumberFormat="0" applyProtection="0">
      <alignment horizontal="left" vertical="top" indent="1"/>
    </xf>
    <xf numFmtId="0" fontId="29" fillId="116" borderId="1" applyNumberFormat="0">
      <protection locked="0"/>
    </xf>
    <xf numFmtId="0" fontId="29" fillId="116" borderId="1" applyNumberFormat="0">
      <protection locked="0"/>
    </xf>
    <xf numFmtId="0" fontId="85" fillId="116" borderId="69" applyNumberFormat="0">
      <protection locked="0"/>
    </xf>
    <xf numFmtId="0" fontId="85" fillId="116" borderId="69" applyNumberFormat="0">
      <protection locked="0"/>
    </xf>
    <xf numFmtId="0" fontId="85" fillId="116" borderId="69" applyNumberFormat="0">
      <protection locked="0"/>
    </xf>
    <xf numFmtId="0" fontId="85" fillId="116" borderId="69" applyNumberFormat="0">
      <protection locked="0"/>
    </xf>
    <xf numFmtId="0" fontId="85" fillId="116" borderId="69" applyNumberFormat="0">
      <protection locked="0"/>
    </xf>
    <xf numFmtId="0" fontId="85" fillId="116" borderId="69" applyNumberFormat="0">
      <protection locked="0"/>
    </xf>
    <xf numFmtId="0" fontId="85" fillId="116" borderId="69" applyNumberFormat="0">
      <protection locked="0"/>
    </xf>
    <xf numFmtId="0" fontId="85" fillId="116" borderId="69" applyNumberFormat="0">
      <protection locked="0"/>
    </xf>
    <xf numFmtId="0" fontId="29" fillId="116" borderId="1" applyNumberFormat="0">
      <protection locked="0"/>
    </xf>
    <xf numFmtId="0" fontId="113" fillId="106" borderId="70" applyBorder="0"/>
    <xf numFmtId="4" fontId="97" fillId="117" borderId="12" applyNumberFormat="0" applyProtection="0">
      <alignment vertical="center"/>
    </xf>
    <xf numFmtId="4" fontId="114" fillId="23" borderId="66" applyNumberFormat="0" applyProtection="0">
      <alignment vertical="center"/>
    </xf>
    <xf numFmtId="4" fontId="114" fillId="23" borderId="66" applyNumberFormat="0" applyProtection="0">
      <alignment vertical="center"/>
    </xf>
    <xf numFmtId="4" fontId="114" fillId="23" borderId="66" applyNumberFormat="0" applyProtection="0">
      <alignment vertical="center"/>
    </xf>
    <xf numFmtId="4" fontId="114" fillId="23" borderId="66" applyNumberFormat="0" applyProtection="0">
      <alignment vertical="center"/>
    </xf>
    <xf numFmtId="4" fontId="114" fillId="23" borderId="66" applyNumberFormat="0" applyProtection="0">
      <alignment vertical="center"/>
    </xf>
    <xf numFmtId="4" fontId="108" fillId="117" borderId="12"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7" fillId="117" borderId="12" applyNumberFormat="0" applyProtection="0">
      <alignment horizontal="left" vertical="center" indent="1"/>
    </xf>
    <xf numFmtId="4" fontId="114" fillId="20" borderId="66" applyNumberFormat="0" applyProtection="0">
      <alignment horizontal="left" vertical="center" indent="1"/>
    </xf>
    <xf numFmtId="4" fontId="114" fillId="20" borderId="66" applyNumberFormat="0" applyProtection="0">
      <alignment horizontal="left" vertical="center" indent="1"/>
    </xf>
    <xf numFmtId="4" fontId="114" fillId="20" borderId="66" applyNumberFormat="0" applyProtection="0">
      <alignment horizontal="left" vertical="center" indent="1"/>
    </xf>
    <xf numFmtId="4" fontId="114" fillId="20" borderId="66" applyNumberFormat="0" applyProtection="0">
      <alignment horizontal="left" vertical="center" indent="1"/>
    </xf>
    <xf numFmtId="4" fontId="114" fillId="20" borderId="66" applyNumberFormat="0" applyProtection="0">
      <alignment horizontal="left" vertical="center" indent="1"/>
    </xf>
    <xf numFmtId="4" fontId="97" fillId="117" borderId="12" applyNumberFormat="0" applyProtection="0">
      <alignment horizontal="left" vertical="center" indent="1"/>
    </xf>
    <xf numFmtId="0" fontId="114" fillId="23" borderId="66" applyNumberFormat="0" applyProtection="0">
      <alignment horizontal="left" vertical="top" indent="1"/>
    </xf>
    <xf numFmtId="0" fontId="114" fillId="23" borderId="66" applyNumberFormat="0" applyProtection="0">
      <alignment horizontal="left" vertical="top" indent="1"/>
    </xf>
    <xf numFmtId="0" fontId="114" fillId="23" borderId="66" applyNumberFormat="0" applyProtection="0">
      <alignment horizontal="left" vertical="top" indent="1"/>
    </xf>
    <xf numFmtId="0" fontId="114" fillId="23" borderId="66" applyNumberFormat="0" applyProtection="0">
      <alignment horizontal="left" vertical="top" indent="1"/>
    </xf>
    <xf numFmtId="0" fontId="114" fillId="23" borderId="66" applyNumberFormat="0" applyProtection="0">
      <alignment horizontal="left" vertical="top" indent="1"/>
    </xf>
    <xf numFmtId="4" fontId="97" fillId="105" borderId="12" applyNumberFormat="0" applyProtection="0">
      <alignment horizontal="right" vertical="center"/>
    </xf>
    <xf numFmtId="4" fontId="107" fillId="0" borderId="65" applyNumberFormat="0" applyProtection="0">
      <alignment horizontal="right" vertical="center"/>
    </xf>
    <xf numFmtId="4" fontId="107" fillId="0" borderId="65" applyNumberFormat="0" applyProtection="0">
      <alignment horizontal="right" vertical="center"/>
    </xf>
    <xf numFmtId="4" fontId="107" fillId="0" borderId="65" applyNumberFormat="0" applyProtection="0">
      <alignment horizontal="right" vertical="center"/>
    </xf>
    <xf numFmtId="4" fontId="107" fillId="0" borderId="65" applyNumberFormat="0" applyProtection="0">
      <alignment horizontal="right" vertical="center"/>
    </xf>
    <xf numFmtId="4" fontId="107" fillId="0" borderId="65" applyNumberFormat="0" applyProtection="0">
      <alignment horizontal="right" vertical="center"/>
    </xf>
    <xf numFmtId="4" fontId="107" fillId="0" borderId="65" applyNumberFormat="0" applyProtection="0">
      <alignment horizontal="right" vertical="center"/>
    </xf>
    <xf numFmtId="4" fontId="108" fillId="105" borderId="12" applyNumberFormat="0" applyProtection="0">
      <alignment horizontal="right" vertical="center"/>
    </xf>
    <xf numFmtId="4" fontId="92" fillId="57" borderId="65" applyNumberFormat="0" applyProtection="0">
      <alignment horizontal="right" vertical="center"/>
    </xf>
    <xf numFmtId="4" fontId="92" fillId="57" borderId="65" applyNumberFormat="0" applyProtection="0">
      <alignment horizontal="right" vertical="center"/>
    </xf>
    <xf numFmtId="4" fontId="92" fillId="57" borderId="65" applyNumberFormat="0" applyProtection="0">
      <alignment horizontal="right" vertical="center"/>
    </xf>
    <xf numFmtId="4" fontId="92" fillId="57" borderId="65" applyNumberFormat="0" applyProtection="0">
      <alignment horizontal="right" vertical="center"/>
    </xf>
    <xf numFmtId="4" fontId="92" fillId="57" borderId="65" applyNumberFormat="0" applyProtection="0">
      <alignment horizontal="right" vertical="center"/>
    </xf>
    <xf numFmtId="0" fontId="29" fillId="59" borderId="71" applyNumberFormat="0" applyProtection="0">
      <alignment horizontal="left" vertical="center" wrapTex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0" fontId="112" fillId="7" borderId="67" applyNumberFormat="0" applyProtection="0">
      <alignment horizontal="center" vertical="center"/>
    </xf>
    <xf numFmtId="0" fontId="114" fillId="108" borderId="66" applyNumberFormat="0" applyProtection="0">
      <alignment horizontal="left" vertical="top" indent="1"/>
    </xf>
    <xf numFmtId="0" fontId="114" fillId="108" borderId="66" applyNumberFormat="0" applyProtection="0">
      <alignment horizontal="left" vertical="top" indent="1"/>
    </xf>
    <xf numFmtId="0" fontId="114" fillId="108" borderId="66" applyNumberFormat="0" applyProtection="0">
      <alignment horizontal="left" vertical="top" indent="1"/>
    </xf>
    <xf numFmtId="0" fontId="114" fillId="108" borderId="66" applyNumberFormat="0" applyProtection="0">
      <alignment horizontal="left" vertical="top" indent="1"/>
    </xf>
    <xf numFmtId="0" fontId="114" fillId="108" borderId="66" applyNumberFormat="0" applyProtection="0">
      <alignment horizontal="left" vertical="top" indent="1"/>
    </xf>
    <xf numFmtId="0" fontId="115" fillId="0" borderId="0" applyNumberFormat="0" applyProtection="0"/>
    <xf numFmtId="4" fontId="92" fillId="118" borderId="63" applyNumberFormat="0" applyProtection="0">
      <alignment horizontal="left" vertical="center" indent="1"/>
    </xf>
    <xf numFmtId="4" fontId="92" fillId="118" borderId="63" applyNumberFormat="0" applyProtection="0">
      <alignment horizontal="left" vertical="center" indent="1"/>
    </xf>
    <xf numFmtId="4" fontId="92" fillId="118" borderId="63" applyNumberFormat="0" applyProtection="0">
      <alignment horizontal="left" vertical="center" indent="1"/>
    </xf>
    <xf numFmtId="4" fontId="92" fillId="118" borderId="63" applyNumberFormat="0" applyProtection="0">
      <alignment horizontal="left" vertical="center" indent="1"/>
    </xf>
    <xf numFmtId="4" fontId="92" fillId="118" borderId="63" applyNumberFormat="0" applyProtection="0">
      <alignment horizontal="left" vertical="center" indent="1"/>
    </xf>
    <xf numFmtId="0" fontId="107" fillId="119" borderId="1"/>
    <xf numFmtId="0" fontId="107" fillId="119" borderId="1"/>
    <xf numFmtId="4" fontId="105" fillId="105" borderId="12" applyNumberFormat="0" applyProtection="0">
      <alignment horizontal="right" vertical="center"/>
    </xf>
    <xf numFmtId="4" fontId="92" fillId="116" borderId="65" applyNumberFormat="0" applyProtection="0">
      <alignment horizontal="right" vertical="center"/>
    </xf>
    <xf numFmtId="4" fontId="92" fillId="116" borderId="65" applyNumberFormat="0" applyProtection="0">
      <alignment horizontal="right" vertical="center"/>
    </xf>
    <xf numFmtId="4" fontId="92" fillId="116" borderId="65" applyNumberFormat="0" applyProtection="0">
      <alignment horizontal="right" vertical="center"/>
    </xf>
    <xf numFmtId="4" fontId="92" fillId="116" borderId="65" applyNumberFormat="0" applyProtection="0">
      <alignment horizontal="right" vertical="center"/>
    </xf>
    <xf numFmtId="4" fontId="92" fillId="116" borderId="65" applyNumberFormat="0" applyProtection="0">
      <alignment horizontal="right" vertical="center"/>
    </xf>
    <xf numFmtId="0" fontId="92" fillId="0" borderId="0" applyNumberFormat="0" applyFill="0" applyBorder="0" applyAlignment="0" applyProtection="0"/>
    <xf numFmtId="2" fontId="116" fillId="120" borderId="72" applyProtection="0"/>
    <xf numFmtId="2" fontId="116" fillId="120" borderId="72" applyProtection="0"/>
    <xf numFmtId="2" fontId="117" fillId="0" borderId="0" applyFill="0" applyBorder="0" applyProtection="0"/>
    <xf numFmtId="2" fontId="91" fillId="0" borderId="0" applyFill="0" applyBorder="0" applyProtection="0"/>
    <xf numFmtId="2" fontId="91" fillId="121" borderId="72" applyProtection="0"/>
    <xf numFmtId="2" fontId="91" fillId="122" borderId="72" applyProtection="0"/>
    <xf numFmtId="2" fontId="91" fillId="123" borderId="72" applyProtection="0"/>
    <xf numFmtId="2" fontId="91" fillId="123" borderId="72" applyProtection="0">
      <alignment horizontal="center"/>
    </xf>
    <xf numFmtId="2" fontId="91" fillId="122" borderId="72" applyProtection="0">
      <alignment horizontal="center"/>
    </xf>
    <xf numFmtId="49" fontId="97" fillId="0" borderId="0" applyFill="0" applyBorder="0" applyAlignment="0"/>
    <xf numFmtId="184" fontId="97" fillId="0" borderId="0" applyFill="0" applyBorder="0" applyAlignment="0"/>
    <xf numFmtId="185" fontId="97" fillId="0" borderId="0" applyFill="0" applyBorder="0" applyAlignment="0"/>
    <xf numFmtId="0" fontId="92" fillId="0" borderId="63">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1" fillId="33"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1" fillId="37"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1" fillId="41"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1" fillId="45"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8" fillId="49" borderId="0" applyNumberFormat="0" applyBorder="0" applyAlignment="0" applyProtection="0"/>
    <xf numFmtId="0" fontId="17" fillId="14" borderId="0" applyNumberFormat="0" applyBorder="0" applyAlignment="0" applyProtection="0"/>
    <xf numFmtId="0" fontId="81" fillId="49"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1" fillId="53"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74" fillId="29" borderId="54"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75" fillId="30" borderId="55"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76" fillId="30" borderId="54"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6" fontId="45" fillId="0" borderId="0" applyFont="0" applyFill="0" applyBorder="0" applyAlignment="0" applyProtection="0"/>
    <xf numFmtId="186" fontId="16" fillId="0" borderId="0" applyFont="0" applyFill="0" applyBorder="0" applyAlignment="0" applyProtection="0"/>
    <xf numFmtId="164" fontId="45" fillId="0" borderId="0" applyFont="0" applyFill="0" applyBorder="0" applyAlignment="0" applyProtection="0"/>
    <xf numFmtId="186" fontId="86" fillId="0" borderId="0" applyFont="0" applyFill="0" applyBorder="0" applyAlignment="0" applyProtection="0"/>
    <xf numFmtId="0" fontId="22" fillId="0" borderId="13" applyNumberFormat="0" applyFill="0" applyAlignment="0" applyProtection="0"/>
    <xf numFmtId="0" fontId="68" fillId="0" borderId="51"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9" fillId="0" borderId="52"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0" fillId="0" borderId="53"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0"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59"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8" fillId="31" borderId="57"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82"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73" fillId="28"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9"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4"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83" fillId="0" borderId="0"/>
    <xf numFmtId="0" fontId="120"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6" fillId="0" borderId="0"/>
    <xf numFmtId="0" fontId="11" fillId="0" borderId="0"/>
    <xf numFmtId="0" fontId="12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7" fontId="122"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9"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7" fontId="122" fillId="0" borderId="0"/>
    <xf numFmtId="0" fontId="29" fillId="0" borderId="0"/>
    <xf numFmtId="187" fontId="122" fillId="0" borderId="0"/>
    <xf numFmtId="0" fontId="29" fillId="0" borderId="0"/>
    <xf numFmtId="187" fontId="122"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7" fontId="122"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23" fillId="0" borderId="0"/>
    <xf numFmtId="0" fontId="46" fillId="0" borderId="0"/>
    <xf numFmtId="0" fontId="29" fillId="0" borderId="0"/>
    <xf numFmtId="0" fontId="83"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24" fillId="0" borderId="0"/>
    <xf numFmtId="0" fontId="29" fillId="0" borderId="0"/>
    <xf numFmtId="0" fontId="29" fillId="0" borderId="0"/>
    <xf numFmtId="0" fontId="12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84"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2" fillId="27"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0"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2" borderId="58" applyNumberFormat="0" applyFont="0" applyAlignment="0" applyProtection="0"/>
    <xf numFmtId="0" fontId="16" fillId="32" borderId="58" applyNumberFormat="0" applyFont="0" applyAlignment="0" applyProtection="0"/>
    <xf numFmtId="0" fontId="16" fillId="32" borderId="58" applyNumberFormat="0" applyFont="0" applyAlignment="0" applyProtection="0"/>
    <xf numFmtId="0" fontId="16" fillId="32" borderId="58" applyNumberFormat="0" applyFont="0" applyAlignment="0" applyProtection="0"/>
    <xf numFmtId="0" fontId="122"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2" fontId="45" fillId="23" borderId="18" applyNumberFormat="0" applyFont="0" applyAlignment="0" applyProtection="0"/>
    <xf numFmtId="0" fontId="89"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1" fillId="0" borderId="0" applyFont="0" applyFill="0" applyBorder="0" applyAlignment="0" applyProtection="0"/>
    <xf numFmtId="9" fontId="16" fillId="0" borderId="0" applyFont="0" applyFill="0" applyBorder="0" applyAlignment="0" applyProtection="0"/>
    <xf numFmtId="9" fontId="83" fillId="0" borderId="0" applyFont="0" applyFill="0" applyBorder="0" applyAlignment="0" applyProtection="0"/>
    <xf numFmtId="9" fontId="16" fillId="0" borderId="0" applyFont="0" applyFill="0" applyBorder="0" applyAlignment="0" applyProtection="0"/>
    <xf numFmtId="9" fontId="93"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7" fillId="0" borderId="61"/>
    <xf numFmtId="0" fontId="33" fillId="0" borderId="19" applyNumberFormat="0" applyFill="0" applyAlignment="0" applyProtection="0"/>
    <xf numFmtId="0" fontId="77" fillId="0" borderId="56" applyNumberFormat="0" applyFill="0" applyAlignment="0" applyProtection="0"/>
    <xf numFmtId="0" fontId="33" fillId="0" borderId="19" applyNumberFormat="0" applyFill="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5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188" fontId="85" fillId="0" borderId="0">
      <alignment vertical="top"/>
    </xf>
    <xf numFmtId="0" fontId="88" fillId="0" borderId="0"/>
    <xf numFmtId="0" fontId="58" fillId="0" borderId="0"/>
    <xf numFmtId="0" fontId="88" fillId="0" borderId="0"/>
    <xf numFmtId="38" fontId="85" fillId="0" borderId="0">
      <alignment vertical="top"/>
    </xf>
    <xf numFmtId="38" fontId="85" fillId="0" borderId="0">
      <alignment vertical="top"/>
    </xf>
    <xf numFmtId="188" fontId="85" fillId="0" borderId="0">
      <alignment vertical="top"/>
    </xf>
    <xf numFmtId="0" fontId="58" fillId="0" borderId="0"/>
    <xf numFmtId="0" fontId="88" fillId="0" borderId="0"/>
    <xf numFmtId="0" fontId="58" fillId="0" borderId="0"/>
    <xf numFmtId="169" fontId="85" fillId="0" borderId="0">
      <alignment vertical="top"/>
    </xf>
    <xf numFmtId="169" fontId="85" fillId="0" borderId="0">
      <alignment vertical="top"/>
    </xf>
    <xf numFmtId="0" fontId="88" fillId="0" borderId="0"/>
    <xf numFmtId="0" fontId="58" fillId="0" borderId="0"/>
    <xf numFmtId="169" fontId="85" fillId="0" borderId="0">
      <alignment vertical="top"/>
    </xf>
    <xf numFmtId="0" fontId="88" fillId="0" borderId="0"/>
    <xf numFmtId="0" fontId="58" fillId="0" borderId="0"/>
    <xf numFmtId="0" fontId="88" fillId="0" borderId="0"/>
    <xf numFmtId="0" fontId="58" fillId="0" borderId="0"/>
    <xf numFmtId="0" fontId="88" fillId="0" borderId="0"/>
    <xf numFmtId="0" fontId="89" fillId="0" borderId="0"/>
    <xf numFmtId="0" fontId="88" fillId="0" borderId="0"/>
    <xf numFmtId="38" fontId="85" fillId="0" borderId="0">
      <alignment vertical="top"/>
    </xf>
    <xf numFmtId="0" fontId="89" fillId="0" borderId="6" applyBorder="0" applyAlignment="0">
      <alignment horizontal="left" wrapText="1"/>
    </xf>
    <xf numFmtId="0" fontId="34" fillId="0" borderId="0" applyNumberFormat="0" applyFill="0" applyBorder="0" applyAlignment="0" applyProtection="0"/>
    <xf numFmtId="0" fontId="79" fillId="0" borderId="0" applyNumberFormat="0" applyFill="0" applyBorder="0" applyAlignment="0" applyProtection="0"/>
    <xf numFmtId="0" fontId="34" fillId="0" borderId="0" applyNumberFormat="0" applyFill="0" applyBorder="0" applyAlignment="0" applyProtection="0"/>
    <xf numFmtId="38" fontId="92" fillId="0" borderId="0" applyFont="0" applyFill="0" applyBorder="0" applyAlignment="0" applyProtection="0"/>
    <xf numFmtId="40" fontId="92"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45"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93"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22"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66" fontId="83" fillId="0" borderId="0" applyFont="0" applyFill="0" applyBorder="0" applyAlignment="0" applyProtection="0"/>
    <xf numFmtId="172"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01" fillId="0" borderId="0" applyFont="0" applyFill="0" applyBorder="0" applyAlignment="0" applyProtection="0"/>
    <xf numFmtId="166" fontId="101" fillId="0" borderId="0" applyFon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72" fontId="2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72" fontId="1" fillId="0" borderId="0" applyFont="0" applyFill="0" applyBorder="0" applyAlignment="0" applyProtection="0"/>
    <xf numFmtId="166" fontId="45" fillId="0" borderId="0" applyFont="0" applyFill="0" applyBorder="0" applyAlignment="0" applyProtection="0"/>
    <xf numFmtId="172"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83" fillId="0" borderId="0" applyFont="0" applyFill="0" applyBorder="0" applyAlignment="0" applyProtection="0"/>
    <xf numFmtId="172" fontId="45"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72" fontId="29" fillId="0" borderId="0" applyFont="0" applyFill="0" applyBorder="0" applyAlignment="0" applyProtection="0"/>
    <xf numFmtId="166" fontId="83"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89" fontId="29"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124"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45"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45"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5" fontId="29"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45" fillId="0" borderId="0" applyFont="0" applyFill="0" applyBorder="0" applyAlignment="0" applyProtection="0"/>
    <xf numFmtId="0" fontId="35" fillId="4" borderId="0" applyNumberFormat="0" applyBorder="0" applyAlignment="0" applyProtection="0"/>
    <xf numFmtId="0" fontId="71" fillId="26"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104"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6" fontId="1" fillId="0" borderId="0" applyFont="0" applyFill="0" applyBorder="0" applyAlignment="0" applyProtection="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0"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70" fontId="41" fillId="0" borderId="36" xfId="2" applyNumberFormat="1" applyFont="1" applyFill="1" applyBorder="1" applyAlignment="1">
      <alignment horizontal="justify" vertical="top" wrapText="1"/>
    </xf>
    <xf numFmtId="170"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41" fillId="0" borderId="30" xfId="2" applyFont="1" applyFill="1" applyBorder="1" applyAlignment="1">
      <alignmen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125" fillId="0" borderId="60" xfId="0" applyNumberFormat="1" applyFont="1" applyBorder="1" applyAlignment="1">
      <alignment horizontal="left" vertical="center" wrapText="1"/>
    </xf>
    <xf numFmtId="0" fontId="42" fillId="0" borderId="32"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4" fontId="3" fillId="0" borderId="1" xfId="1" applyNumberFormat="1" applyBorder="1" applyAlignment="1">
      <alignment horizontal="center" vertical="center"/>
    </xf>
    <xf numFmtId="0" fontId="11" fillId="0" borderId="1" xfId="0" applyFont="1" applyBorder="1" applyAlignment="1">
      <alignment horizontal="center" vertical="center" wrapText="1"/>
    </xf>
    <xf numFmtId="0" fontId="48" fillId="0" borderId="1" xfId="0" applyFont="1" applyBorder="1" applyAlignment="1">
      <alignment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left" vertical="top" wrapText="1"/>
    </xf>
    <xf numFmtId="9" fontId="43" fillId="0" borderId="1" xfId="2" applyNumberFormat="1" applyFont="1" applyFill="1" applyBorder="1" applyAlignment="1">
      <alignment horizontal="right" vertical="top"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1" fillId="138" borderId="26" xfId="2" applyFont="1" applyFill="1" applyBorder="1" applyAlignment="1">
      <alignment horizontal="left" vertical="center" wrapText="1"/>
    </xf>
    <xf numFmtId="170" fontId="36" fillId="138" borderId="7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73" xfId="0" applyNumberFormat="1" applyFont="1" applyFill="1" applyBorder="1" applyAlignment="1">
      <alignment horizontal="left" vertical="center" wrapText="1"/>
    </xf>
    <xf numFmtId="170" fontId="42" fillId="0" borderId="30" xfId="2" applyNumberFormat="1" applyFont="1" applyFill="1" applyBorder="1" applyAlignment="1">
      <alignment horizontal="justify" vertical="top" wrapText="1"/>
    </xf>
    <xf numFmtId="2" fontId="36" fillId="0" borderId="73" xfId="0" applyNumberFormat="1" applyFont="1" applyFill="1" applyBorder="1" applyAlignment="1">
      <alignment horizontal="left" vertical="center"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9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1996">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7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73"/>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74"/>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75"/>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7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77"/>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78"/>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79"/>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80"/>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81"/>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82"/>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83"/>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84"/>
    <cellStyle name="60% - Акцент1 3" xfId="337"/>
    <cellStyle name="60% - Акцент2 2" xfId="17"/>
    <cellStyle name="60% - Акцент2 2 2" xfId="338"/>
    <cellStyle name="60% - Акцент2 2 3" xfId="85"/>
    <cellStyle name="60% - Акцент2 3" xfId="339"/>
    <cellStyle name="60% - Акцент3 2" xfId="18"/>
    <cellStyle name="60% - Акцент3 2 2" xfId="340"/>
    <cellStyle name="60% - Акцент3 2 3" xfId="86"/>
    <cellStyle name="60% - Акцент3 3" xfId="341"/>
    <cellStyle name="60% - Акцент4 2" xfId="19"/>
    <cellStyle name="60% - Акцент4 2 2" xfId="342"/>
    <cellStyle name="60% - Акцент4 2 3" xfId="87"/>
    <cellStyle name="60% - Акцент4 3" xfId="343"/>
    <cellStyle name="60% - Акцент5 2" xfId="20"/>
    <cellStyle name="60% - Акцент5 2 2" xfId="344"/>
    <cellStyle name="60% - Акцент5 2 3" xfId="88"/>
    <cellStyle name="60% - Акцент5 3" xfId="345"/>
    <cellStyle name="60% - Акцент6 2" xfId="21"/>
    <cellStyle name="60% - Акцент6 2 2" xfId="346"/>
    <cellStyle name="60% - Акцент6 2 3" xfId="8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91"/>
    <cellStyle name="Акцент1 3" xfId="90"/>
    <cellStyle name="Акцент1 3 2" xfId="875"/>
    <cellStyle name="Акцент1 3 3" xfId="874"/>
    <cellStyle name="Акцент1 4" xfId="876"/>
    <cellStyle name="Акцент2 2" xfId="24"/>
    <cellStyle name="Акцент2 2 2" xfId="878"/>
    <cellStyle name="Акцент2 2 3" xfId="877"/>
    <cellStyle name="Акцент2 2 4" xfId="93"/>
    <cellStyle name="Акцент2 3" xfId="92"/>
    <cellStyle name="Акцент2 3 2" xfId="880"/>
    <cellStyle name="Акцент2 3 3" xfId="879"/>
    <cellStyle name="Акцент2 4" xfId="881"/>
    <cellStyle name="Акцент3 2" xfId="25"/>
    <cellStyle name="Акцент3 2 2" xfId="883"/>
    <cellStyle name="Акцент3 2 3" xfId="882"/>
    <cellStyle name="Акцент3 2 4" xfId="95"/>
    <cellStyle name="Акцент3 3" xfId="94"/>
    <cellStyle name="Акцент3 3 2" xfId="885"/>
    <cellStyle name="Акцент3 3 3" xfId="884"/>
    <cellStyle name="Акцент3 4" xfId="886"/>
    <cellStyle name="Акцент4 2" xfId="26"/>
    <cellStyle name="Акцент4 2 2" xfId="888"/>
    <cellStyle name="Акцент4 2 3" xfId="887"/>
    <cellStyle name="Акцент4 2 4" xfId="97"/>
    <cellStyle name="Акцент4 3" xfId="96"/>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99"/>
    <cellStyle name="Акцент5 3" xfId="98"/>
    <cellStyle name="Акцент5 4" xfId="895"/>
    <cellStyle name="Акцент5 4 2" xfId="896"/>
    <cellStyle name="Акцент6 2" xfId="28"/>
    <cellStyle name="Акцент6 2 2" xfId="898"/>
    <cellStyle name="Акцент6 2 3" xfId="897"/>
    <cellStyle name="Акцент6 2 4" xfId="101"/>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103"/>
    <cellStyle name="Ввод  3" xfId="102"/>
    <cellStyle name="Ввод  3 2" xfId="905"/>
    <cellStyle name="Ввод  3 3" xfId="904"/>
    <cellStyle name="Ввод  4" xfId="906"/>
    <cellStyle name="Вывод 2" xfId="30"/>
    <cellStyle name="Вывод 2 2" xfId="908"/>
    <cellStyle name="Вывод 2 3" xfId="907"/>
    <cellStyle name="Вывод 2 4" xfId="105"/>
    <cellStyle name="Вывод 3" xfId="104"/>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07"/>
    <cellStyle name="Вычисление 3" xfId="106"/>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3" xfId="920"/>
    <cellStyle name="Заголовок 1 2" xfId="32"/>
    <cellStyle name="Заголовок 1 2 2" xfId="922"/>
    <cellStyle name="Заголовок 1 2 3" xfId="921"/>
    <cellStyle name="Заголовок 1 2 4" xfId="109"/>
    <cellStyle name="Заголовок 1 3" xfId="108"/>
    <cellStyle name="Заголовок 1 4" xfId="923"/>
    <cellStyle name="Заголовок 2 2" xfId="33"/>
    <cellStyle name="Заголовок 2 2 2" xfId="925"/>
    <cellStyle name="Заголовок 2 2 3" xfId="924"/>
    <cellStyle name="Заголовок 2 2 4" xfId="111"/>
    <cellStyle name="Заголовок 2 3" xfId="110"/>
    <cellStyle name="Заголовок 2 4" xfId="926"/>
    <cellStyle name="Заголовок 3 2" xfId="34"/>
    <cellStyle name="Заголовок 3 2 2" xfId="928"/>
    <cellStyle name="Заголовок 3 2 3" xfId="927"/>
    <cellStyle name="Заголовок 3 2 4" xfId="113"/>
    <cellStyle name="Заголовок 3 3" xfId="112"/>
    <cellStyle name="Заголовок 3 4" xfId="929"/>
    <cellStyle name="Заголовок 4 2" xfId="35"/>
    <cellStyle name="Заголовок 4 2 2" xfId="931"/>
    <cellStyle name="Заголовок 4 2 3" xfId="930"/>
    <cellStyle name="Заголовок 4 2 4" xfId="115"/>
    <cellStyle name="Заголовок 4 3" xfId="114"/>
    <cellStyle name="Заголовок 4 4" xfId="932"/>
    <cellStyle name="Итог 2" xfId="36"/>
    <cellStyle name="Итог 2 2" xfId="934"/>
    <cellStyle name="Итог 2 3" xfId="933"/>
    <cellStyle name="Итог 2 4" xfId="117"/>
    <cellStyle name="Итог 3" xfId="116"/>
    <cellStyle name="Итог 4" xfId="935"/>
    <cellStyle name="Контрольная ячейка 2" xfId="37"/>
    <cellStyle name="Контрольная ячейка 2 2" xfId="937"/>
    <cellStyle name="Контрольная ячейка 2 3" xfId="936"/>
    <cellStyle name="Контрольная ячейка 2 4" xfId="119"/>
    <cellStyle name="Контрольная ячейка 3" xfId="118"/>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121"/>
    <cellStyle name="Название 3" xfId="120"/>
    <cellStyle name="Название 4" xfId="943"/>
    <cellStyle name="Нейтральный 2" xfId="39"/>
    <cellStyle name="Нейтральный 2 2" xfId="945"/>
    <cellStyle name="Нейтральный 2 3" xfId="944"/>
    <cellStyle name="Нейтральный 2 4" xfId="123"/>
    <cellStyle name="Нейтральный 3" xfId="122"/>
    <cellStyle name="Нейтральный 3 2" xfId="947"/>
    <cellStyle name="Нейтральный 3 3" xfId="946"/>
    <cellStyle name="Нейтральный 4" xfId="948"/>
    <cellStyle name="Обычный" xfId="0" builtinId="0"/>
    <cellStyle name="Обычный 10" xfId="124"/>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70"/>
    <cellStyle name="Обычный 2 3 2" xfId="1180"/>
    <cellStyle name="Обычный 2 3 3" xfId="1181"/>
    <cellStyle name="Обычный 2 3 4" xfId="1182"/>
    <cellStyle name="Обычный 2 3 5"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1193"/>
    <cellStyle name="Обычный 2 4 2" xfId="1194"/>
    <cellStyle name="Обычный 2 4 3" xfId="1195"/>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25"/>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126"/>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127"/>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128"/>
    <cellStyle name="Обычный 4 2" xfId="44"/>
    <cellStyle name="Обычный 4 2 2" xfId="1456"/>
    <cellStyle name="Обычный 4 2 3" xfId="1457"/>
    <cellStyle name="Обычный 4 2 4"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71"/>
    <cellStyle name="Обычный 5 2" xfId="129"/>
    <cellStyle name="Обычный 5 3" xfId="1625"/>
    <cellStyle name="Обычный 5 3 2" xfId="1626"/>
    <cellStyle name="Обычный 5 3 3" xfId="1627"/>
    <cellStyle name="Обычный 5 4" xfId="69"/>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130"/>
    <cellStyle name="Обычный 6 2" xfId="47"/>
    <cellStyle name="Обычный 6 2 2" xfId="48"/>
    <cellStyle name="Обычный 6 2 2 2" xfId="1649"/>
    <cellStyle name="Обычный 6 2 3" xfId="49"/>
    <cellStyle name="Обычный 6 2 3 2" xfId="1650"/>
    <cellStyle name="Обычный 6 2 4"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44"/>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Свод 2014 3" xfId="67"/>
    <cellStyle name="Обычный_Форматы по компаниям_last" xfId="52"/>
    <cellStyle name="Плохой 2" xfId="53"/>
    <cellStyle name="Плохой 2 2" xfId="1790"/>
    <cellStyle name="Плохой 2 3" xfId="1789"/>
    <cellStyle name="Плохой 2 4" xfId="132"/>
    <cellStyle name="Плохой 3" xfId="13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4"/>
    <cellStyle name="Пояснение 3" xfId="133"/>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136"/>
    <cellStyle name="Примечание 3" xfId="135"/>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167"/>
    <cellStyle name="Процентный 3" xfId="65"/>
    <cellStyle name="Процентный 3 2" xfId="1816"/>
    <cellStyle name="Процентный 3 3" xfId="1817"/>
    <cellStyle name="Процентный 3 4"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8"/>
    <cellStyle name="Связанная ячейка 3" xfId="137"/>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0"/>
    <cellStyle name="Текст предупреждения 3" xfId="139"/>
    <cellStyle name="Текст предупреждения 4" xfId="1877"/>
    <cellStyle name="Тысячи [0]_Chart1 (Sales &amp; Costs)" xfId="1878"/>
    <cellStyle name="Тысячи_Chart1 (Sales &amp; Costs)" xfId="1879"/>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3"/>
    <cellStyle name="Финансовый 24 2 2" xfId="160"/>
    <cellStyle name="Финансовый 24 3" xfId="68"/>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2"/>
    <cellStyle name="Хороший 3" xfId="141"/>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B13-490F-91C6-DF797567F45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B13-490F-91C6-DF797567F45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1"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2" t="s">
        <v>612</v>
      </c>
      <c r="B5" s="292"/>
      <c r="C5" s="292"/>
      <c r="D5" s="154"/>
      <c r="E5" s="154"/>
      <c r="F5" s="154"/>
      <c r="G5" s="154"/>
      <c r="H5" s="154"/>
      <c r="I5" s="154"/>
      <c r="J5" s="154"/>
    </row>
    <row r="6" spans="1:22" s="12" customFormat="1" ht="18.75" x14ac:dyDescent="0.3">
      <c r="A6" s="17"/>
      <c r="F6" s="16"/>
      <c r="G6" s="16"/>
      <c r="H6" s="15"/>
    </row>
    <row r="7" spans="1:22" s="12" customFormat="1" ht="18.75" x14ac:dyDescent="0.2">
      <c r="A7" s="296" t="s">
        <v>10</v>
      </c>
      <c r="B7" s="296"/>
      <c r="C7" s="29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7" t="s">
        <v>526</v>
      </c>
      <c r="B9" s="297"/>
      <c r="C9" s="297"/>
      <c r="D9" s="8"/>
      <c r="E9" s="8"/>
      <c r="F9" s="8"/>
      <c r="G9" s="8"/>
      <c r="H9" s="8"/>
      <c r="I9" s="13"/>
      <c r="J9" s="13"/>
      <c r="K9" s="13"/>
      <c r="L9" s="13"/>
      <c r="M9" s="13"/>
      <c r="N9" s="13"/>
      <c r="O9" s="13"/>
      <c r="P9" s="13"/>
      <c r="Q9" s="13"/>
      <c r="R9" s="13"/>
      <c r="S9" s="13"/>
      <c r="T9" s="13"/>
      <c r="U9" s="13"/>
      <c r="V9" s="13"/>
    </row>
    <row r="10" spans="1:22" s="12" customFormat="1" ht="18.75" x14ac:dyDescent="0.2">
      <c r="A10" s="293" t="s">
        <v>9</v>
      </c>
      <c r="B10" s="293"/>
      <c r="C10" s="29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18" customFormat="1" ht="18.75" x14ac:dyDescent="0.25">
      <c r="A12" s="295" t="s">
        <v>580</v>
      </c>
      <c r="B12" s="295"/>
      <c r="C12" s="295"/>
      <c r="D12" s="7"/>
      <c r="E12" s="7"/>
      <c r="F12" s="7"/>
      <c r="G12" s="7"/>
      <c r="H12" s="7"/>
      <c r="I12" s="147"/>
      <c r="J12" s="147"/>
      <c r="K12" s="147"/>
      <c r="L12" s="147"/>
      <c r="M12" s="147"/>
      <c r="N12" s="147"/>
      <c r="O12" s="147"/>
      <c r="P12" s="147"/>
      <c r="Q12" s="147"/>
      <c r="R12" s="147"/>
      <c r="S12" s="147"/>
      <c r="T12" s="147"/>
      <c r="U12" s="147"/>
      <c r="V12" s="147"/>
    </row>
    <row r="13" spans="1:22" s="12" customFormat="1" ht="18.75" x14ac:dyDescent="0.2">
      <c r="A13" s="293" t="s">
        <v>8</v>
      </c>
      <c r="B13" s="293"/>
      <c r="C13" s="29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98" t="s">
        <v>610</v>
      </c>
      <c r="B15" s="298"/>
      <c r="C15" s="298"/>
      <c r="D15" s="8"/>
      <c r="E15" s="8"/>
      <c r="F15" s="8"/>
      <c r="G15" s="8"/>
      <c r="H15" s="8"/>
      <c r="I15" s="8"/>
      <c r="J15" s="8"/>
      <c r="K15" s="8"/>
      <c r="L15" s="8"/>
      <c r="M15" s="8"/>
      <c r="N15" s="8"/>
      <c r="O15" s="8"/>
      <c r="P15" s="8"/>
      <c r="Q15" s="8"/>
      <c r="R15" s="8"/>
      <c r="S15" s="8"/>
      <c r="T15" s="8"/>
      <c r="U15" s="8"/>
      <c r="V15" s="8"/>
    </row>
    <row r="16" spans="1:22" s="3" customFormat="1" ht="15" customHeight="1" x14ac:dyDescent="0.2">
      <c r="A16" s="293" t="s">
        <v>7</v>
      </c>
      <c r="B16" s="293"/>
      <c r="C16" s="29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4" t="s">
        <v>508</v>
      </c>
      <c r="B18" s="295"/>
      <c r="C18" s="29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59" t="s">
        <v>582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5">
      <c r="A23" s="28" t="s">
        <v>64</v>
      </c>
      <c r="B23" s="39" t="s">
        <v>65</v>
      </c>
      <c r="C23" s="260" t="s">
        <v>611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9"/>
      <c r="B24" s="290"/>
      <c r="C24" s="29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1" t="s">
        <v>456</v>
      </c>
      <c r="C25" s="162"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1" t="s">
        <v>76</v>
      </c>
      <c r="C26" s="162"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1" t="s">
        <v>75</v>
      </c>
      <c r="C27" s="162" t="s">
        <v>636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1" t="s">
        <v>457</v>
      </c>
      <c r="C28" s="162"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1" t="s">
        <v>458</v>
      </c>
      <c r="C29" s="162"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1" t="s">
        <v>459</v>
      </c>
      <c r="C30" s="162"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2"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2"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9"/>
      <c r="B39" s="290"/>
      <c r="C39" s="291"/>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tr">
        <f>IF(C48=0,"нд",CONCATENATE((ROUND(C48,2))," ","млн. руб."))</f>
        <v>5,74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9"/>
      <c r="B47" s="290"/>
      <c r="C47" s="29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58">
        <v>5.7438004421439013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58">
        <v>4.8188907073652008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0" t="str">
        <f>'1. паспорт местоположение'!A12:C12</f>
        <v>N_TP2000.PR.0091</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2" x14ac:dyDescent="0.2">
      <c r="A14" s="300"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4" t="s">
        <v>483</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9" t="s">
        <v>6</v>
      </c>
      <c r="B19" s="299" t="s">
        <v>109</v>
      </c>
      <c r="C19" s="301" t="s">
        <v>377</v>
      </c>
      <c r="D19" s="299" t="s">
        <v>376</v>
      </c>
      <c r="E19" s="299" t="s">
        <v>108</v>
      </c>
      <c r="F19" s="299" t="s">
        <v>107</v>
      </c>
      <c r="G19" s="299" t="s">
        <v>372</v>
      </c>
      <c r="H19" s="299" t="s">
        <v>106</v>
      </c>
      <c r="I19" s="299" t="s">
        <v>105</v>
      </c>
      <c r="J19" s="299" t="s">
        <v>104</v>
      </c>
      <c r="K19" s="299" t="s">
        <v>103</v>
      </c>
      <c r="L19" s="299" t="s">
        <v>102</v>
      </c>
      <c r="M19" s="299" t="s">
        <v>101</v>
      </c>
      <c r="N19" s="299" t="s">
        <v>100</v>
      </c>
      <c r="O19" s="299" t="s">
        <v>99</v>
      </c>
      <c r="P19" s="299" t="s">
        <v>98</v>
      </c>
      <c r="Q19" s="299" t="s">
        <v>375</v>
      </c>
      <c r="R19" s="299"/>
      <c r="S19" s="303" t="s">
        <v>475</v>
      </c>
      <c r="T19" s="4"/>
      <c r="U19" s="4"/>
      <c r="V19" s="4"/>
      <c r="W19" s="4"/>
      <c r="X19" s="4"/>
      <c r="Y19" s="4"/>
    </row>
    <row r="20" spans="1:28" s="3" customFormat="1" ht="180.75" customHeight="1" x14ac:dyDescent="0.2">
      <c r="A20" s="299"/>
      <c r="B20" s="299"/>
      <c r="C20" s="302"/>
      <c r="D20" s="299"/>
      <c r="E20" s="299"/>
      <c r="F20" s="299"/>
      <c r="G20" s="299"/>
      <c r="H20" s="299"/>
      <c r="I20" s="299"/>
      <c r="J20" s="299"/>
      <c r="K20" s="299"/>
      <c r="L20" s="299"/>
      <c r="M20" s="299"/>
      <c r="N20" s="299"/>
      <c r="O20" s="299"/>
      <c r="P20" s="299"/>
      <c r="Q20" s="45" t="s">
        <v>373</v>
      </c>
      <c r="R20" s="46" t="s">
        <v>374</v>
      </c>
      <c r="S20" s="303"/>
      <c r="T20" s="32"/>
      <c r="U20" s="32"/>
      <c r="V20" s="32"/>
      <c r="W20" s="32"/>
      <c r="X20" s="32"/>
      <c r="Y20" s="32"/>
      <c r="Z20" s="31"/>
      <c r="AA20" s="31"/>
      <c r="AB20" s="31"/>
    </row>
    <row r="21" spans="1:28" s="3" customFormat="1" ht="18.75" x14ac:dyDescent="0.2">
      <c r="A21" s="45">
        <v>1</v>
      </c>
      <c r="B21" s="50">
        <v>2</v>
      </c>
      <c r="C21" s="45">
        <v>3</v>
      </c>
      <c r="D21" s="50">
        <v>4</v>
      </c>
      <c r="E21" s="45">
        <v>5</v>
      </c>
      <c r="F21" s="50">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4"/>
      <c r="B29" s="50" t="s">
        <v>370</v>
      </c>
      <c r="C29" s="50"/>
      <c r="D29" s="50"/>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0" t="str">
        <f>'1. паспорт местоположение'!A12:C12</f>
        <v>N_TP2000.PR.0091</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21"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295" t="s">
        <v>488</v>
      </c>
      <c r="B19" s="295"/>
      <c r="C19" s="295"/>
      <c r="D19" s="295"/>
      <c r="E19" s="295"/>
      <c r="F19" s="295"/>
      <c r="G19" s="295"/>
      <c r="H19" s="295"/>
      <c r="I19" s="295"/>
      <c r="J19" s="295"/>
      <c r="K19" s="295"/>
      <c r="L19" s="295"/>
      <c r="M19" s="295"/>
      <c r="N19" s="295"/>
      <c r="O19" s="295"/>
      <c r="P19" s="295"/>
      <c r="Q19" s="295"/>
      <c r="R19" s="295"/>
      <c r="S19" s="295"/>
      <c r="T19" s="295"/>
    </row>
    <row r="20" spans="1:113" s="62"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15" t="s">
        <v>6</v>
      </c>
      <c r="B21" s="308" t="s">
        <v>230</v>
      </c>
      <c r="C21" s="309"/>
      <c r="D21" s="312" t="s">
        <v>131</v>
      </c>
      <c r="E21" s="308" t="s">
        <v>516</v>
      </c>
      <c r="F21" s="309"/>
      <c r="G21" s="308" t="s">
        <v>280</v>
      </c>
      <c r="H21" s="309"/>
      <c r="I21" s="308" t="s">
        <v>130</v>
      </c>
      <c r="J21" s="309"/>
      <c r="K21" s="312" t="s">
        <v>129</v>
      </c>
      <c r="L21" s="308" t="s">
        <v>128</v>
      </c>
      <c r="M21" s="309"/>
      <c r="N21" s="308" t="s">
        <v>512</v>
      </c>
      <c r="O21" s="309"/>
      <c r="P21" s="312" t="s">
        <v>127</v>
      </c>
      <c r="Q21" s="318" t="s">
        <v>126</v>
      </c>
      <c r="R21" s="319"/>
      <c r="S21" s="318" t="s">
        <v>125</v>
      </c>
      <c r="T21" s="320"/>
    </row>
    <row r="22" spans="1:113" ht="204.75" customHeight="1" x14ac:dyDescent="0.25">
      <c r="A22" s="316"/>
      <c r="B22" s="310"/>
      <c r="C22" s="311"/>
      <c r="D22" s="314"/>
      <c r="E22" s="310"/>
      <c r="F22" s="311"/>
      <c r="G22" s="310"/>
      <c r="H22" s="311"/>
      <c r="I22" s="310"/>
      <c r="J22" s="311"/>
      <c r="K22" s="313"/>
      <c r="L22" s="310"/>
      <c r="M22" s="311"/>
      <c r="N22" s="310"/>
      <c r="O22" s="311"/>
      <c r="P22" s="313"/>
      <c r="Q22" s="99" t="s">
        <v>124</v>
      </c>
      <c r="R22" s="99" t="s">
        <v>487</v>
      </c>
      <c r="S22" s="99" t="s">
        <v>123</v>
      </c>
      <c r="T22" s="99" t="s">
        <v>122</v>
      </c>
    </row>
    <row r="23" spans="1:113" ht="51.75" customHeight="1" x14ac:dyDescent="0.25">
      <c r="A23" s="317"/>
      <c r="B23" s="152" t="s">
        <v>120</v>
      </c>
      <c r="C23" s="152" t="s">
        <v>121</v>
      </c>
      <c r="D23" s="313"/>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5"/>
      <c r="R25" s="64"/>
      <c r="S25" s="155"/>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07" t="s">
        <v>522</v>
      </c>
      <c r="C29" s="307"/>
      <c r="D29" s="307"/>
      <c r="E29" s="307"/>
      <c r="F29" s="307"/>
      <c r="G29" s="307"/>
      <c r="H29" s="307"/>
      <c r="I29" s="307"/>
      <c r="J29" s="307"/>
      <c r="K29" s="307"/>
      <c r="L29" s="307"/>
      <c r="M29" s="307"/>
      <c r="N29" s="307"/>
      <c r="O29" s="307"/>
      <c r="P29" s="307"/>
      <c r="Q29" s="307"/>
      <c r="R29" s="30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
        <v>526</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N_TP2000.PR.0091</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8" t="str">
        <f>'3.1. паспорт Техсостояние ПС'!$A$16</f>
        <v>Проектирование реконструкции ПС 220/110/6 кВ  Салехард  (замена ограждения, пожарного водопровода, внутриплощадочных проездов, СОТВ)</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490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2" customFormat="1" ht="21" customHeight="1" x14ac:dyDescent="0.25"/>
    <row r="21" spans="1:27" ht="15.75" customHeight="1" x14ac:dyDescent="0.25">
      <c r="A21" s="323" t="s">
        <v>6</v>
      </c>
      <c r="B21" s="326" t="s">
        <v>496</v>
      </c>
      <c r="C21" s="327"/>
      <c r="D21" s="326" t="s">
        <v>498</v>
      </c>
      <c r="E21" s="327"/>
      <c r="F21" s="318" t="s">
        <v>103</v>
      </c>
      <c r="G21" s="320"/>
      <c r="H21" s="320"/>
      <c r="I21" s="319"/>
      <c r="J21" s="323" t="s">
        <v>499</v>
      </c>
      <c r="K21" s="326" t="s">
        <v>500</v>
      </c>
      <c r="L21" s="327"/>
      <c r="M21" s="326" t="s">
        <v>501</v>
      </c>
      <c r="N21" s="327"/>
      <c r="O21" s="326" t="s">
        <v>489</v>
      </c>
      <c r="P21" s="327"/>
      <c r="Q21" s="326" t="s">
        <v>136</v>
      </c>
      <c r="R21" s="327"/>
      <c r="S21" s="323" t="s">
        <v>135</v>
      </c>
      <c r="T21" s="323" t="s">
        <v>502</v>
      </c>
      <c r="U21" s="323" t="s">
        <v>497</v>
      </c>
      <c r="V21" s="326" t="s">
        <v>134</v>
      </c>
      <c r="W21" s="327"/>
      <c r="X21" s="318" t="s">
        <v>126</v>
      </c>
      <c r="Y21" s="320"/>
      <c r="Z21" s="318" t="s">
        <v>125</v>
      </c>
      <c r="AA21" s="320"/>
    </row>
    <row r="22" spans="1:27" ht="216" customHeight="1" x14ac:dyDescent="0.25">
      <c r="A22" s="324"/>
      <c r="B22" s="328"/>
      <c r="C22" s="329"/>
      <c r="D22" s="328"/>
      <c r="E22" s="329"/>
      <c r="F22" s="318" t="s">
        <v>133</v>
      </c>
      <c r="G22" s="319"/>
      <c r="H22" s="318" t="s">
        <v>132</v>
      </c>
      <c r="I22" s="319"/>
      <c r="J22" s="325"/>
      <c r="K22" s="328"/>
      <c r="L22" s="329"/>
      <c r="M22" s="328"/>
      <c r="N22" s="329"/>
      <c r="O22" s="328"/>
      <c r="P22" s="329"/>
      <c r="Q22" s="328"/>
      <c r="R22" s="329"/>
      <c r="S22" s="325"/>
      <c r="T22" s="325"/>
      <c r="U22" s="325"/>
      <c r="V22" s="328"/>
      <c r="W22" s="329"/>
      <c r="X22" s="99" t="s">
        <v>124</v>
      </c>
      <c r="Y22" s="99" t="s">
        <v>487</v>
      </c>
      <c r="Z22" s="99" t="s">
        <v>123</v>
      </c>
      <c r="AA22" s="99" t="s">
        <v>122</v>
      </c>
    </row>
    <row r="23" spans="1:27" ht="60" customHeight="1" x14ac:dyDescent="0.25">
      <c r="A23" s="325"/>
      <c r="B23" s="150" t="s">
        <v>120</v>
      </c>
      <c r="C23" s="150"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90" zoomScaleSheetLayoutView="9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'3.2 паспорт Техсостояние ЛЭП'!A5:AA5</f>
        <v>Год раскрытия информации: 2025 год</v>
      </c>
      <c r="B5" s="292"/>
      <c r="C5" s="292"/>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21" t="s">
        <v>526</v>
      </c>
      <c r="B9" s="321"/>
      <c r="C9" s="321"/>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N_TP2000.PR.0091</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8" t="str">
        <f>'3.1. паспорт Техсостояние ПС'!$A$16</f>
        <v>Проектирование реконструкции ПС 220/110/6 кВ  Салехард  (замена ограждения, пожарного водопровода, внутриплощадочных проездов, СОТВ)</v>
      </c>
      <c r="B15" s="298"/>
      <c r="C15" s="298"/>
      <c r="D15" s="148"/>
      <c r="E15" s="148"/>
      <c r="F15" s="148"/>
      <c r="G15" s="148"/>
      <c r="H15" s="148"/>
      <c r="I15" s="148"/>
      <c r="J15" s="148"/>
      <c r="K15" s="148"/>
      <c r="L15" s="148"/>
      <c r="M15" s="148"/>
      <c r="N15" s="148"/>
      <c r="O15" s="148"/>
      <c r="P15" s="148"/>
      <c r="Q15" s="148"/>
      <c r="R15" s="148"/>
      <c r="S15" s="148"/>
      <c r="T15" s="14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4" t="s">
        <v>482</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149"/>
      <c r="B19" s="149"/>
      <c r="C19" s="149"/>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19" t="s">
        <v>579</v>
      </c>
      <c r="D22" s="33"/>
      <c r="E22" s="33"/>
      <c r="F22" s="32"/>
      <c r="G22" s="32"/>
      <c r="H22" s="32"/>
      <c r="I22" s="32"/>
      <c r="J22" s="32"/>
      <c r="K22" s="32"/>
      <c r="L22" s="32"/>
      <c r="M22" s="32"/>
      <c r="N22" s="32"/>
      <c r="O22" s="32"/>
      <c r="P22" s="32"/>
      <c r="Q22" s="31"/>
      <c r="R22" s="31"/>
      <c r="S22" s="31"/>
      <c r="T22" s="31"/>
      <c r="U22" s="31"/>
    </row>
    <row r="23" spans="1:21" ht="154.5" customHeight="1" x14ac:dyDescent="0.25">
      <c r="A23" s="28" t="s">
        <v>64</v>
      </c>
      <c r="B23" s="30" t="s">
        <v>61</v>
      </c>
      <c r="C23" s="219" t="s">
        <v>608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реконструкции ПС 220/110/6 кВ  Салехард  (замена ограждения, пожарного водопровода, внутриплощадочных проездов, СОТВ)</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55"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535</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7"/>
      <c r="AB6" s="14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7"/>
      <c r="AB7" s="147"/>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48"/>
      <c r="AB8" s="148"/>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49"/>
      <c r="AB9" s="149"/>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7"/>
      <c r="AB10" s="147"/>
    </row>
    <row r="11" spans="1:28" x14ac:dyDescent="0.25">
      <c r="A11" s="300" t="str">
        <f>'1. паспорт местоположение'!A12:C12</f>
        <v>N_TP2000.PR.0091</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8"/>
      <c r="AB11" s="148"/>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49"/>
      <c r="AB12" s="149"/>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21"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48"/>
      <c r="AB14" s="148"/>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49"/>
      <c r="AB15" s="149"/>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8"/>
      <c r="AB16" s="158"/>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8"/>
      <c r="AB17" s="158"/>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8"/>
      <c r="AB18" s="158"/>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8"/>
      <c r="AB19" s="158"/>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9"/>
      <c r="AB20" s="15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9"/>
      <c r="AB21" s="159"/>
    </row>
    <row r="22" spans="1:28" x14ac:dyDescent="0.25">
      <c r="A22" s="331" t="s">
        <v>513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60"/>
      <c r="AB22" s="160"/>
    </row>
    <row r="23" spans="1:28" ht="32.25" customHeight="1" x14ac:dyDescent="0.25">
      <c r="A23" s="333" t="s">
        <v>368</v>
      </c>
      <c r="B23" s="334"/>
      <c r="C23" s="334"/>
      <c r="D23" s="334"/>
      <c r="E23" s="334"/>
      <c r="F23" s="334"/>
      <c r="G23" s="334"/>
      <c r="H23" s="334"/>
      <c r="I23" s="334"/>
      <c r="J23" s="334"/>
      <c r="K23" s="334"/>
      <c r="L23" s="335"/>
      <c r="M23" s="332" t="s">
        <v>369</v>
      </c>
      <c r="N23" s="332"/>
      <c r="O23" s="332"/>
      <c r="P23" s="332"/>
      <c r="Q23" s="332"/>
      <c r="R23" s="332"/>
      <c r="S23" s="332"/>
      <c r="T23" s="332"/>
      <c r="U23" s="332"/>
      <c r="V23" s="332"/>
      <c r="W23" s="332"/>
      <c r="X23" s="332"/>
      <c r="Y23" s="332"/>
      <c r="Z23" s="332"/>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524</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61">
        <v>11</v>
      </c>
      <c r="L25" s="97">
        <v>12</v>
      </c>
      <c r="M25" s="161">
        <v>13</v>
      </c>
      <c r="N25" s="97">
        <v>14</v>
      </c>
      <c r="O25" s="161">
        <v>15</v>
      </c>
      <c r="P25" s="97">
        <v>16</v>
      </c>
      <c r="Q25" s="161">
        <v>17</v>
      </c>
      <c r="R25" s="97">
        <v>18</v>
      </c>
      <c r="S25" s="161">
        <v>19</v>
      </c>
      <c r="T25" s="97">
        <v>20</v>
      </c>
      <c r="U25" s="161">
        <v>21</v>
      </c>
      <c r="V25" s="97">
        <v>22</v>
      </c>
      <c r="W25" s="161">
        <v>23</v>
      </c>
      <c r="X25" s="97">
        <v>24</v>
      </c>
      <c r="Y25" s="161">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00" t="str">
        <f>'1. паспорт местоположение'!A12:C12</f>
        <v>N_TP2000.PR.0091</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21"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0" t="s">
        <v>491</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7" t="s">
        <v>87</v>
      </c>
      <c r="F19" s="338"/>
      <c r="G19" s="338"/>
      <c r="H19" s="338"/>
      <c r="I19" s="339"/>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Normal="100" zoomScaleSheetLayoutView="55" zoomScalePageLayoutView="50" workbookViewId="0">
      <selection activeCell="AP20" sqref="AP20"/>
    </sheetView>
  </sheetViews>
  <sheetFormatPr defaultRowHeight="15.75" x14ac:dyDescent="0.25"/>
  <cols>
    <col min="1" max="1" width="61.7109375" style="163" customWidth="1"/>
    <col min="2" max="2" width="23.42578125" style="163" hidden="1" customWidth="1"/>
    <col min="3" max="3" width="16.7109375" style="163" hidden="1" customWidth="1"/>
    <col min="4" max="4" width="22.140625" style="163" hidden="1" customWidth="1"/>
    <col min="5" max="5" width="20.28515625" style="163" hidden="1" customWidth="1"/>
    <col min="6" max="12" width="16.7109375" style="163" hidden="1" customWidth="1"/>
    <col min="13" max="13" width="16.7109375" style="165" hidden="1" customWidth="1"/>
    <col min="14" max="19" width="16.7109375" style="163" hidden="1" customWidth="1"/>
    <col min="20" max="20" width="18.85546875" style="163" hidden="1" customWidth="1"/>
    <col min="21" max="21" width="20.5703125" style="163" hidden="1" customWidth="1"/>
    <col min="22" max="23" width="16.7109375" style="163" hidden="1" customWidth="1"/>
    <col min="24" max="24" width="26.28515625" style="163" hidden="1" customWidth="1"/>
    <col min="25" max="36" width="16.7109375" style="163" hidden="1" customWidth="1"/>
    <col min="37" max="72" width="16.7109375" style="163" customWidth="1"/>
    <col min="73" max="16384" width="9.140625" style="163"/>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575</v>
      </c>
    </row>
    <row r="4" spans="1:44" s="12" customFormat="1" ht="18.75" x14ac:dyDescent="0.3">
      <c r="A4" s="17"/>
      <c r="I4" s="16"/>
      <c r="J4" s="16"/>
      <c r="K4" s="15"/>
    </row>
    <row r="5" spans="1:44" s="12" customFormat="1" ht="18.75" customHeight="1" x14ac:dyDescent="0.2">
      <c r="A5" s="292" t="str">
        <f>'2. паспорт  ТП'!A4:S4</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85"/>
      <c r="B8" s="185"/>
      <c r="C8" s="185"/>
      <c r="D8" s="185"/>
      <c r="E8" s="185"/>
      <c r="F8" s="185"/>
      <c r="G8" s="185"/>
      <c r="H8" s="185"/>
      <c r="I8" s="185"/>
      <c r="J8" s="185"/>
      <c r="K8" s="185"/>
      <c r="L8" s="147"/>
      <c r="M8" s="147"/>
      <c r="N8" s="147"/>
      <c r="O8" s="147"/>
      <c r="P8" s="147"/>
      <c r="Q8" s="147"/>
      <c r="R8" s="147"/>
      <c r="S8" s="147"/>
      <c r="T8" s="147"/>
      <c r="U8" s="147"/>
      <c r="V8" s="147"/>
      <c r="W8" s="147"/>
      <c r="X8" s="147"/>
      <c r="Y8" s="147"/>
    </row>
    <row r="9" spans="1:44" s="12" customFormat="1" ht="18.75" customHeight="1" x14ac:dyDescent="0.2">
      <c r="A9" s="300" t="str">
        <f>'2. паспорт  ТП'!A8:S8</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85"/>
      <c r="B11" s="185"/>
      <c r="C11" s="185"/>
      <c r="D11" s="185"/>
      <c r="E11" s="185"/>
      <c r="F11" s="185"/>
      <c r="G11" s="185"/>
      <c r="H11" s="185"/>
      <c r="I11" s="185"/>
      <c r="J11" s="185"/>
      <c r="K11" s="185"/>
      <c r="L11" s="147"/>
      <c r="M11" s="147"/>
      <c r="N11" s="147"/>
      <c r="O11" s="147"/>
      <c r="P11" s="147"/>
      <c r="Q11" s="147"/>
      <c r="R11" s="147"/>
      <c r="S11" s="147"/>
      <c r="T11" s="147"/>
      <c r="U11" s="147"/>
      <c r="V11" s="147"/>
      <c r="W11" s="147"/>
      <c r="X11" s="147"/>
      <c r="Y11" s="147"/>
    </row>
    <row r="12" spans="1:44" s="12" customFormat="1" ht="18.75" customHeight="1" x14ac:dyDescent="0.2">
      <c r="A12" s="300" t="str">
        <f>'2. паспорт  ТП'!A11:S11</f>
        <v>N_TP2000.PR.0091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row>
    <row r="15" spans="1:44" s="3" customFormat="1" ht="12" x14ac:dyDescent="0.2">
      <c r="A15" s="300" t="str">
        <f>'2. паспорт  ТП'!A14:S14</f>
        <v>Проектирование реконструкции ПС 220/110/6 кВ  Салехард  (замена ограждения, пожарного водопровода, внутриплощадочных проездов, СОТВ)</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5" s="3" customFormat="1" ht="15" customHeight="1" x14ac:dyDescent="0.2">
      <c r="A18" s="295" t="s">
        <v>576</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21" customHeight="1" x14ac:dyDescent="0.4">
      <c r="A19" s="167"/>
      <c r="K19" s="164"/>
      <c r="T19" s="168"/>
      <c r="U19" s="347"/>
      <c r="V19" s="347"/>
      <c r="W19" s="347"/>
      <c r="X19" s="166"/>
      <c r="Y19" s="166"/>
    </row>
    <row r="20" spans="1:45" ht="21" customHeight="1" x14ac:dyDescent="0.25">
      <c r="A20" s="167"/>
      <c r="K20" s="169"/>
      <c r="T20" s="170"/>
      <c r="U20" s="348"/>
      <c r="V20" s="348"/>
      <c r="W20" s="348"/>
      <c r="X20" s="348"/>
      <c r="Y20" s="170"/>
    </row>
    <row r="21" spans="1:45" ht="21" customHeight="1" x14ac:dyDescent="0.4">
      <c r="A21" s="167"/>
      <c r="B21" s="171"/>
      <c r="K21" s="164"/>
      <c r="T21" s="166"/>
      <c r="U21" s="347"/>
      <c r="V21" s="347"/>
      <c r="W21" s="347"/>
      <c r="X21" s="166"/>
      <c r="Y21" s="166"/>
    </row>
    <row r="22" spans="1:45" ht="21" customHeight="1" x14ac:dyDescent="0.4">
      <c r="A22" s="167"/>
      <c r="C22" s="171"/>
      <c r="D22" s="171"/>
      <c r="E22" s="171"/>
      <c r="F22" s="171"/>
      <c r="G22" s="171"/>
      <c r="H22" s="171"/>
      <c r="I22" s="171"/>
      <c r="J22" s="171"/>
      <c r="K22" s="171"/>
      <c r="L22" s="171"/>
      <c r="M22" s="172"/>
      <c r="N22" s="171"/>
      <c r="O22" s="171"/>
      <c r="P22" s="171"/>
      <c r="Q22" s="171"/>
      <c r="R22" s="171"/>
      <c r="S22" s="171"/>
      <c r="T22" s="171"/>
      <c r="U22" s="173"/>
      <c r="V22" s="173"/>
      <c r="W22" s="173"/>
      <c r="X22" s="173"/>
      <c r="Y22" s="171"/>
      <c r="Z22" s="171"/>
      <c r="AA22" s="171"/>
      <c r="AB22" s="171"/>
    </row>
    <row r="23" spans="1:45" ht="21" customHeight="1" x14ac:dyDescent="0.4">
      <c r="D23" s="167"/>
      <c r="U23" s="166"/>
      <c r="V23" s="166"/>
      <c r="W23" s="166"/>
      <c r="X23" s="166"/>
      <c r="Y23" s="166"/>
    </row>
    <row r="24" spans="1:45" s="228" customFormat="1" ht="14.25" customHeight="1" thickBot="1" x14ac:dyDescent="0.3">
      <c r="A24" s="341" t="s">
        <v>343</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225"/>
      <c r="AN24" s="225"/>
      <c r="AO24" s="226"/>
      <c r="AP24" s="226"/>
      <c r="AQ24" s="226"/>
      <c r="AR24" s="226"/>
      <c r="AS24" s="227"/>
    </row>
    <row r="25" spans="1:45" s="228" customFormat="1" ht="12.75" customHeight="1" x14ac:dyDescent="0.25">
      <c r="A25" s="342" t="s">
        <v>584</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229"/>
      <c r="AN25" s="345" t="s">
        <v>342</v>
      </c>
      <c r="AO25" s="345"/>
      <c r="AP25" s="345"/>
      <c r="AQ25" s="346"/>
      <c r="AR25" s="346"/>
      <c r="AS25" s="227"/>
    </row>
    <row r="26" spans="1:45" s="228" customFormat="1" ht="17.25" customHeight="1" x14ac:dyDescent="0.25">
      <c r="A26" s="364" t="s">
        <v>341</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229"/>
      <c r="AN26" s="367" t="s">
        <v>340</v>
      </c>
      <c r="AO26" s="368"/>
      <c r="AP26" s="369"/>
      <c r="AQ26" s="356"/>
      <c r="AR26" s="357"/>
      <c r="AS26" s="227"/>
    </row>
    <row r="27" spans="1:45" s="228" customFormat="1" ht="17.25" customHeight="1" x14ac:dyDescent="0.25">
      <c r="A27" s="364" t="s">
        <v>339</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229"/>
      <c r="AN27" s="367" t="s">
        <v>338</v>
      </c>
      <c r="AO27" s="368"/>
      <c r="AP27" s="369"/>
      <c r="AQ27" s="356"/>
      <c r="AR27" s="357"/>
      <c r="AS27" s="227"/>
    </row>
    <row r="28" spans="1:45" s="228" customFormat="1" ht="27.75" customHeight="1" thickBot="1" x14ac:dyDescent="0.3">
      <c r="A28" s="349" t="s">
        <v>337</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229"/>
      <c r="AN28" s="353" t="s">
        <v>585</v>
      </c>
      <c r="AO28" s="354"/>
      <c r="AP28" s="355"/>
      <c r="AQ28" s="356"/>
      <c r="AR28" s="357"/>
      <c r="AS28" s="227"/>
    </row>
    <row r="29" spans="1:45" s="228" customFormat="1" ht="17.25" customHeight="1" x14ac:dyDescent="0.25">
      <c r="A29" s="358" t="s">
        <v>336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44"/>
      <c r="AL29" s="344"/>
      <c r="AM29" s="229"/>
      <c r="AN29" s="361"/>
      <c r="AO29" s="362"/>
      <c r="AP29" s="362"/>
      <c r="AQ29" s="356"/>
      <c r="AR29" s="363"/>
      <c r="AS29" s="227"/>
    </row>
    <row r="30" spans="1:45" s="228" customFormat="1" ht="17.25" customHeight="1" x14ac:dyDescent="0.25">
      <c r="A30" s="364" t="s">
        <v>586</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229"/>
      <c r="AS30" s="227"/>
    </row>
    <row r="31" spans="1:45" s="228" customFormat="1" ht="17.25" customHeight="1" x14ac:dyDescent="0.25">
      <c r="A31" s="364" t="s">
        <v>335</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229"/>
      <c r="AN31" s="229"/>
      <c r="AO31" s="230"/>
      <c r="AP31" s="230"/>
      <c r="AQ31" s="230"/>
      <c r="AR31" s="230"/>
      <c r="AS31" s="227"/>
    </row>
    <row r="32" spans="1:45" s="228" customFormat="1" ht="17.25" customHeight="1" x14ac:dyDescent="0.25">
      <c r="A32" s="364" t="s">
        <v>314</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229"/>
      <c r="AN32" s="229"/>
      <c r="AO32" s="229"/>
      <c r="AP32" s="229"/>
      <c r="AQ32" s="229"/>
      <c r="AR32" s="229"/>
      <c r="AS32" s="227"/>
    </row>
    <row r="33" spans="1:45" s="228" customFormat="1" ht="17.25" customHeight="1" x14ac:dyDescent="0.25">
      <c r="A33" s="364" t="s">
        <v>334</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70"/>
      <c r="AL33" s="370"/>
      <c r="AM33" s="229"/>
      <c r="AN33" s="229"/>
      <c r="AO33" s="229"/>
      <c r="AP33" s="229"/>
      <c r="AQ33" s="229"/>
      <c r="AR33" s="229"/>
      <c r="AS33" s="227"/>
    </row>
    <row r="34" spans="1:45" s="228" customFormat="1" ht="17.25" customHeight="1" x14ac:dyDescent="0.25">
      <c r="A34" s="364" t="s">
        <v>333</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229"/>
      <c r="AN34" s="229"/>
      <c r="AO34" s="229"/>
      <c r="AP34" s="229"/>
      <c r="AQ34" s="229"/>
      <c r="AR34" s="229"/>
      <c r="AS34" s="227"/>
    </row>
    <row r="35" spans="1:45" s="228" customFormat="1"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229"/>
      <c r="AN35" s="229"/>
      <c r="AO35" s="229"/>
      <c r="AP35" s="229"/>
      <c r="AQ35" s="229"/>
      <c r="AR35" s="229"/>
      <c r="AS35" s="227"/>
    </row>
    <row r="36" spans="1:45" s="228" customFormat="1" ht="17.25" customHeight="1" thickBot="1" x14ac:dyDescent="0.3">
      <c r="A36" s="371" t="s">
        <v>307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52"/>
      <c r="AL36" s="352"/>
      <c r="AM36" s="229"/>
      <c r="AN36" s="229"/>
      <c r="AO36" s="229"/>
      <c r="AP36" s="229"/>
      <c r="AQ36" s="229"/>
      <c r="AR36" s="229"/>
      <c r="AS36" s="227"/>
    </row>
    <row r="37" spans="1:45" s="228" customFormat="1"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229"/>
      <c r="AN37" s="229"/>
      <c r="AO37" s="229"/>
      <c r="AP37" s="229"/>
      <c r="AQ37" s="229"/>
      <c r="AR37" s="229"/>
      <c r="AS37" s="227"/>
    </row>
    <row r="38" spans="1:45" s="228" customFormat="1" ht="17.25" customHeight="1" x14ac:dyDescent="0.25">
      <c r="A38" s="364" t="s">
        <v>332</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229"/>
      <c r="AN38" s="229"/>
      <c r="AO38" s="229"/>
      <c r="AP38" s="229"/>
      <c r="AQ38" s="229"/>
      <c r="AR38" s="229"/>
      <c r="AS38" s="227"/>
    </row>
    <row r="39" spans="1:45" s="228" customFormat="1" ht="17.25" customHeight="1" thickBot="1" x14ac:dyDescent="0.3">
      <c r="A39" s="371" t="s">
        <v>331</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52"/>
      <c r="AL39" s="352"/>
      <c r="AM39" s="229"/>
      <c r="AN39" s="229"/>
      <c r="AO39" s="229"/>
      <c r="AP39" s="229"/>
      <c r="AQ39" s="229"/>
      <c r="AR39" s="229"/>
      <c r="AS39" s="227"/>
    </row>
    <row r="40" spans="1:45" s="228" customFormat="1" ht="17.25" customHeight="1" x14ac:dyDescent="0.25">
      <c r="A40" s="342" t="s">
        <v>587</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229"/>
      <c r="AN40" s="229"/>
      <c r="AO40" s="229"/>
      <c r="AP40" s="229"/>
      <c r="AQ40" s="229"/>
      <c r="AR40" s="229"/>
      <c r="AS40" s="227"/>
    </row>
    <row r="41" spans="1:45" s="228" customFormat="1" ht="17.25" customHeight="1" x14ac:dyDescent="0.25">
      <c r="A41" s="364" t="s">
        <v>330</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229"/>
      <c r="AN41" s="229"/>
      <c r="AO41" s="229"/>
      <c r="AP41" s="229"/>
      <c r="AQ41" s="229"/>
      <c r="AR41" s="229"/>
      <c r="AS41" s="227"/>
    </row>
    <row r="42" spans="1:45" s="228" customFormat="1" ht="17.25" customHeight="1" x14ac:dyDescent="0.25">
      <c r="A42" s="364" t="s">
        <v>329</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229"/>
      <c r="AN42" s="229"/>
      <c r="AO42" s="229"/>
      <c r="AP42" s="229"/>
      <c r="AQ42" s="229"/>
      <c r="AR42" s="229"/>
      <c r="AS42" s="227"/>
    </row>
    <row r="43" spans="1:45" s="228" customFormat="1" ht="17.25" customHeight="1" x14ac:dyDescent="0.25">
      <c r="A43" s="364" t="s">
        <v>328</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229"/>
      <c r="AN43" s="229"/>
      <c r="AO43" s="229"/>
      <c r="AP43" s="229"/>
      <c r="AQ43" s="229"/>
      <c r="AR43" s="229"/>
      <c r="AS43" s="227"/>
    </row>
    <row r="44" spans="1:45" s="228" customFormat="1" ht="17.25" customHeight="1" x14ac:dyDescent="0.25">
      <c r="A44" s="364" t="s">
        <v>327</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229"/>
      <c r="AN44" s="229"/>
      <c r="AO44" s="229"/>
      <c r="AP44" s="229"/>
      <c r="AQ44" s="229"/>
      <c r="AR44" s="229"/>
      <c r="AS44" s="227"/>
    </row>
    <row r="45" spans="1:45" s="228" customFormat="1" ht="17.25" customHeight="1" x14ac:dyDescent="0.25">
      <c r="A45" s="364" t="s">
        <v>326</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229"/>
      <c r="AN45" s="229"/>
      <c r="AO45" s="229"/>
      <c r="AP45" s="229"/>
      <c r="AQ45" s="229"/>
      <c r="AR45" s="229"/>
      <c r="AS45" s="227"/>
    </row>
    <row r="46" spans="1:45" s="228" customFormat="1" ht="17.25" customHeight="1" thickBot="1" x14ac:dyDescent="0.3">
      <c r="A46" s="373" t="s">
        <v>588</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29"/>
      <c r="AN46" s="229"/>
      <c r="AO46" s="229"/>
      <c r="AP46" s="229"/>
      <c r="AQ46" s="229"/>
      <c r="AR46" s="229"/>
      <c r="AS46" s="227"/>
    </row>
    <row r="47" spans="1:45" s="228" customFormat="1" ht="24" customHeight="1" x14ac:dyDescent="0.25">
      <c r="A47" s="376" t="s">
        <v>325</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44" t="s">
        <v>5</v>
      </c>
      <c r="AL47" s="344"/>
      <c r="AM47" s="381" t="s">
        <v>589</v>
      </c>
      <c r="AN47" s="381"/>
      <c r="AO47" s="231" t="s">
        <v>590</v>
      </c>
      <c r="AP47" s="231" t="s">
        <v>591</v>
      </c>
      <c r="AQ47" s="227"/>
    </row>
    <row r="48" spans="1:45" s="228" customFormat="1" ht="12" customHeight="1" x14ac:dyDescent="0.25">
      <c r="A48" s="364" t="s">
        <v>324</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232"/>
      <c r="AP48" s="232"/>
      <c r="AQ48" s="227"/>
    </row>
    <row r="49" spans="1:43" s="228" customFormat="1" ht="12" customHeight="1" x14ac:dyDescent="0.25">
      <c r="A49" s="364" t="s">
        <v>323</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232"/>
      <c r="AP49" s="232"/>
      <c r="AQ49" s="227"/>
    </row>
    <row r="50" spans="1:43" s="228" customFormat="1" ht="12" customHeight="1" thickBot="1" x14ac:dyDescent="0.3">
      <c r="A50" s="371" t="s">
        <v>592</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52"/>
      <c r="AL50" s="352"/>
      <c r="AM50" s="352"/>
      <c r="AN50" s="352"/>
      <c r="AO50" s="233"/>
      <c r="AP50" s="233"/>
      <c r="AQ50" s="227"/>
    </row>
    <row r="51" spans="1:43" s="228" customFormat="1"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s="228" customFormat="1" ht="24" customHeight="1" x14ac:dyDescent="0.25">
      <c r="A52" s="379" t="s">
        <v>322</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5</v>
      </c>
      <c r="AL52" s="381"/>
      <c r="AM52" s="381" t="s">
        <v>589</v>
      </c>
      <c r="AN52" s="381"/>
      <c r="AO52" s="231" t="s">
        <v>590</v>
      </c>
      <c r="AP52" s="231" t="s">
        <v>591</v>
      </c>
      <c r="AQ52" s="227"/>
    </row>
    <row r="53" spans="1:43" s="228" customFormat="1" ht="11.25" customHeight="1" x14ac:dyDescent="0.25">
      <c r="A53" s="382" t="s">
        <v>321</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0"/>
      <c r="AL53" s="370"/>
      <c r="AM53" s="370"/>
      <c r="AN53" s="370"/>
      <c r="AO53" s="238"/>
      <c r="AP53" s="238"/>
      <c r="AQ53" s="227"/>
    </row>
    <row r="54" spans="1:43" s="228" customFormat="1" ht="12" customHeight="1" x14ac:dyDescent="0.25">
      <c r="A54" s="364" t="s">
        <v>320</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232"/>
      <c r="AP54" s="232"/>
      <c r="AQ54" s="227"/>
    </row>
    <row r="55" spans="1:43" s="228" customFormat="1" ht="12" customHeight="1" x14ac:dyDescent="0.25">
      <c r="A55" s="364" t="s">
        <v>319</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232"/>
      <c r="AP55" s="232"/>
      <c r="AQ55" s="227"/>
    </row>
    <row r="56" spans="1:43" s="228" customFormat="1" ht="12" customHeight="1" thickBot="1" x14ac:dyDescent="0.3">
      <c r="A56" s="371" t="s">
        <v>318</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52"/>
      <c r="AL56" s="352"/>
      <c r="AM56" s="352"/>
      <c r="AN56" s="352"/>
      <c r="AO56" s="233"/>
      <c r="AP56" s="233"/>
      <c r="AQ56" s="227"/>
    </row>
    <row r="57" spans="1:43" s="228" customFormat="1"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5"/>
    </row>
    <row r="58" spans="1:43" s="228" customFormat="1" ht="24" customHeight="1" x14ac:dyDescent="0.25">
      <c r="A58" s="379" t="s">
        <v>593</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5</v>
      </c>
      <c r="AL58" s="381"/>
      <c r="AM58" s="381" t="s">
        <v>589</v>
      </c>
      <c r="AN58" s="381"/>
      <c r="AO58" s="231" t="s">
        <v>590</v>
      </c>
      <c r="AP58" s="231" t="s">
        <v>591</v>
      </c>
      <c r="AQ58" s="227"/>
    </row>
    <row r="59" spans="1:43" s="228" customFormat="1" ht="12.75" customHeight="1" x14ac:dyDescent="0.25">
      <c r="A59" s="384" t="s">
        <v>317</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41"/>
      <c r="AP59" s="241"/>
      <c r="AQ59" s="242"/>
    </row>
    <row r="60" spans="1:43" s="228" customFormat="1" ht="12" customHeight="1" x14ac:dyDescent="0.25">
      <c r="A60" s="364" t="s">
        <v>316</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232"/>
      <c r="AP60" s="232"/>
      <c r="AQ60" s="227"/>
    </row>
    <row r="61" spans="1:43" s="228" customFormat="1" ht="12" customHeight="1" x14ac:dyDescent="0.25">
      <c r="A61" s="364" t="s">
        <v>315</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232"/>
      <c r="AP61" s="232"/>
      <c r="AQ61" s="227"/>
    </row>
    <row r="62" spans="1:43" s="228" customFormat="1" ht="12" customHeight="1" x14ac:dyDescent="0.25">
      <c r="A62" s="364" t="s">
        <v>314</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232"/>
      <c r="AP62" s="232"/>
      <c r="AQ62" s="227"/>
    </row>
    <row r="63" spans="1:43" s="228" customFormat="1"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232"/>
      <c r="AP63" s="232"/>
      <c r="AQ63" s="227"/>
    </row>
    <row r="64" spans="1:43" s="228" customFormat="1"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232"/>
      <c r="AP64" s="232"/>
      <c r="AQ64" s="227"/>
    </row>
    <row r="65" spans="1:43" s="228" customFormat="1" ht="12" customHeight="1" x14ac:dyDescent="0.25">
      <c r="A65" s="364" t="s">
        <v>313</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232"/>
      <c r="AP65" s="232"/>
      <c r="AQ65" s="227"/>
    </row>
    <row r="66" spans="1:43" s="228" customFormat="1" ht="27.75" customHeight="1" x14ac:dyDescent="0.25">
      <c r="A66" s="387" t="s">
        <v>594</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43"/>
      <c r="AP66" s="243"/>
      <c r="AQ66" s="242"/>
    </row>
    <row r="67" spans="1:43" s="228" customFormat="1" ht="11.25" customHeight="1" x14ac:dyDescent="0.25">
      <c r="A67" s="364" t="s">
        <v>309</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232"/>
      <c r="AP67" s="232"/>
      <c r="AQ67" s="227"/>
    </row>
    <row r="68" spans="1:43" s="228" customFormat="1" ht="25.5" customHeight="1" x14ac:dyDescent="0.25">
      <c r="A68" s="387" t="s">
        <v>595</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243"/>
      <c r="AP68" s="243"/>
      <c r="AQ68" s="242"/>
    </row>
    <row r="69" spans="1:43" s="228" customFormat="1" ht="12" customHeight="1" x14ac:dyDescent="0.25">
      <c r="A69" s="364" t="s">
        <v>308</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232"/>
      <c r="AP69" s="232"/>
      <c r="AQ69" s="227"/>
    </row>
    <row r="70" spans="1:43" s="228" customFormat="1" ht="12.75" customHeight="1" x14ac:dyDescent="0.25">
      <c r="A70" s="395" t="s">
        <v>312</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0"/>
      <c r="AL70" s="390"/>
      <c r="AM70" s="390"/>
      <c r="AN70" s="390"/>
      <c r="AO70" s="243"/>
      <c r="AP70" s="243"/>
      <c r="AQ70" s="242"/>
    </row>
    <row r="71" spans="1:43" s="228" customFormat="1" ht="12" customHeight="1" x14ac:dyDescent="0.25">
      <c r="A71" s="364" t="s">
        <v>307</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232"/>
      <c r="AP71" s="232"/>
      <c r="AQ71" s="227"/>
    </row>
    <row r="72" spans="1:43" s="228" customFormat="1" ht="12.75" customHeight="1" thickBot="1" x14ac:dyDescent="0.3">
      <c r="A72" s="391" t="s">
        <v>311</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44"/>
      <c r="AP72" s="244"/>
      <c r="AQ72" s="242"/>
    </row>
    <row r="73" spans="1:43" s="228" customFormat="1"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5"/>
    </row>
    <row r="74" spans="1:43" s="228" customFormat="1" ht="25.5" customHeight="1" x14ac:dyDescent="0.25">
      <c r="A74" s="379" t="s">
        <v>310</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5</v>
      </c>
      <c r="AL74" s="381"/>
      <c r="AM74" s="381" t="s">
        <v>589</v>
      </c>
      <c r="AN74" s="381"/>
      <c r="AO74" s="231" t="s">
        <v>590</v>
      </c>
      <c r="AP74" s="231" t="s">
        <v>591</v>
      </c>
      <c r="AQ74" s="227"/>
    </row>
    <row r="75" spans="1:43" s="228" customFormat="1" ht="25.5" customHeight="1" x14ac:dyDescent="0.25">
      <c r="A75" s="387" t="s">
        <v>595</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8"/>
      <c r="AN75" s="398"/>
      <c r="AO75" s="245"/>
      <c r="AP75" s="245"/>
      <c r="AQ75" s="242"/>
    </row>
    <row r="76" spans="1:43" s="228" customFormat="1" ht="12" customHeight="1" x14ac:dyDescent="0.25">
      <c r="A76" s="364" t="s">
        <v>309</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97"/>
      <c r="AN76" s="397"/>
      <c r="AO76" s="246"/>
      <c r="AP76" s="246"/>
      <c r="AQ76" s="227"/>
    </row>
    <row r="77" spans="1:43" s="228" customFormat="1" ht="12" customHeight="1" x14ac:dyDescent="0.25">
      <c r="A77" s="364" t="s">
        <v>308</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97"/>
      <c r="AN77" s="397"/>
      <c r="AO77" s="246"/>
      <c r="AP77" s="246"/>
      <c r="AQ77" s="227"/>
    </row>
    <row r="78" spans="1:43" s="228" customFormat="1" ht="12" customHeight="1" x14ac:dyDescent="0.25">
      <c r="A78" s="364" t="s">
        <v>307</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97"/>
      <c r="AN78" s="397"/>
      <c r="AO78" s="246"/>
      <c r="AP78" s="246"/>
      <c r="AQ78" s="227"/>
    </row>
    <row r="79" spans="1:43" s="228" customFormat="1" ht="12" customHeight="1" x14ac:dyDescent="0.25">
      <c r="A79" s="364" t="s">
        <v>306</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97"/>
      <c r="AN79" s="397"/>
      <c r="AO79" s="246"/>
      <c r="AP79" s="246"/>
      <c r="AQ79" s="227"/>
    </row>
    <row r="80" spans="1:43" s="228" customFormat="1" ht="12" customHeight="1" x14ac:dyDescent="0.25">
      <c r="A80" s="364" t="s">
        <v>305</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97"/>
      <c r="AN80" s="397"/>
      <c r="AO80" s="246"/>
      <c r="AP80" s="246"/>
      <c r="AQ80" s="227"/>
    </row>
    <row r="81" spans="1:45" s="228" customFormat="1" ht="12.75" customHeight="1" x14ac:dyDescent="0.25">
      <c r="A81" s="364" t="s">
        <v>304</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97"/>
      <c r="AN81" s="397"/>
      <c r="AO81" s="246"/>
      <c r="AP81" s="246"/>
      <c r="AQ81" s="227"/>
    </row>
    <row r="82" spans="1:45" s="228" customFormat="1" ht="12.75" customHeight="1" x14ac:dyDescent="0.25">
      <c r="A82" s="364" t="s">
        <v>303</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97"/>
      <c r="AN82" s="397"/>
      <c r="AO82" s="246"/>
      <c r="AP82" s="246"/>
      <c r="AQ82" s="227"/>
    </row>
    <row r="83" spans="1:45" s="228" customFormat="1" ht="12" customHeight="1" x14ac:dyDescent="0.25">
      <c r="A83" s="395" t="s">
        <v>302</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0"/>
      <c r="AL83" s="390"/>
      <c r="AM83" s="398"/>
      <c r="AN83" s="398"/>
      <c r="AO83" s="245"/>
      <c r="AP83" s="245"/>
      <c r="AQ83" s="242"/>
    </row>
    <row r="84" spans="1:45" s="228" customFormat="1" ht="12" customHeight="1" x14ac:dyDescent="0.25">
      <c r="A84" s="395" t="s">
        <v>596</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0"/>
      <c r="AL84" s="390"/>
      <c r="AM84" s="398"/>
      <c r="AN84" s="398"/>
      <c r="AO84" s="245"/>
      <c r="AP84" s="245"/>
      <c r="AQ84" s="242"/>
    </row>
    <row r="85" spans="1:45" s="228" customFormat="1" ht="12" customHeight="1" x14ac:dyDescent="0.25">
      <c r="A85" s="364" t="s">
        <v>301</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97"/>
      <c r="AN85" s="397"/>
      <c r="AO85" s="246"/>
      <c r="AP85" s="246"/>
      <c r="AQ85" s="225"/>
    </row>
    <row r="86" spans="1:45" s="228" customFormat="1" ht="27.75" customHeight="1" x14ac:dyDescent="0.25">
      <c r="A86" s="387" t="s">
        <v>597</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8"/>
      <c r="AN86" s="398"/>
      <c r="AO86" s="245"/>
      <c r="AP86" s="245"/>
      <c r="AQ86" s="242"/>
    </row>
    <row r="87" spans="1:45" s="228" customFormat="1" ht="15" x14ac:dyDescent="0.25">
      <c r="A87" s="387" t="s">
        <v>598</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8"/>
      <c r="AN87" s="398"/>
      <c r="AO87" s="245"/>
      <c r="AP87" s="245"/>
      <c r="AQ87" s="242"/>
    </row>
    <row r="88" spans="1:45" s="228" customFormat="1" ht="14.25" customHeight="1" x14ac:dyDescent="0.25">
      <c r="A88" s="399" t="s">
        <v>599</v>
      </c>
      <c r="B88" s="400"/>
      <c r="C88" s="400"/>
      <c r="D88" s="401"/>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402"/>
      <c r="AL88" s="403"/>
      <c r="AM88" s="404"/>
      <c r="AN88" s="405"/>
      <c r="AO88" s="245"/>
      <c r="AP88" s="245"/>
      <c r="AQ88" s="242"/>
    </row>
    <row r="89" spans="1:45" s="228" customFormat="1" ht="15" x14ac:dyDescent="0.25">
      <c r="A89" s="399" t="s">
        <v>600</v>
      </c>
      <c r="B89" s="400"/>
      <c r="C89" s="400"/>
      <c r="D89" s="401"/>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402"/>
      <c r="AL89" s="403"/>
      <c r="AM89" s="404"/>
      <c r="AN89" s="405"/>
      <c r="AO89" s="245"/>
      <c r="AP89" s="245"/>
      <c r="AQ89" s="225"/>
    </row>
    <row r="90" spans="1:45" s="228" customFormat="1" ht="12" customHeight="1" thickBot="1" x14ac:dyDescent="0.3">
      <c r="A90" s="248" t="s">
        <v>601</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406"/>
      <c r="AL90" s="407"/>
      <c r="AM90" s="408"/>
      <c r="AN90" s="409"/>
      <c r="AO90" s="250"/>
      <c r="AP90" s="250"/>
      <c r="AQ90" s="227"/>
    </row>
    <row r="91" spans="1:45" s="228" customFormat="1"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1"/>
    </row>
    <row r="92" spans="1:45" s="228" customFormat="1" ht="13.5" customHeight="1" x14ac:dyDescent="0.25">
      <c r="A92" s="229" t="s">
        <v>602</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1"/>
    </row>
    <row r="93" spans="1:45" s="228" customFormat="1" ht="13.5" customHeight="1" x14ac:dyDescent="0.25">
      <c r="A93" s="252" t="s">
        <v>603</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s="228" customFormat="1" ht="11.25" customHeight="1" x14ac:dyDescent="0.25">
      <c r="A94" s="252" t="s">
        <v>604</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5"/>
    </row>
    <row r="95" spans="1:45" s="228" customFormat="1" ht="15" x14ac:dyDescent="0.25">
      <c r="A95" s="252" t="s">
        <v>605</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5"/>
    </row>
    <row r="96" spans="1:45" s="228" customFormat="1" ht="15" x14ac:dyDescent="0.25">
      <c r="A96" s="229" t="s">
        <v>606</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U19:W19"/>
    <mergeCell ref="U20:X20"/>
    <mergeCell ref="U21:W21"/>
    <mergeCell ref="A24:AJ24"/>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6" zoomScale="85" zoomScaleSheetLayoutView="85" workbookViewId="0">
      <selection activeCell="H35" sqref="H35"/>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2025 год</v>
      </c>
      <c r="B5" s="292"/>
      <c r="C5" s="292"/>
      <c r="D5" s="292"/>
      <c r="E5" s="292"/>
      <c r="F5" s="292"/>
      <c r="G5" s="292"/>
      <c r="H5" s="292"/>
      <c r="I5" s="292"/>
      <c r="J5" s="292"/>
      <c r="K5" s="292"/>
      <c r="L5" s="292"/>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300" t="str">
        <f>'3.2 паспорт Техсостояние ЛЭП'!E12</f>
        <v>N_TP2000.PR.0091</v>
      </c>
      <c r="B12" s="300"/>
      <c r="C12" s="300"/>
      <c r="D12" s="300"/>
      <c r="E12" s="300"/>
      <c r="F12" s="300"/>
      <c r="G12" s="300"/>
      <c r="H12" s="300"/>
      <c r="I12" s="300"/>
      <c r="J12" s="300"/>
      <c r="K12" s="300"/>
      <c r="L12" s="300"/>
    </row>
    <row r="13" spans="1:44" x14ac:dyDescent="0.25">
      <c r="A13" s="293" t="s">
        <v>8</v>
      </c>
      <c r="B13" s="293"/>
      <c r="C13" s="293"/>
      <c r="D13" s="293"/>
      <c r="E13" s="293"/>
      <c r="F13" s="293"/>
      <c r="G13" s="293"/>
      <c r="H13" s="293"/>
      <c r="I13" s="293"/>
      <c r="J13" s="293"/>
      <c r="K13" s="293"/>
      <c r="L13" s="293"/>
    </row>
    <row r="14" spans="1:44" ht="18.75" x14ac:dyDescent="0.25">
      <c r="A14" s="304"/>
      <c r="B14" s="304"/>
      <c r="C14" s="304"/>
      <c r="D14" s="304"/>
      <c r="E14" s="304"/>
      <c r="F14" s="304"/>
      <c r="G14" s="304"/>
      <c r="H14" s="304"/>
      <c r="I14" s="304"/>
      <c r="J14" s="304"/>
      <c r="K14" s="304"/>
      <c r="L14" s="304"/>
    </row>
    <row r="15" spans="1:44" x14ac:dyDescent="0.25">
      <c r="A15" s="321"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5" s="321"/>
      <c r="C15" s="321"/>
      <c r="D15" s="321"/>
      <c r="E15" s="321"/>
      <c r="F15" s="321"/>
      <c r="G15" s="321"/>
      <c r="H15" s="321"/>
      <c r="I15" s="321"/>
      <c r="J15" s="321"/>
      <c r="K15" s="321"/>
      <c r="L15" s="321"/>
    </row>
    <row r="16" spans="1:44" x14ac:dyDescent="0.25">
      <c r="A16" s="293" t="s">
        <v>7</v>
      </c>
      <c r="B16" s="293"/>
      <c r="C16" s="293"/>
      <c r="D16" s="293"/>
      <c r="E16" s="293"/>
      <c r="F16" s="293"/>
      <c r="G16" s="293"/>
      <c r="H16" s="293"/>
      <c r="I16" s="293"/>
      <c r="J16" s="293"/>
      <c r="K16" s="293"/>
      <c r="L16" s="293"/>
    </row>
    <row r="17" spans="1:12" ht="15.75" customHeight="1" x14ac:dyDescent="0.25">
      <c r="L17" s="87"/>
    </row>
    <row r="18" spans="1:12" x14ac:dyDescent="0.25">
      <c r="K18" s="86"/>
    </row>
    <row r="19" spans="1:12" ht="15.75" customHeight="1" x14ac:dyDescent="0.25">
      <c r="A19" s="420" t="s">
        <v>492</v>
      </c>
      <c r="B19" s="420"/>
      <c r="C19" s="420"/>
      <c r="D19" s="420"/>
      <c r="E19" s="420"/>
      <c r="F19" s="420"/>
      <c r="G19" s="420"/>
      <c r="H19" s="420"/>
      <c r="I19" s="420"/>
      <c r="J19" s="420"/>
      <c r="K19" s="420"/>
      <c r="L19" s="420"/>
    </row>
    <row r="20" spans="1:12" x14ac:dyDescent="0.25">
      <c r="A20" s="70"/>
      <c r="B20" s="70"/>
      <c r="C20" s="85"/>
      <c r="D20" s="85"/>
      <c r="E20" s="85"/>
      <c r="F20" s="85"/>
      <c r="G20" s="85"/>
      <c r="H20" s="85"/>
      <c r="I20" s="85"/>
      <c r="J20" s="85"/>
      <c r="K20" s="85"/>
      <c r="L20" s="85"/>
    </row>
    <row r="21" spans="1:12" ht="28.5" customHeight="1" x14ac:dyDescent="0.25">
      <c r="A21" s="410" t="s">
        <v>229</v>
      </c>
      <c r="B21" s="410" t="s">
        <v>228</v>
      </c>
      <c r="C21" s="416" t="s">
        <v>424</v>
      </c>
      <c r="D21" s="416"/>
      <c r="E21" s="416"/>
      <c r="F21" s="416"/>
      <c r="G21" s="416"/>
      <c r="H21" s="416"/>
      <c r="I21" s="411" t="s">
        <v>227</v>
      </c>
      <c r="J21" s="413" t="s">
        <v>426</v>
      </c>
      <c r="K21" s="410" t="s">
        <v>226</v>
      </c>
      <c r="L21" s="412" t="s">
        <v>425</v>
      </c>
    </row>
    <row r="22" spans="1:12" ht="58.5" customHeight="1" x14ac:dyDescent="0.25">
      <c r="A22" s="410"/>
      <c r="B22" s="410"/>
      <c r="C22" s="417" t="s">
        <v>3</v>
      </c>
      <c r="D22" s="417"/>
      <c r="E22" s="139"/>
      <c r="F22" s="140"/>
      <c r="G22" s="418" t="s">
        <v>2</v>
      </c>
      <c r="H22" s="419"/>
      <c r="I22" s="411"/>
      <c r="J22" s="414"/>
      <c r="K22" s="410"/>
      <c r="L22" s="412"/>
    </row>
    <row r="23" spans="1:12" ht="47.25" x14ac:dyDescent="0.25">
      <c r="A23" s="410"/>
      <c r="B23" s="410"/>
      <c r="C23" s="84" t="s">
        <v>225</v>
      </c>
      <c r="D23" s="84" t="s">
        <v>224</v>
      </c>
      <c r="E23" s="84" t="s">
        <v>225</v>
      </c>
      <c r="F23" s="84" t="s">
        <v>224</v>
      </c>
      <c r="G23" s="84" t="s">
        <v>225</v>
      </c>
      <c r="H23" s="84" t="s">
        <v>224</v>
      </c>
      <c r="I23" s="411"/>
      <c r="J23" s="415"/>
      <c r="K23" s="410"/>
      <c r="L23" s="412"/>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9">
        <v>1</v>
      </c>
      <c r="B25" s="80" t="s">
        <v>223</v>
      </c>
      <c r="C25" s="82"/>
      <c r="D25" s="82"/>
      <c r="E25" s="82"/>
      <c r="F25" s="82"/>
      <c r="G25" s="182"/>
      <c r="H25" s="182"/>
      <c r="I25" s="82"/>
      <c r="J25" s="82"/>
      <c r="K25" s="76"/>
      <c r="L25" s="95"/>
    </row>
    <row r="26" spans="1:12" ht="21.75" customHeight="1" x14ac:dyDescent="0.25">
      <c r="A26" s="79" t="s">
        <v>222</v>
      </c>
      <c r="B26" s="83" t="s">
        <v>431</v>
      </c>
      <c r="C26" s="221" t="s">
        <v>529</v>
      </c>
      <c r="D26" s="221" t="s">
        <v>529</v>
      </c>
      <c r="E26" s="183" t="s">
        <v>529</v>
      </c>
      <c r="F26" s="183" t="s">
        <v>529</v>
      </c>
      <c r="G26" s="183" t="s">
        <v>529</v>
      </c>
      <c r="H26" s="183" t="s">
        <v>529</v>
      </c>
      <c r="I26" s="261"/>
      <c r="J26" s="261"/>
      <c r="K26" s="76"/>
      <c r="L26" s="76"/>
    </row>
    <row r="27" spans="1:12" s="71" customFormat="1" ht="39" customHeight="1" x14ac:dyDescent="0.25">
      <c r="A27" s="79" t="s">
        <v>221</v>
      </c>
      <c r="B27" s="83" t="s">
        <v>433</v>
      </c>
      <c r="C27" s="221" t="s">
        <v>529</v>
      </c>
      <c r="D27" s="221" t="s">
        <v>529</v>
      </c>
      <c r="E27" s="183" t="s">
        <v>529</v>
      </c>
      <c r="F27" s="183" t="s">
        <v>529</v>
      </c>
      <c r="G27" s="183" t="s">
        <v>529</v>
      </c>
      <c r="H27" s="183" t="s">
        <v>529</v>
      </c>
      <c r="I27" s="261"/>
      <c r="J27" s="261"/>
      <c r="K27" s="76"/>
      <c r="L27" s="76"/>
    </row>
    <row r="28" spans="1:12" s="71" customFormat="1" ht="70.5" customHeight="1" x14ac:dyDescent="0.25">
      <c r="A28" s="79" t="s">
        <v>432</v>
      </c>
      <c r="B28" s="83" t="s">
        <v>437</v>
      </c>
      <c r="C28" s="222" t="s">
        <v>529</v>
      </c>
      <c r="D28" s="221" t="s">
        <v>529</v>
      </c>
      <c r="E28" s="183" t="s">
        <v>529</v>
      </c>
      <c r="F28" s="183" t="s">
        <v>529</v>
      </c>
      <c r="G28" s="184" t="s">
        <v>529</v>
      </c>
      <c r="H28" s="183" t="s">
        <v>529</v>
      </c>
      <c r="I28" s="261"/>
      <c r="J28" s="261"/>
      <c r="K28" s="76"/>
      <c r="L28" s="76"/>
    </row>
    <row r="29" spans="1:12" s="71" customFormat="1" ht="54" customHeight="1" x14ac:dyDescent="0.25">
      <c r="A29" s="79" t="s">
        <v>220</v>
      </c>
      <c r="B29" s="83" t="s">
        <v>436</v>
      </c>
      <c r="C29" s="222" t="s">
        <v>529</v>
      </c>
      <c r="D29" s="221" t="s">
        <v>529</v>
      </c>
      <c r="E29" s="183" t="s">
        <v>529</v>
      </c>
      <c r="F29" s="183" t="s">
        <v>529</v>
      </c>
      <c r="G29" s="184" t="s">
        <v>529</v>
      </c>
      <c r="H29" s="183" t="s">
        <v>529</v>
      </c>
      <c r="I29" s="261"/>
      <c r="J29" s="261"/>
      <c r="K29" s="76"/>
      <c r="L29" s="76"/>
    </row>
    <row r="30" spans="1:12" s="71" customFormat="1" ht="42" customHeight="1" x14ac:dyDescent="0.25">
      <c r="A30" s="79" t="s">
        <v>219</v>
      </c>
      <c r="B30" s="83" t="s">
        <v>438</v>
      </c>
      <c r="C30" s="222" t="s">
        <v>529</v>
      </c>
      <c r="D30" s="221" t="s">
        <v>529</v>
      </c>
      <c r="E30" s="183" t="s">
        <v>529</v>
      </c>
      <c r="F30" s="183" t="s">
        <v>529</v>
      </c>
      <c r="G30" s="184" t="s">
        <v>529</v>
      </c>
      <c r="H30" s="183" t="s">
        <v>529</v>
      </c>
      <c r="I30" s="261"/>
      <c r="J30" s="261"/>
      <c r="K30" s="76"/>
      <c r="L30" s="76"/>
    </row>
    <row r="31" spans="1:12" s="71" customFormat="1" ht="37.5" customHeight="1" x14ac:dyDescent="0.25">
      <c r="A31" s="79" t="s">
        <v>218</v>
      </c>
      <c r="B31" s="78" t="s">
        <v>434</v>
      </c>
      <c r="C31" s="221">
        <v>45323</v>
      </c>
      <c r="D31" s="221">
        <v>45352</v>
      </c>
      <c r="E31" s="183"/>
      <c r="F31" s="183"/>
      <c r="G31" s="183">
        <v>45477</v>
      </c>
      <c r="H31" s="183">
        <v>45497</v>
      </c>
      <c r="I31" s="267">
        <v>1</v>
      </c>
      <c r="J31" s="267">
        <v>1</v>
      </c>
      <c r="K31" s="76"/>
      <c r="L31" s="76"/>
    </row>
    <row r="32" spans="1:12" s="71" customFormat="1" ht="31.5" x14ac:dyDescent="0.25">
      <c r="A32" s="79" t="s">
        <v>216</v>
      </c>
      <c r="B32" s="78" t="s">
        <v>439</v>
      </c>
      <c r="C32" s="221">
        <v>45519</v>
      </c>
      <c r="D32" s="221">
        <v>46266</v>
      </c>
      <c r="E32" s="183"/>
      <c r="F32" s="183"/>
      <c r="G32" s="183">
        <v>46235</v>
      </c>
      <c r="H32" s="221">
        <v>46266</v>
      </c>
      <c r="I32" s="267"/>
      <c r="J32" s="267"/>
      <c r="K32" s="76"/>
      <c r="L32" s="76"/>
    </row>
    <row r="33" spans="1:12" s="71" customFormat="1" ht="37.5" customHeight="1" x14ac:dyDescent="0.25">
      <c r="A33" s="79" t="s">
        <v>450</v>
      </c>
      <c r="B33" s="78" t="s">
        <v>367</v>
      </c>
      <c r="C33" s="221">
        <v>45901</v>
      </c>
      <c r="D33" s="182">
        <v>46315</v>
      </c>
      <c r="E33" s="183"/>
      <c r="F33" s="183"/>
      <c r="G33" s="221">
        <v>46266</v>
      </c>
      <c r="H33" s="221">
        <v>46341</v>
      </c>
      <c r="I33" s="262"/>
      <c r="J33" s="262"/>
      <c r="K33" s="76"/>
      <c r="L33" s="76"/>
    </row>
    <row r="34" spans="1:12" s="71" customFormat="1" ht="47.25" customHeight="1" x14ac:dyDescent="0.25">
      <c r="A34" s="79" t="s">
        <v>451</v>
      </c>
      <c r="B34" s="78" t="s">
        <v>443</v>
      </c>
      <c r="C34" s="222" t="s">
        <v>529</v>
      </c>
      <c r="D34" s="222" t="s">
        <v>529</v>
      </c>
      <c r="E34" s="183"/>
      <c r="F34" s="183"/>
      <c r="G34" s="222" t="s">
        <v>529</v>
      </c>
      <c r="H34" s="222" t="s">
        <v>529</v>
      </c>
      <c r="I34" s="263"/>
      <c r="J34" s="263"/>
      <c r="K34" s="81"/>
      <c r="L34" s="76"/>
    </row>
    <row r="35" spans="1:12" s="71" customFormat="1" ht="49.5" customHeight="1" x14ac:dyDescent="0.25">
      <c r="A35" s="79" t="s">
        <v>452</v>
      </c>
      <c r="B35" s="78" t="s">
        <v>217</v>
      </c>
      <c r="C35" s="221">
        <v>46341</v>
      </c>
      <c r="D35" s="221">
        <v>46356</v>
      </c>
      <c r="E35" s="183"/>
      <c r="F35" s="183"/>
      <c r="G35" s="221">
        <v>46341</v>
      </c>
      <c r="H35" s="221">
        <v>46356</v>
      </c>
      <c r="I35" s="263"/>
      <c r="J35" s="263"/>
      <c r="K35" s="81"/>
      <c r="L35" s="76"/>
    </row>
    <row r="36" spans="1:12" ht="37.5" customHeight="1" x14ac:dyDescent="0.25">
      <c r="A36" s="79" t="s">
        <v>453</v>
      </c>
      <c r="B36" s="78" t="s">
        <v>435</v>
      </c>
      <c r="C36" s="222" t="s">
        <v>529</v>
      </c>
      <c r="D36" s="222" t="s">
        <v>529</v>
      </c>
      <c r="E36" s="183" t="s">
        <v>539</v>
      </c>
      <c r="F36" s="183"/>
      <c r="G36" s="222" t="s">
        <v>529</v>
      </c>
      <c r="H36" s="222" t="s">
        <v>529</v>
      </c>
      <c r="I36" s="264"/>
      <c r="J36" s="264"/>
      <c r="K36" s="76"/>
      <c r="L36" s="76"/>
    </row>
    <row r="37" spans="1:12" x14ac:dyDescent="0.25">
      <c r="A37" s="79" t="s">
        <v>454</v>
      </c>
      <c r="B37" s="78" t="s">
        <v>215</v>
      </c>
      <c r="C37" s="221">
        <v>45901</v>
      </c>
      <c r="D37" s="221">
        <v>46341</v>
      </c>
      <c r="E37" s="183"/>
      <c r="F37" s="183"/>
      <c r="G37" s="221">
        <v>46235</v>
      </c>
      <c r="H37" s="221">
        <v>46341</v>
      </c>
      <c r="I37" s="267"/>
      <c r="J37" s="267"/>
      <c r="K37" s="76"/>
      <c r="L37" s="76"/>
    </row>
    <row r="38" spans="1:12" x14ac:dyDescent="0.25">
      <c r="A38" s="79" t="s">
        <v>541</v>
      </c>
      <c r="B38" s="80" t="s">
        <v>214</v>
      </c>
      <c r="C38" s="77"/>
      <c r="D38" s="76"/>
      <c r="E38" s="76"/>
      <c r="F38" s="76"/>
      <c r="G38" s="76"/>
      <c r="H38" s="76"/>
      <c r="I38" s="76"/>
      <c r="J38" s="76"/>
      <c r="K38" s="76"/>
      <c r="L38" s="76"/>
    </row>
    <row r="39" spans="1:12" ht="63" x14ac:dyDescent="0.25">
      <c r="A39" s="79">
        <v>2</v>
      </c>
      <c r="B39" s="78" t="s">
        <v>440</v>
      </c>
      <c r="C39" s="265" t="s">
        <v>539</v>
      </c>
      <c r="D39" s="265" t="s">
        <v>539</v>
      </c>
      <c r="E39" s="76"/>
      <c r="F39" s="76"/>
      <c r="G39" s="265" t="s">
        <v>539</v>
      </c>
      <c r="H39" s="265" t="s">
        <v>539</v>
      </c>
      <c r="I39" s="76"/>
      <c r="J39" s="76"/>
      <c r="K39" s="76"/>
      <c r="L39" s="76"/>
    </row>
    <row r="40" spans="1:12" ht="33.75" customHeight="1" x14ac:dyDescent="0.25">
      <c r="A40" s="79" t="s">
        <v>213</v>
      </c>
      <c r="B40" s="78" t="s">
        <v>442</v>
      </c>
      <c r="C40" s="265" t="s">
        <v>539</v>
      </c>
      <c r="D40" s="265" t="s">
        <v>539</v>
      </c>
      <c r="E40" s="76"/>
      <c r="F40" s="76"/>
      <c r="G40" s="265" t="s">
        <v>539</v>
      </c>
      <c r="H40" s="265" t="s">
        <v>539</v>
      </c>
      <c r="I40" s="76"/>
      <c r="J40" s="76"/>
      <c r="K40" s="76"/>
      <c r="L40" s="76"/>
    </row>
    <row r="41" spans="1:12" ht="63" customHeight="1" x14ac:dyDescent="0.25">
      <c r="A41" s="79" t="s">
        <v>212</v>
      </c>
      <c r="B41" s="80" t="s">
        <v>523</v>
      </c>
      <c r="C41" s="77"/>
      <c r="D41" s="266"/>
      <c r="E41" s="76"/>
      <c r="F41" s="76"/>
      <c r="G41" s="76"/>
      <c r="H41" s="76"/>
      <c r="I41" s="76"/>
      <c r="J41" s="76"/>
      <c r="K41" s="76"/>
      <c r="L41" s="76"/>
    </row>
    <row r="42" spans="1:12" ht="58.5" customHeight="1" x14ac:dyDescent="0.25">
      <c r="A42" s="79">
        <v>3</v>
      </c>
      <c r="B42" s="78" t="s">
        <v>441</v>
      </c>
      <c r="C42" s="265" t="s">
        <v>539</v>
      </c>
      <c r="D42" s="265" t="s">
        <v>539</v>
      </c>
      <c r="E42" s="265" t="s">
        <v>539</v>
      </c>
      <c r="F42" s="265" t="s">
        <v>539</v>
      </c>
      <c r="G42" s="265" t="s">
        <v>539</v>
      </c>
      <c r="H42" s="265" t="s">
        <v>539</v>
      </c>
      <c r="I42" s="76"/>
      <c r="J42" s="76"/>
      <c r="K42" s="76"/>
      <c r="L42" s="76"/>
    </row>
    <row r="43" spans="1:12" ht="34.5" customHeight="1" x14ac:dyDescent="0.25">
      <c r="A43" s="79" t="s">
        <v>211</v>
      </c>
      <c r="B43" s="78" t="s">
        <v>209</v>
      </c>
      <c r="C43" s="265" t="s">
        <v>539</v>
      </c>
      <c r="D43" s="265" t="s">
        <v>539</v>
      </c>
      <c r="E43" s="265" t="s">
        <v>539</v>
      </c>
      <c r="F43" s="265" t="s">
        <v>539</v>
      </c>
      <c r="G43" s="265" t="s">
        <v>539</v>
      </c>
      <c r="H43" s="265" t="s">
        <v>539</v>
      </c>
      <c r="I43" s="76"/>
      <c r="J43" s="76"/>
      <c r="K43" s="76"/>
      <c r="L43" s="76"/>
    </row>
    <row r="44" spans="1:12" ht="24.75" customHeight="1" x14ac:dyDescent="0.25">
      <c r="A44" s="79" t="s">
        <v>210</v>
      </c>
      <c r="B44" s="78" t="s">
        <v>207</v>
      </c>
      <c r="C44" s="265" t="s">
        <v>539</v>
      </c>
      <c r="D44" s="265" t="s">
        <v>539</v>
      </c>
      <c r="E44" s="265" t="s">
        <v>539</v>
      </c>
      <c r="F44" s="265" t="s">
        <v>539</v>
      </c>
      <c r="G44" s="265" t="s">
        <v>539</v>
      </c>
      <c r="H44" s="265" t="s">
        <v>539</v>
      </c>
      <c r="I44" s="76"/>
      <c r="J44" s="76"/>
      <c r="K44" s="76"/>
      <c r="L44" s="76"/>
    </row>
    <row r="45" spans="1:12" ht="90.75" customHeight="1" x14ac:dyDescent="0.25">
      <c r="A45" s="79" t="s">
        <v>208</v>
      </c>
      <c r="B45" s="78" t="s">
        <v>446</v>
      </c>
      <c r="C45" s="265" t="s">
        <v>539</v>
      </c>
      <c r="D45" s="265" t="s">
        <v>539</v>
      </c>
      <c r="E45" s="265" t="s">
        <v>539</v>
      </c>
      <c r="F45" s="265" t="s">
        <v>539</v>
      </c>
      <c r="G45" s="265" t="s">
        <v>539</v>
      </c>
      <c r="H45" s="265" t="s">
        <v>539</v>
      </c>
      <c r="I45" s="76"/>
      <c r="J45" s="76"/>
      <c r="K45" s="76"/>
      <c r="L45" s="76"/>
    </row>
    <row r="46" spans="1:12" ht="167.25" customHeight="1" x14ac:dyDescent="0.25">
      <c r="A46" s="79" t="s">
        <v>206</v>
      </c>
      <c r="B46" s="78" t="s">
        <v>444</v>
      </c>
      <c r="C46" s="265" t="s">
        <v>539</v>
      </c>
      <c r="D46" s="265" t="s">
        <v>539</v>
      </c>
      <c r="E46" s="265" t="s">
        <v>539</v>
      </c>
      <c r="F46" s="265" t="s">
        <v>539</v>
      </c>
      <c r="G46" s="265" t="s">
        <v>539</v>
      </c>
      <c r="H46" s="265" t="s">
        <v>539</v>
      </c>
      <c r="I46" s="76"/>
      <c r="J46" s="76"/>
      <c r="K46" s="76"/>
      <c r="L46" s="76"/>
    </row>
    <row r="47" spans="1:12" ht="30.75" customHeight="1" x14ac:dyDescent="0.25">
      <c r="A47" s="79" t="s">
        <v>204</v>
      </c>
      <c r="B47" s="78" t="s">
        <v>205</v>
      </c>
      <c r="C47" s="265" t="s">
        <v>539</v>
      </c>
      <c r="D47" s="265" t="s">
        <v>539</v>
      </c>
      <c r="E47" s="265" t="s">
        <v>539</v>
      </c>
      <c r="F47" s="265" t="s">
        <v>539</v>
      </c>
      <c r="G47" s="265" t="s">
        <v>539</v>
      </c>
      <c r="H47" s="265" t="s">
        <v>539</v>
      </c>
      <c r="I47" s="76"/>
      <c r="J47" s="76"/>
      <c r="K47" s="76"/>
      <c r="L47" s="76"/>
    </row>
    <row r="48" spans="1:12" ht="37.5" customHeight="1" x14ac:dyDescent="0.25">
      <c r="A48" s="79" t="s">
        <v>455</v>
      </c>
      <c r="B48" s="80" t="s">
        <v>203</v>
      </c>
      <c r="C48" s="77"/>
      <c r="D48" s="266"/>
      <c r="E48" s="76"/>
      <c r="F48" s="76"/>
      <c r="G48" s="76"/>
      <c r="H48" s="76"/>
      <c r="I48" s="76"/>
      <c r="J48" s="76"/>
      <c r="K48" s="76"/>
      <c r="L48" s="76"/>
    </row>
    <row r="49" spans="1:12" ht="35.25" customHeight="1" x14ac:dyDescent="0.25">
      <c r="A49" s="79">
        <v>4</v>
      </c>
      <c r="B49" s="78" t="s">
        <v>201</v>
      </c>
      <c r="C49" s="265" t="s">
        <v>539</v>
      </c>
      <c r="D49" s="265" t="s">
        <v>539</v>
      </c>
      <c r="E49" s="265" t="s">
        <v>539</v>
      </c>
      <c r="F49" s="265" t="s">
        <v>539</v>
      </c>
      <c r="G49" s="265" t="s">
        <v>539</v>
      </c>
      <c r="H49" s="265" t="s">
        <v>539</v>
      </c>
      <c r="I49" s="76"/>
      <c r="J49" s="76"/>
      <c r="K49" s="76"/>
      <c r="L49" s="76"/>
    </row>
    <row r="50" spans="1:12" ht="86.25" customHeight="1" x14ac:dyDescent="0.25">
      <c r="A50" s="79" t="s">
        <v>202</v>
      </c>
      <c r="B50" s="78" t="s">
        <v>445</v>
      </c>
      <c r="C50" s="265" t="s">
        <v>539</v>
      </c>
      <c r="D50" s="265" t="s">
        <v>539</v>
      </c>
      <c r="E50" s="265" t="s">
        <v>539</v>
      </c>
      <c r="F50" s="265" t="s">
        <v>539</v>
      </c>
      <c r="G50" s="265" t="s">
        <v>539</v>
      </c>
      <c r="H50" s="265" t="s">
        <v>539</v>
      </c>
      <c r="I50" s="76"/>
      <c r="J50" s="76"/>
      <c r="K50" s="76"/>
      <c r="L50" s="76"/>
    </row>
    <row r="51" spans="1:12" ht="77.25" customHeight="1" x14ac:dyDescent="0.25">
      <c r="A51" s="79" t="s">
        <v>200</v>
      </c>
      <c r="B51" s="78" t="s">
        <v>447</v>
      </c>
      <c r="C51" s="265" t="s">
        <v>539</v>
      </c>
      <c r="D51" s="265" t="s">
        <v>539</v>
      </c>
      <c r="E51" s="265" t="s">
        <v>539</v>
      </c>
      <c r="F51" s="265" t="s">
        <v>539</v>
      </c>
      <c r="G51" s="265" t="s">
        <v>539</v>
      </c>
      <c r="H51" s="265" t="s">
        <v>539</v>
      </c>
      <c r="I51" s="76"/>
      <c r="J51" s="76"/>
      <c r="K51" s="76"/>
      <c r="L51" s="76"/>
    </row>
    <row r="52" spans="1:12" ht="71.25" customHeight="1" x14ac:dyDescent="0.25">
      <c r="A52" s="79" t="s">
        <v>198</v>
      </c>
      <c r="B52" s="78" t="s">
        <v>199</v>
      </c>
      <c r="C52" s="265" t="s">
        <v>539</v>
      </c>
      <c r="D52" s="265" t="s">
        <v>539</v>
      </c>
      <c r="E52" s="265" t="s">
        <v>539</v>
      </c>
      <c r="F52" s="265" t="s">
        <v>539</v>
      </c>
      <c r="G52" s="265" t="s">
        <v>539</v>
      </c>
      <c r="H52" s="265" t="s">
        <v>539</v>
      </c>
      <c r="I52" s="76"/>
      <c r="J52" s="76"/>
      <c r="K52" s="76"/>
      <c r="L52" s="76"/>
    </row>
    <row r="53" spans="1:12" ht="48" customHeight="1" x14ac:dyDescent="0.25">
      <c r="A53" s="79" t="s">
        <v>196</v>
      </c>
      <c r="B53" s="143" t="s">
        <v>448</v>
      </c>
      <c r="C53" s="265" t="s">
        <v>539</v>
      </c>
      <c r="D53" s="265" t="s">
        <v>539</v>
      </c>
      <c r="E53" s="265" t="s">
        <v>539</v>
      </c>
      <c r="F53" s="265" t="s">
        <v>539</v>
      </c>
      <c r="G53" s="265" t="s">
        <v>539</v>
      </c>
      <c r="H53" s="265" t="s">
        <v>539</v>
      </c>
      <c r="I53" s="76"/>
      <c r="J53" s="76"/>
      <c r="K53" s="76"/>
      <c r="L53" s="76"/>
    </row>
    <row r="54" spans="1:12" ht="46.5" customHeight="1" x14ac:dyDescent="0.25">
      <c r="A54" s="79" t="s">
        <v>449</v>
      </c>
      <c r="B54" s="78" t="s">
        <v>197</v>
      </c>
      <c r="C54" s="265" t="s">
        <v>539</v>
      </c>
      <c r="D54" s="265" t="s">
        <v>539</v>
      </c>
      <c r="E54" s="265" t="s">
        <v>539</v>
      </c>
      <c r="F54" s="265" t="s">
        <v>539</v>
      </c>
      <c r="G54" s="265" t="s">
        <v>539</v>
      </c>
      <c r="H54" s="265" t="s">
        <v>539</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R27" sqref="R2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05"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581</v>
      </c>
    </row>
    <row r="4" spans="1:27"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row>
    <row r="5" spans="1:27" x14ac:dyDescent="0.25">
      <c r="A5" s="69"/>
      <c r="B5" s="69"/>
      <c r="C5" s="69"/>
      <c r="D5" s="69"/>
      <c r="E5" s="69"/>
      <c r="F5" s="69"/>
      <c r="H5" s="69"/>
      <c r="I5" s="69"/>
    </row>
    <row r="6" spans="1:27"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row>
    <row r="7" spans="1:27" ht="18.75" x14ac:dyDescent="0.25">
      <c r="A7" s="13"/>
      <c r="B7" s="13"/>
      <c r="C7" s="13"/>
      <c r="D7" s="13"/>
      <c r="E7" s="13"/>
      <c r="F7" s="13"/>
      <c r="G7" s="202"/>
      <c r="H7" s="74"/>
      <c r="I7" s="74"/>
      <c r="J7" s="74"/>
      <c r="K7" s="74"/>
      <c r="L7" s="74"/>
      <c r="M7" s="74"/>
      <c r="N7" s="74"/>
      <c r="O7" s="74"/>
      <c r="P7" s="74"/>
      <c r="Q7" s="74"/>
      <c r="R7" s="74"/>
      <c r="S7" s="74"/>
      <c r="T7" s="74"/>
      <c r="U7" s="74"/>
      <c r="V7" s="74"/>
      <c r="W7" s="74"/>
      <c r="X7" s="74"/>
      <c r="Y7" s="74"/>
      <c r="Z7" s="74"/>
      <c r="AA7" s="74"/>
    </row>
    <row r="8" spans="1:27"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row>
    <row r="9" spans="1:27"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ht="18.75" x14ac:dyDescent="0.25">
      <c r="A10" s="13"/>
      <c r="B10" s="13"/>
      <c r="C10" s="13"/>
      <c r="D10" s="13"/>
      <c r="E10" s="13"/>
      <c r="F10" s="13"/>
      <c r="G10" s="202"/>
      <c r="H10" s="74"/>
      <c r="I10" s="74"/>
      <c r="J10" s="74"/>
      <c r="K10" s="74"/>
      <c r="L10" s="74"/>
      <c r="M10" s="74"/>
      <c r="N10" s="74"/>
      <c r="O10" s="74"/>
      <c r="P10" s="74"/>
      <c r="Q10" s="74"/>
      <c r="R10" s="74"/>
      <c r="S10" s="74"/>
      <c r="T10" s="74"/>
      <c r="U10" s="74"/>
      <c r="V10" s="74"/>
      <c r="W10" s="74"/>
      <c r="X10" s="74"/>
      <c r="Y10" s="74"/>
      <c r="Z10" s="74"/>
      <c r="AA10" s="74"/>
    </row>
    <row r="11" spans="1:27" x14ac:dyDescent="0.25">
      <c r="A11" s="321" t="str">
        <f>'6.1. Паспорт сетевой график'!A12:L12</f>
        <v>N_TP2000.PR.0091</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row>
    <row r="12" spans="1:27"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ht="16.5" customHeight="1" x14ac:dyDescent="0.3">
      <c r="A13" s="11"/>
      <c r="B13" s="11"/>
      <c r="C13" s="11"/>
      <c r="D13" s="11"/>
      <c r="E13" s="11"/>
      <c r="F13" s="11"/>
      <c r="G13" s="203"/>
      <c r="H13" s="73"/>
      <c r="I13" s="73"/>
      <c r="J13" s="73"/>
      <c r="K13" s="73"/>
      <c r="L13" s="73"/>
      <c r="M13" s="73"/>
      <c r="N13" s="73"/>
      <c r="O13" s="73"/>
      <c r="P13" s="73"/>
      <c r="Q13" s="73"/>
      <c r="R13" s="73"/>
      <c r="S13" s="73"/>
      <c r="T13" s="73"/>
      <c r="U13" s="73"/>
      <c r="V13" s="73"/>
      <c r="W13" s="73"/>
      <c r="X13" s="73"/>
      <c r="Y13" s="73"/>
      <c r="Z13" s="73"/>
      <c r="AA13" s="73"/>
    </row>
    <row r="14" spans="1:27" x14ac:dyDescent="0.25">
      <c r="A14" s="321"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row>
    <row r="15" spans="1:27"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431" t="s">
        <v>493</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83" customFormat="1" ht="26.25" customHeight="1" x14ac:dyDescent="0.25">
      <c r="A20" s="427" t="s">
        <v>195</v>
      </c>
      <c r="B20" s="427" t="s">
        <v>194</v>
      </c>
      <c r="C20" s="425" t="s">
        <v>193</v>
      </c>
      <c r="D20" s="425"/>
      <c r="E20" s="430" t="s">
        <v>192</v>
      </c>
      <c r="F20" s="430"/>
      <c r="G20" s="432" t="s">
        <v>632</v>
      </c>
      <c r="H20" s="423" t="s">
        <v>532</v>
      </c>
      <c r="I20" s="424"/>
      <c r="J20" s="424"/>
      <c r="K20" s="424"/>
      <c r="L20" s="423" t="s">
        <v>533</v>
      </c>
      <c r="M20" s="424"/>
      <c r="N20" s="424"/>
      <c r="O20" s="424"/>
      <c r="P20" s="423" t="s">
        <v>534</v>
      </c>
      <c r="Q20" s="424"/>
      <c r="R20" s="424"/>
      <c r="S20" s="424"/>
      <c r="T20" s="423" t="s">
        <v>609</v>
      </c>
      <c r="U20" s="424"/>
      <c r="V20" s="424"/>
      <c r="W20" s="424"/>
      <c r="X20" s="423" t="s">
        <v>633</v>
      </c>
      <c r="Y20" s="424"/>
      <c r="Z20" s="424"/>
      <c r="AA20" s="424"/>
      <c r="AB20" s="421" t="s">
        <v>191</v>
      </c>
      <c r="AC20" s="421"/>
      <c r="AH20" s="284"/>
    </row>
    <row r="21" spans="1:34" s="283" customFormat="1" ht="28.5" customHeight="1" x14ac:dyDescent="0.25">
      <c r="A21" s="428"/>
      <c r="B21" s="428"/>
      <c r="C21" s="425"/>
      <c r="D21" s="425"/>
      <c r="E21" s="430"/>
      <c r="F21" s="430"/>
      <c r="G21" s="433"/>
      <c r="H21" s="422" t="s">
        <v>3</v>
      </c>
      <c r="I21" s="422"/>
      <c r="J21" s="422" t="s">
        <v>189</v>
      </c>
      <c r="K21" s="422"/>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21"/>
      <c r="AC21" s="421"/>
      <c r="AG21" s="283" t="s">
        <v>537</v>
      </c>
      <c r="AH21" s="285"/>
    </row>
    <row r="22" spans="1:34" s="283" customFormat="1" ht="62.25" customHeight="1" x14ac:dyDescent="0.3">
      <c r="A22" s="429"/>
      <c r="B22" s="429"/>
      <c r="C22" s="282" t="s">
        <v>3</v>
      </c>
      <c r="D22" s="282" t="s">
        <v>189</v>
      </c>
      <c r="E22" s="189" t="s">
        <v>634</v>
      </c>
      <c r="F22" s="189" t="s">
        <v>635</v>
      </c>
      <c r="G22" s="434"/>
      <c r="H22" s="286" t="s">
        <v>473</v>
      </c>
      <c r="I22" s="286" t="s">
        <v>474</v>
      </c>
      <c r="J22" s="286" t="s">
        <v>473</v>
      </c>
      <c r="K22" s="286" t="s">
        <v>474</v>
      </c>
      <c r="L22" s="286" t="s">
        <v>473</v>
      </c>
      <c r="M22" s="286" t="s">
        <v>474</v>
      </c>
      <c r="N22" s="286" t="s">
        <v>473</v>
      </c>
      <c r="O22" s="286" t="s">
        <v>474</v>
      </c>
      <c r="P22" s="286" t="s">
        <v>473</v>
      </c>
      <c r="Q22" s="286" t="s">
        <v>474</v>
      </c>
      <c r="R22" s="286" t="s">
        <v>473</v>
      </c>
      <c r="S22" s="286" t="s">
        <v>474</v>
      </c>
      <c r="T22" s="286" t="s">
        <v>473</v>
      </c>
      <c r="U22" s="286" t="s">
        <v>474</v>
      </c>
      <c r="V22" s="286" t="s">
        <v>473</v>
      </c>
      <c r="W22" s="286" t="s">
        <v>474</v>
      </c>
      <c r="X22" s="286" t="s">
        <v>473</v>
      </c>
      <c r="Y22" s="286" t="s">
        <v>474</v>
      </c>
      <c r="Z22" s="286" t="s">
        <v>473</v>
      </c>
      <c r="AA22" s="286" t="s">
        <v>474</v>
      </c>
      <c r="AB22" s="282" t="s">
        <v>190</v>
      </c>
      <c r="AC22" s="282" t="s">
        <v>189</v>
      </c>
      <c r="AE22" s="287"/>
      <c r="AF22" s="287"/>
      <c r="AG22" s="287"/>
      <c r="AH22" s="288"/>
    </row>
    <row r="23" spans="1:34" ht="19.5" customHeight="1" x14ac:dyDescent="0.25">
      <c r="A23" s="190">
        <v>1</v>
      </c>
      <c r="B23" s="190">
        <v>2</v>
      </c>
      <c r="C23" s="190">
        <v>3</v>
      </c>
      <c r="D23" s="190">
        <v>4</v>
      </c>
      <c r="E23" s="190">
        <v>5</v>
      </c>
      <c r="F23" s="190">
        <v>6</v>
      </c>
      <c r="G23" s="204">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34" s="188" customFormat="1" ht="47.25" customHeight="1" x14ac:dyDescent="0.25">
      <c r="A24" s="191">
        <v>1</v>
      </c>
      <c r="B24" s="192" t="s">
        <v>188</v>
      </c>
      <c r="C24" s="216">
        <v>14.610830273393425</v>
      </c>
      <c r="D24" s="193">
        <v>5.7438004421439013</v>
      </c>
      <c r="E24" s="193">
        <v>14.610830273393425</v>
      </c>
      <c r="F24" s="193">
        <v>14.143369906625399</v>
      </c>
      <c r="G24" s="216">
        <v>0</v>
      </c>
      <c r="H24" s="193">
        <v>0</v>
      </c>
      <c r="I24" s="193"/>
      <c r="J24" s="193">
        <v>0</v>
      </c>
      <c r="K24" s="193"/>
      <c r="L24" s="193">
        <v>14.143369906625397</v>
      </c>
      <c r="M24" s="193"/>
      <c r="N24" s="193">
        <v>5.7438004421439013</v>
      </c>
      <c r="O24" s="193"/>
      <c r="P24" s="193">
        <v>0</v>
      </c>
      <c r="Q24" s="193"/>
      <c r="R24" s="193">
        <v>0</v>
      </c>
      <c r="S24" s="193"/>
      <c r="T24" s="193">
        <v>0</v>
      </c>
      <c r="U24" s="193"/>
      <c r="V24" s="193">
        <v>0</v>
      </c>
      <c r="W24" s="193"/>
      <c r="X24" s="193">
        <v>0</v>
      </c>
      <c r="Y24" s="193"/>
      <c r="Z24" s="193" t="s">
        <v>539</v>
      </c>
      <c r="AA24" s="193"/>
      <c r="AB24" s="216">
        <v>14.143369906625397</v>
      </c>
      <c r="AC24" s="193">
        <v>5.7438004421439013</v>
      </c>
    </row>
    <row r="25" spans="1:34" ht="24" customHeight="1" x14ac:dyDescent="0.25">
      <c r="A25" s="194" t="s">
        <v>187</v>
      </c>
      <c r="B25" s="195" t="s">
        <v>186</v>
      </c>
      <c r="C25" s="216"/>
      <c r="D25" s="193"/>
      <c r="E25" s="193"/>
      <c r="F25" s="193"/>
      <c r="G25" s="216">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539</v>
      </c>
      <c r="AA25" s="193"/>
      <c r="AB25" s="216">
        <v>0</v>
      </c>
      <c r="AC25" s="193">
        <v>0</v>
      </c>
    </row>
    <row r="26" spans="1:34" x14ac:dyDescent="0.25">
      <c r="A26" s="194" t="s">
        <v>185</v>
      </c>
      <c r="B26" s="195" t="s">
        <v>184</v>
      </c>
      <c r="C26" s="216"/>
      <c r="D26" s="193"/>
      <c r="E26" s="193"/>
      <c r="F26" s="193"/>
      <c r="G26" s="216">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539</v>
      </c>
      <c r="AA26" s="193"/>
      <c r="AB26" s="216">
        <v>0</v>
      </c>
      <c r="AC26" s="193">
        <v>0</v>
      </c>
    </row>
    <row r="27" spans="1:34" ht="31.5" x14ac:dyDescent="0.25">
      <c r="A27" s="194" t="s">
        <v>183</v>
      </c>
      <c r="B27" s="195" t="s">
        <v>430</v>
      </c>
      <c r="C27" s="216"/>
      <c r="D27" s="193"/>
      <c r="E27" s="193"/>
      <c r="F27" s="193"/>
      <c r="G27" s="216">
        <v>0</v>
      </c>
      <c r="H27" s="193">
        <v>0</v>
      </c>
      <c r="I27" s="193"/>
      <c r="J27" s="193">
        <v>0</v>
      </c>
      <c r="K27" s="193"/>
      <c r="L27" s="193">
        <v>11.786141588854498</v>
      </c>
      <c r="M27" s="193"/>
      <c r="N27" s="193">
        <v>4.8188907073652016</v>
      </c>
      <c r="O27" s="193"/>
      <c r="P27" s="193">
        <v>0</v>
      </c>
      <c r="Q27" s="193"/>
      <c r="R27" s="193">
        <v>0</v>
      </c>
      <c r="S27" s="193"/>
      <c r="T27" s="193">
        <v>0</v>
      </c>
      <c r="U27" s="193"/>
      <c r="V27" s="193">
        <v>0</v>
      </c>
      <c r="W27" s="193"/>
      <c r="X27" s="193">
        <v>0</v>
      </c>
      <c r="Y27" s="193"/>
      <c r="Z27" s="193" t="s">
        <v>539</v>
      </c>
      <c r="AA27" s="193"/>
      <c r="AB27" s="216">
        <v>11.786141588854498</v>
      </c>
      <c r="AC27" s="193">
        <v>4.8188907073652016</v>
      </c>
    </row>
    <row r="28" spans="1:34" x14ac:dyDescent="0.25">
      <c r="A28" s="194" t="s">
        <v>182</v>
      </c>
      <c r="B28" s="195" t="s">
        <v>181</v>
      </c>
      <c r="C28" s="216"/>
      <c r="D28" s="193"/>
      <c r="E28" s="193"/>
      <c r="F28" s="193"/>
      <c r="G28" s="216">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216">
        <v>0</v>
      </c>
      <c r="AC28" s="193">
        <v>0</v>
      </c>
    </row>
    <row r="29" spans="1:34" x14ac:dyDescent="0.25">
      <c r="A29" s="194" t="s">
        <v>180</v>
      </c>
      <c r="B29" s="196" t="s">
        <v>179</v>
      </c>
      <c r="C29" s="216"/>
      <c r="D29" s="193"/>
      <c r="E29" s="193"/>
      <c r="F29" s="193"/>
      <c r="G29" s="216">
        <v>0</v>
      </c>
      <c r="H29" s="193">
        <v>0</v>
      </c>
      <c r="I29" s="193"/>
      <c r="J29" s="193">
        <v>0</v>
      </c>
      <c r="K29" s="193"/>
      <c r="L29" s="193">
        <v>2.3572283177708986</v>
      </c>
      <c r="M29" s="193"/>
      <c r="N29" s="193">
        <v>0.92490973477869964</v>
      </c>
      <c r="O29" s="193"/>
      <c r="P29" s="193">
        <v>0</v>
      </c>
      <c r="Q29" s="193"/>
      <c r="R29" s="193">
        <v>0</v>
      </c>
      <c r="S29" s="193"/>
      <c r="T29" s="193">
        <v>0</v>
      </c>
      <c r="U29" s="193"/>
      <c r="V29" s="193">
        <v>0</v>
      </c>
      <c r="W29" s="193"/>
      <c r="X29" s="193">
        <v>0</v>
      </c>
      <c r="Y29" s="193"/>
      <c r="Z29" s="193" t="s">
        <v>539</v>
      </c>
      <c r="AA29" s="193"/>
      <c r="AB29" s="216">
        <v>2.3572283177708986</v>
      </c>
      <c r="AC29" s="193">
        <v>0.92490973477869964</v>
      </c>
    </row>
    <row r="30" spans="1:34" s="188" customFormat="1" ht="47.25" x14ac:dyDescent="0.25">
      <c r="A30" s="191" t="s">
        <v>64</v>
      </c>
      <c r="B30" s="192" t="s">
        <v>178</v>
      </c>
      <c r="C30" s="216">
        <v>12.253601955622523</v>
      </c>
      <c r="D30" s="193">
        <v>4.8188907073652008</v>
      </c>
      <c r="E30" s="193">
        <v>12.253601955622523</v>
      </c>
      <c r="F30" s="193">
        <v>11.786141588854496</v>
      </c>
      <c r="G30" s="216">
        <v>0</v>
      </c>
      <c r="H30" s="193">
        <v>9.5248209352147377</v>
      </c>
      <c r="I30" s="193"/>
      <c r="J30" s="193">
        <v>0</v>
      </c>
      <c r="K30" s="193"/>
      <c r="L30" s="193">
        <v>2.2613206536397601</v>
      </c>
      <c r="M30" s="193"/>
      <c r="N30" s="193">
        <v>4.8188907073652008</v>
      </c>
      <c r="O30" s="193"/>
      <c r="P30" s="193">
        <v>0</v>
      </c>
      <c r="Q30" s="193"/>
      <c r="R30" s="193">
        <v>0</v>
      </c>
      <c r="S30" s="193"/>
      <c r="T30" s="193">
        <v>0</v>
      </c>
      <c r="U30" s="193"/>
      <c r="V30" s="193">
        <v>0</v>
      </c>
      <c r="W30" s="193"/>
      <c r="X30" s="193">
        <v>0</v>
      </c>
      <c r="Y30" s="193"/>
      <c r="Z30" s="193" t="s">
        <v>539</v>
      </c>
      <c r="AA30" s="193"/>
      <c r="AB30" s="216">
        <v>11.786141588854498</v>
      </c>
      <c r="AC30" s="193">
        <v>4.8188907073652008</v>
      </c>
    </row>
    <row r="31" spans="1:34" x14ac:dyDescent="0.25">
      <c r="A31" s="191" t="s">
        <v>177</v>
      </c>
      <c r="B31" s="195" t="s">
        <v>176</v>
      </c>
      <c r="C31" s="216">
        <v>11.786141588854496</v>
      </c>
      <c r="D31" s="193">
        <v>4.6245486738935009</v>
      </c>
      <c r="E31" s="193"/>
      <c r="F31" s="193"/>
      <c r="G31" s="216"/>
      <c r="H31" s="193"/>
      <c r="I31" s="193"/>
      <c r="J31" s="193"/>
      <c r="K31" s="193"/>
      <c r="L31" s="193"/>
      <c r="M31" s="193"/>
      <c r="N31" s="193"/>
      <c r="O31" s="193"/>
      <c r="P31" s="193"/>
      <c r="Q31" s="193"/>
      <c r="R31" s="193"/>
      <c r="S31" s="193"/>
      <c r="T31" s="193"/>
      <c r="U31" s="193"/>
      <c r="V31" s="193"/>
      <c r="W31" s="193"/>
      <c r="X31" s="193"/>
      <c r="Y31" s="193"/>
      <c r="Z31" s="193"/>
      <c r="AA31" s="193"/>
      <c r="AB31" s="216">
        <v>0</v>
      </c>
      <c r="AC31" s="193">
        <v>0</v>
      </c>
    </row>
    <row r="32" spans="1:34" ht="31.5" x14ac:dyDescent="0.25">
      <c r="A32" s="191" t="s">
        <v>175</v>
      </c>
      <c r="B32" s="195" t="s">
        <v>174</v>
      </c>
      <c r="C32" s="216">
        <v>0</v>
      </c>
      <c r="D32" s="193">
        <v>0</v>
      </c>
      <c r="E32" s="193"/>
      <c r="F32" s="193"/>
      <c r="G32" s="216"/>
      <c r="H32" s="193"/>
      <c r="I32" s="193"/>
      <c r="J32" s="193"/>
      <c r="K32" s="193"/>
      <c r="L32" s="193"/>
      <c r="M32" s="193"/>
      <c r="N32" s="193"/>
      <c r="O32" s="193"/>
      <c r="P32" s="193"/>
      <c r="Q32" s="193"/>
      <c r="R32" s="193"/>
      <c r="S32" s="193"/>
      <c r="T32" s="193"/>
      <c r="U32" s="193"/>
      <c r="V32" s="193"/>
      <c r="W32" s="193"/>
      <c r="X32" s="193"/>
      <c r="Y32" s="193"/>
      <c r="Z32" s="193"/>
      <c r="AA32" s="193"/>
      <c r="AB32" s="216">
        <v>0</v>
      </c>
      <c r="AC32" s="193">
        <v>0</v>
      </c>
    </row>
    <row r="33" spans="1:29" x14ac:dyDescent="0.25">
      <c r="A33" s="191" t="s">
        <v>173</v>
      </c>
      <c r="B33" s="195" t="s">
        <v>172</v>
      </c>
      <c r="C33" s="216">
        <v>0</v>
      </c>
      <c r="D33" s="193">
        <v>0</v>
      </c>
      <c r="E33" s="193"/>
      <c r="F33" s="193"/>
      <c r="G33" s="216"/>
      <c r="H33" s="193"/>
      <c r="I33" s="193"/>
      <c r="J33" s="193"/>
      <c r="K33" s="193"/>
      <c r="L33" s="193"/>
      <c r="M33" s="193"/>
      <c r="N33" s="193"/>
      <c r="O33" s="193"/>
      <c r="P33" s="193"/>
      <c r="Q33" s="193"/>
      <c r="R33" s="193"/>
      <c r="S33" s="193"/>
      <c r="T33" s="193"/>
      <c r="U33" s="193"/>
      <c r="V33" s="193"/>
      <c r="W33" s="193"/>
      <c r="X33" s="193"/>
      <c r="Y33" s="193"/>
      <c r="Z33" s="193"/>
      <c r="AA33" s="193"/>
      <c r="AB33" s="216">
        <v>0</v>
      </c>
      <c r="AC33" s="193">
        <v>0</v>
      </c>
    </row>
    <row r="34" spans="1:29" x14ac:dyDescent="0.25">
      <c r="A34" s="191" t="s">
        <v>171</v>
      </c>
      <c r="B34" s="195" t="s">
        <v>170</v>
      </c>
      <c r="C34" s="216">
        <v>0.46746036676802677</v>
      </c>
      <c r="D34" s="193">
        <v>0.19434203347170048</v>
      </c>
      <c r="E34" s="193"/>
      <c r="F34" s="193"/>
      <c r="G34" s="216"/>
      <c r="H34" s="193"/>
      <c r="I34" s="193"/>
      <c r="J34" s="193"/>
      <c r="K34" s="193"/>
      <c r="L34" s="193"/>
      <c r="M34" s="193"/>
      <c r="N34" s="193"/>
      <c r="O34" s="193"/>
      <c r="P34" s="193"/>
      <c r="Q34" s="193"/>
      <c r="R34" s="193"/>
      <c r="S34" s="193"/>
      <c r="T34" s="193"/>
      <c r="U34" s="193"/>
      <c r="V34" s="193"/>
      <c r="W34" s="193"/>
      <c r="X34" s="193"/>
      <c r="Y34" s="193"/>
      <c r="Z34" s="193"/>
      <c r="AA34" s="193"/>
      <c r="AB34" s="216">
        <v>0</v>
      </c>
      <c r="AC34" s="193">
        <v>0</v>
      </c>
    </row>
    <row r="35" spans="1:29" s="188" customFormat="1" ht="31.5" x14ac:dyDescent="0.25">
      <c r="A35" s="191" t="s">
        <v>63</v>
      </c>
      <c r="B35" s="192" t="s">
        <v>169</v>
      </c>
      <c r="C35" s="216"/>
      <c r="D35" s="193"/>
      <c r="E35" s="193"/>
      <c r="F35" s="193"/>
      <c r="G35" s="216"/>
      <c r="H35" s="193"/>
      <c r="I35" s="193"/>
      <c r="J35" s="193"/>
      <c r="K35" s="193"/>
      <c r="L35" s="193"/>
      <c r="M35" s="193"/>
      <c r="N35" s="193"/>
      <c r="O35" s="193"/>
      <c r="P35" s="193"/>
      <c r="Q35" s="193"/>
      <c r="R35" s="193"/>
      <c r="S35" s="193"/>
      <c r="T35" s="193"/>
      <c r="U35" s="193"/>
      <c r="V35" s="193"/>
      <c r="W35" s="193"/>
      <c r="X35" s="193"/>
      <c r="Y35" s="193"/>
      <c r="Z35" s="193"/>
      <c r="AA35" s="193"/>
      <c r="AB35" s="216"/>
      <c r="AC35" s="193"/>
    </row>
    <row r="36" spans="1:29" x14ac:dyDescent="0.25">
      <c r="A36" s="194" t="s">
        <v>168</v>
      </c>
      <c r="B36" s="195" t="s">
        <v>566</v>
      </c>
      <c r="C36" s="216"/>
      <c r="D36" s="193"/>
      <c r="E36" s="193"/>
      <c r="F36" s="193"/>
      <c r="G36" s="216">
        <v>0</v>
      </c>
      <c r="H36" s="193">
        <v>0</v>
      </c>
      <c r="I36" s="193" t="s">
        <v>537</v>
      </c>
      <c r="J36" s="193">
        <v>0</v>
      </c>
      <c r="K36" s="193" t="s">
        <v>537</v>
      </c>
      <c r="L36" s="193">
        <v>0</v>
      </c>
      <c r="M36" s="193" t="s">
        <v>537</v>
      </c>
      <c r="N36" s="193">
        <v>0</v>
      </c>
      <c r="O36" s="193" t="s">
        <v>537</v>
      </c>
      <c r="P36" s="193">
        <v>0</v>
      </c>
      <c r="Q36" s="193" t="s">
        <v>537</v>
      </c>
      <c r="R36" s="193">
        <v>0</v>
      </c>
      <c r="S36" s="193" t="s">
        <v>537</v>
      </c>
      <c r="T36" s="193">
        <v>0</v>
      </c>
      <c r="U36" s="193" t="s">
        <v>537</v>
      </c>
      <c r="V36" s="193">
        <v>0</v>
      </c>
      <c r="W36" s="193" t="s">
        <v>537</v>
      </c>
      <c r="X36" s="193">
        <v>0</v>
      </c>
      <c r="Y36" s="193" t="s">
        <v>537</v>
      </c>
      <c r="Z36" s="193" t="s">
        <v>539</v>
      </c>
      <c r="AA36" s="193" t="s">
        <v>539</v>
      </c>
      <c r="AB36" s="216">
        <v>0</v>
      </c>
      <c r="AC36" s="193">
        <v>0</v>
      </c>
    </row>
    <row r="37" spans="1:29" ht="31.5" x14ac:dyDescent="0.25">
      <c r="A37" s="194" t="s">
        <v>167</v>
      </c>
      <c r="B37" s="198" t="s">
        <v>564</v>
      </c>
      <c r="C37" s="216"/>
      <c r="D37" s="193"/>
      <c r="E37" s="193"/>
      <c r="F37" s="193"/>
      <c r="G37" s="216">
        <v>0</v>
      </c>
      <c r="H37" s="193">
        <v>0</v>
      </c>
      <c r="I37" s="193" t="s">
        <v>537</v>
      </c>
      <c r="J37" s="193">
        <v>0</v>
      </c>
      <c r="K37" s="193" t="s">
        <v>537</v>
      </c>
      <c r="L37" s="193">
        <v>0</v>
      </c>
      <c r="M37" s="193" t="s">
        <v>537</v>
      </c>
      <c r="N37" s="193">
        <v>0</v>
      </c>
      <c r="O37" s="193" t="s">
        <v>537</v>
      </c>
      <c r="P37" s="193">
        <v>0</v>
      </c>
      <c r="Q37" s="193" t="s">
        <v>537</v>
      </c>
      <c r="R37" s="193">
        <v>0</v>
      </c>
      <c r="S37" s="193" t="s">
        <v>537</v>
      </c>
      <c r="T37" s="193">
        <v>0</v>
      </c>
      <c r="U37" s="193" t="s">
        <v>537</v>
      </c>
      <c r="V37" s="193">
        <v>0</v>
      </c>
      <c r="W37" s="193" t="s">
        <v>537</v>
      </c>
      <c r="X37" s="193">
        <v>0</v>
      </c>
      <c r="Y37" s="193" t="s">
        <v>537</v>
      </c>
      <c r="Z37" s="193" t="s">
        <v>539</v>
      </c>
      <c r="AA37" s="193" t="s">
        <v>539</v>
      </c>
      <c r="AB37" s="216">
        <v>0</v>
      </c>
      <c r="AC37" s="193">
        <v>0</v>
      </c>
    </row>
    <row r="38" spans="1:29" x14ac:dyDescent="0.25">
      <c r="A38" s="194" t="s">
        <v>166</v>
      </c>
      <c r="B38" s="198" t="s">
        <v>157</v>
      </c>
      <c r="C38" s="216"/>
      <c r="D38" s="193"/>
      <c r="E38" s="193"/>
      <c r="F38" s="193"/>
      <c r="G38" s="216">
        <v>0</v>
      </c>
      <c r="H38" s="193">
        <v>0</v>
      </c>
      <c r="I38" s="193" t="s">
        <v>537</v>
      </c>
      <c r="J38" s="193">
        <v>0</v>
      </c>
      <c r="K38" s="193" t="s">
        <v>537</v>
      </c>
      <c r="L38" s="193">
        <v>0</v>
      </c>
      <c r="M38" s="193" t="s">
        <v>537</v>
      </c>
      <c r="N38" s="193">
        <v>0</v>
      </c>
      <c r="O38" s="193" t="s">
        <v>537</v>
      </c>
      <c r="P38" s="193">
        <v>0</v>
      </c>
      <c r="Q38" s="193" t="s">
        <v>537</v>
      </c>
      <c r="R38" s="193">
        <v>0</v>
      </c>
      <c r="S38" s="193" t="s">
        <v>537</v>
      </c>
      <c r="T38" s="193">
        <v>0</v>
      </c>
      <c r="U38" s="193" t="s">
        <v>537</v>
      </c>
      <c r="V38" s="193">
        <v>0</v>
      </c>
      <c r="W38" s="193" t="s">
        <v>537</v>
      </c>
      <c r="X38" s="193">
        <v>0</v>
      </c>
      <c r="Y38" s="193" t="s">
        <v>537</v>
      </c>
      <c r="Z38" s="193" t="s">
        <v>539</v>
      </c>
      <c r="AA38" s="193" t="s">
        <v>539</v>
      </c>
      <c r="AB38" s="216">
        <v>0</v>
      </c>
      <c r="AC38" s="193">
        <v>0</v>
      </c>
    </row>
    <row r="39" spans="1:29" x14ac:dyDescent="0.25">
      <c r="A39" s="194" t="s">
        <v>165</v>
      </c>
      <c r="B39" s="195" t="s">
        <v>565</v>
      </c>
      <c r="C39" s="216"/>
      <c r="D39" s="193"/>
      <c r="E39" s="193"/>
      <c r="F39" s="193"/>
      <c r="G39" s="216">
        <v>0</v>
      </c>
      <c r="H39" s="193">
        <v>0</v>
      </c>
      <c r="I39" s="193" t="s">
        <v>537</v>
      </c>
      <c r="J39" s="193">
        <v>0</v>
      </c>
      <c r="K39" s="193" t="s">
        <v>537</v>
      </c>
      <c r="L39" s="193">
        <v>0</v>
      </c>
      <c r="M39" s="193" t="s">
        <v>537</v>
      </c>
      <c r="N39" s="193">
        <v>0</v>
      </c>
      <c r="O39" s="193" t="s">
        <v>537</v>
      </c>
      <c r="P39" s="193">
        <v>0</v>
      </c>
      <c r="Q39" s="193" t="s">
        <v>537</v>
      </c>
      <c r="R39" s="193">
        <v>0</v>
      </c>
      <c r="S39" s="193" t="s">
        <v>537</v>
      </c>
      <c r="T39" s="193">
        <v>0</v>
      </c>
      <c r="U39" s="193" t="s">
        <v>537</v>
      </c>
      <c r="V39" s="193">
        <v>0</v>
      </c>
      <c r="W39" s="193" t="s">
        <v>537</v>
      </c>
      <c r="X39" s="193">
        <v>0</v>
      </c>
      <c r="Y39" s="193" t="s">
        <v>537</v>
      </c>
      <c r="Z39" s="193" t="s">
        <v>539</v>
      </c>
      <c r="AA39" s="193" t="s">
        <v>539</v>
      </c>
      <c r="AB39" s="216">
        <v>0</v>
      </c>
      <c r="AC39" s="193">
        <v>0</v>
      </c>
    </row>
    <row r="40" spans="1:29" x14ac:dyDescent="0.25">
      <c r="A40" s="194" t="s">
        <v>164</v>
      </c>
      <c r="B40" s="195" t="s">
        <v>567</v>
      </c>
      <c r="C40" s="216"/>
      <c r="D40" s="193"/>
      <c r="E40" s="193"/>
      <c r="F40" s="193"/>
      <c r="G40" s="216">
        <v>0</v>
      </c>
      <c r="H40" s="193">
        <v>0</v>
      </c>
      <c r="I40" s="193" t="s">
        <v>537</v>
      </c>
      <c r="J40" s="193">
        <v>0</v>
      </c>
      <c r="K40" s="193" t="s">
        <v>537</v>
      </c>
      <c r="L40" s="193">
        <v>0</v>
      </c>
      <c r="M40" s="193" t="s">
        <v>537</v>
      </c>
      <c r="N40" s="193">
        <v>0</v>
      </c>
      <c r="O40" s="193" t="s">
        <v>537</v>
      </c>
      <c r="P40" s="193">
        <v>0</v>
      </c>
      <c r="Q40" s="193" t="s">
        <v>537</v>
      </c>
      <c r="R40" s="193">
        <v>0</v>
      </c>
      <c r="S40" s="193" t="s">
        <v>537</v>
      </c>
      <c r="T40" s="193">
        <v>0</v>
      </c>
      <c r="U40" s="193" t="s">
        <v>537</v>
      </c>
      <c r="V40" s="193">
        <v>0</v>
      </c>
      <c r="W40" s="193" t="s">
        <v>537</v>
      </c>
      <c r="X40" s="193">
        <v>0</v>
      </c>
      <c r="Y40" s="193" t="s">
        <v>537</v>
      </c>
      <c r="Z40" s="193" t="s">
        <v>539</v>
      </c>
      <c r="AA40" s="193" t="s">
        <v>539</v>
      </c>
      <c r="AB40" s="216">
        <v>0</v>
      </c>
      <c r="AC40" s="193">
        <v>0</v>
      </c>
    </row>
    <row r="41" spans="1:29" x14ac:dyDescent="0.25">
      <c r="A41" s="194" t="s">
        <v>163</v>
      </c>
      <c r="B41" s="195" t="s">
        <v>568</v>
      </c>
      <c r="C41" s="216"/>
      <c r="D41" s="193"/>
      <c r="E41" s="193"/>
      <c r="F41" s="193"/>
      <c r="G41" s="216">
        <v>0</v>
      </c>
      <c r="H41" s="193">
        <v>0</v>
      </c>
      <c r="I41" s="193" t="s">
        <v>537</v>
      </c>
      <c r="J41" s="193">
        <v>0</v>
      </c>
      <c r="K41" s="193" t="s">
        <v>537</v>
      </c>
      <c r="L41" s="193">
        <v>0</v>
      </c>
      <c r="M41" s="193" t="s">
        <v>537</v>
      </c>
      <c r="N41" s="193">
        <v>0</v>
      </c>
      <c r="O41" s="193" t="s">
        <v>537</v>
      </c>
      <c r="P41" s="193">
        <v>0</v>
      </c>
      <c r="Q41" s="193" t="s">
        <v>537</v>
      </c>
      <c r="R41" s="193">
        <v>0</v>
      </c>
      <c r="S41" s="193" t="s">
        <v>537</v>
      </c>
      <c r="T41" s="193">
        <v>0</v>
      </c>
      <c r="U41" s="193" t="s">
        <v>537</v>
      </c>
      <c r="V41" s="193">
        <v>0</v>
      </c>
      <c r="W41" s="193" t="s">
        <v>537</v>
      </c>
      <c r="X41" s="193">
        <v>0</v>
      </c>
      <c r="Y41" s="193" t="s">
        <v>537</v>
      </c>
      <c r="Z41" s="193" t="s">
        <v>539</v>
      </c>
      <c r="AA41" s="193" t="s">
        <v>539</v>
      </c>
      <c r="AB41" s="216">
        <v>0</v>
      </c>
      <c r="AC41" s="193">
        <v>0</v>
      </c>
    </row>
    <row r="42" spans="1:29" x14ac:dyDescent="0.25">
      <c r="A42" s="194" t="s">
        <v>162</v>
      </c>
      <c r="B42" s="195" t="s">
        <v>569</v>
      </c>
      <c r="C42" s="216"/>
      <c r="D42" s="193"/>
      <c r="E42" s="193"/>
      <c r="F42" s="193"/>
      <c r="G42" s="216">
        <v>0</v>
      </c>
      <c r="H42" s="193">
        <v>0</v>
      </c>
      <c r="I42" s="193" t="s">
        <v>537</v>
      </c>
      <c r="J42" s="193">
        <v>0</v>
      </c>
      <c r="K42" s="193" t="s">
        <v>537</v>
      </c>
      <c r="L42" s="193">
        <v>0</v>
      </c>
      <c r="M42" s="193" t="s">
        <v>537</v>
      </c>
      <c r="N42" s="193">
        <v>0</v>
      </c>
      <c r="O42" s="193" t="s">
        <v>537</v>
      </c>
      <c r="P42" s="193">
        <v>0</v>
      </c>
      <c r="Q42" s="193" t="s">
        <v>537</v>
      </c>
      <c r="R42" s="193">
        <v>0</v>
      </c>
      <c r="S42" s="193" t="s">
        <v>537</v>
      </c>
      <c r="T42" s="193">
        <v>0</v>
      </c>
      <c r="U42" s="193" t="s">
        <v>537</v>
      </c>
      <c r="V42" s="193">
        <v>0</v>
      </c>
      <c r="W42" s="193" t="s">
        <v>537</v>
      </c>
      <c r="X42" s="193">
        <v>0</v>
      </c>
      <c r="Y42" s="193" t="s">
        <v>537</v>
      </c>
      <c r="Z42" s="193" t="s">
        <v>539</v>
      </c>
      <c r="AA42" s="193" t="s">
        <v>539</v>
      </c>
      <c r="AB42" s="216">
        <v>0</v>
      </c>
      <c r="AC42" s="193">
        <v>0</v>
      </c>
    </row>
    <row r="43" spans="1:29" x14ac:dyDescent="0.25">
      <c r="A43" s="194" t="s">
        <v>542</v>
      </c>
      <c r="B43" s="195" t="s">
        <v>570</v>
      </c>
      <c r="C43" s="216"/>
      <c r="D43" s="193"/>
      <c r="E43" s="193"/>
      <c r="F43" s="193"/>
      <c r="G43" s="216">
        <v>0</v>
      </c>
      <c r="H43" s="193">
        <v>0</v>
      </c>
      <c r="I43" s="193" t="s">
        <v>537</v>
      </c>
      <c r="J43" s="193">
        <v>0</v>
      </c>
      <c r="K43" s="193" t="s">
        <v>537</v>
      </c>
      <c r="L43" s="193">
        <v>0</v>
      </c>
      <c r="M43" s="193" t="s">
        <v>537</v>
      </c>
      <c r="N43" s="193">
        <v>0</v>
      </c>
      <c r="O43" s="193" t="s">
        <v>537</v>
      </c>
      <c r="P43" s="193">
        <v>0</v>
      </c>
      <c r="Q43" s="193" t="s">
        <v>537</v>
      </c>
      <c r="R43" s="193">
        <v>0</v>
      </c>
      <c r="S43" s="193" t="s">
        <v>537</v>
      </c>
      <c r="T43" s="193">
        <v>0</v>
      </c>
      <c r="U43" s="193" t="s">
        <v>537</v>
      </c>
      <c r="V43" s="193">
        <v>0</v>
      </c>
      <c r="W43" s="193" t="s">
        <v>537</v>
      </c>
      <c r="X43" s="193">
        <v>0</v>
      </c>
      <c r="Y43" s="193" t="s">
        <v>537</v>
      </c>
      <c r="Z43" s="193" t="s">
        <v>539</v>
      </c>
      <c r="AA43" s="193" t="s">
        <v>539</v>
      </c>
      <c r="AB43" s="216">
        <v>0</v>
      </c>
      <c r="AC43" s="193">
        <v>0</v>
      </c>
    </row>
    <row r="44" spans="1:29" x14ac:dyDescent="0.25">
      <c r="A44" s="194" t="s">
        <v>543</v>
      </c>
      <c r="B44" s="195" t="s">
        <v>571</v>
      </c>
      <c r="C44" s="216"/>
      <c r="D44" s="193"/>
      <c r="E44" s="193"/>
      <c r="F44" s="193"/>
      <c r="G44" s="216">
        <v>0</v>
      </c>
      <c r="H44" s="193">
        <v>0</v>
      </c>
      <c r="I44" s="193" t="s">
        <v>537</v>
      </c>
      <c r="J44" s="193">
        <v>0</v>
      </c>
      <c r="K44" s="193" t="s">
        <v>537</v>
      </c>
      <c r="L44" s="193">
        <v>0</v>
      </c>
      <c r="M44" s="193" t="s">
        <v>537</v>
      </c>
      <c r="N44" s="193">
        <v>0</v>
      </c>
      <c r="O44" s="193" t="s">
        <v>537</v>
      </c>
      <c r="P44" s="193">
        <v>0</v>
      </c>
      <c r="Q44" s="193" t="s">
        <v>537</v>
      </c>
      <c r="R44" s="193">
        <v>0</v>
      </c>
      <c r="S44" s="193" t="s">
        <v>537</v>
      </c>
      <c r="T44" s="193">
        <v>0</v>
      </c>
      <c r="U44" s="193" t="s">
        <v>537</v>
      </c>
      <c r="V44" s="193">
        <v>0</v>
      </c>
      <c r="W44" s="193" t="s">
        <v>537</v>
      </c>
      <c r="X44" s="193">
        <v>0</v>
      </c>
      <c r="Y44" s="193" t="s">
        <v>537</v>
      </c>
      <c r="Z44" s="193" t="s">
        <v>539</v>
      </c>
      <c r="AA44" s="193" t="s">
        <v>539</v>
      </c>
      <c r="AB44" s="216">
        <v>0</v>
      </c>
      <c r="AC44" s="193">
        <v>0</v>
      </c>
    </row>
    <row r="45" spans="1:29" x14ac:dyDescent="0.25">
      <c r="A45" s="194" t="s">
        <v>544</v>
      </c>
      <c r="B45" s="195" t="s">
        <v>572</v>
      </c>
      <c r="C45" s="216"/>
      <c r="D45" s="193"/>
      <c r="E45" s="193"/>
      <c r="F45" s="193"/>
      <c r="G45" s="216">
        <v>0</v>
      </c>
      <c r="H45" s="193">
        <v>0</v>
      </c>
      <c r="I45" s="193" t="s">
        <v>537</v>
      </c>
      <c r="J45" s="193">
        <v>0</v>
      </c>
      <c r="K45" s="193" t="s">
        <v>537</v>
      </c>
      <c r="L45" s="193">
        <v>0</v>
      </c>
      <c r="M45" s="193" t="s">
        <v>537</v>
      </c>
      <c r="N45" s="193">
        <v>0</v>
      </c>
      <c r="O45" s="193" t="s">
        <v>537</v>
      </c>
      <c r="P45" s="193">
        <v>0</v>
      </c>
      <c r="Q45" s="193" t="s">
        <v>537</v>
      </c>
      <c r="R45" s="193">
        <v>0</v>
      </c>
      <c r="S45" s="193" t="s">
        <v>537</v>
      </c>
      <c r="T45" s="193">
        <v>0</v>
      </c>
      <c r="U45" s="193" t="s">
        <v>537</v>
      </c>
      <c r="V45" s="193">
        <v>0</v>
      </c>
      <c r="W45" s="193" t="s">
        <v>537</v>
      </c>
      <c r="X45" s="193">
        <v>0</v>
      </c>
      <c r="Y45" s="193" t="s">
        <v>537</v>
      </c>
      <c r="Z45" s="193" t="s">
        <v>539</v>
      </c>
      <c r="AA45" s="193" t="s">
        <v>539</v>
      </c>
      <c r="AB45" s="216">
        <v>0</v>
      </c>
      <c r="AC45" s="193">
        <v>0</v>
      </c>
    </row>
    <row r="46" spans="1:29" x14ac:dyDescent="0.25">
      <c r="A46" s="194" t="s">
        <v>545</v>
      </c>
      <c r="B46" s="195" t="s">
        <v>573</v>
      </c>
      <c r="C46" s="216"/>
      <c r="D46" s="193"/>
      <c r="E46" s="193"/>
      <c r="F46" s="193"/>
      <c r="G46" s="216">
        <v>0</v>
      </c>
      <c r="H46" s="193">
        <v>0</v>
      </c>
      <c r="I46" s="193" t="s">
        <v>537</v>
      </c>
      <c r="J46" s="193">
        <v>0</v>
      </c>
      <c r="K46" s="193" t="s">
        <v>537</v>
      </c>
      <c r="L46" s="193">
        <v>0</v>
      </c>
      <c r="M46" s="193" t="s">
        <v>537</v>
      </c>
      <c r="N46" s="193">
        <v>0</v>
      </c>
      <c r="O46" s="193" t="s">
        <v>537</v>
      </c>
      <c r="P46" s="193">
        <v>0</v>
      </c>
      <c r="Q46" s="193" t="s">
        <v>537</v>
      </c>
      <c r="R46" s="193">
        <v>0</v>
      </c>
      <c r="S46" s="193" t="s">
        <v>537</v>
      </c>
      <c r="T46" s="193">
        <v>0</v>
      </c>
      <c r="U46" s="193" t="s">
        <v>537</v>
      </c>
      <c r="V46" s="193">
        <v>0</v>
      </c>
      <c r="W46" s="193" t="s">
        <v>537</v>
      </c>
      <c r="X46" s="193">
        <v>0</v>
      </c>
      <c r="Y46" s="193" t="s">
        <v>537</v>
      </c>
      <c r="Z46" s="193" t="s">
        <v>539</v>
      </c>
      <c r="AA46" s="193" t="s">
        <v>539</v>
      </c>
      <c r="AB46" s="216">
        <v>0</v>
      </c>
      <c r="AC46" s="193">
        <v>0</v>
      </c>
    </row>
    <row r="47" spans="1:29" s="188" customFormat="1" x14ac:dyDescent="0.25">
      <c r="A47" s="191" t="s">
        <v>62</v>
      </c>
      <c r="B47" s="192" t="s">
        <v>161</v>
      </c>
      <c r="C47" s="216"/>
      <c r="D47" s="193"/>
      <c r="E47" s="193"/>
      <c r="F47" s="193"/>
      <c r="G47" s="216"/>
      <c r="H47" s="193"/>
      <c r="I47" s="193"/>
      <c r="J47" s="193"/>
      <c r="K47" s="193"/>
      <c r="L47" s="193"/>
      <c r="M47" s="193"/>
      <c r="N47" s="193"/>
      <c r="O47" s="193"/>
      <c r="P47" s="193"/>
      <c r="Q47" s="193"/>
      <c r="R47" s="193"/>
      <c r="S47" s="193"/>
      <c r="T47" s="193"/>
      <c r="U47" s="193"/>
      <c r="V47" s="193"/>
      <c r="W47" s="197"/>
      <c r="X47" s="193"/>
      <c r="Y47" s="193"/>
      <c r="Z47" s="193"/>
      <c r="AA47" s="193"/>
      <c r="AB47" s="216"/>
      <c r="AC47" s="193"/>
    </row>
    <row r="48" spans="1:29" x14ac:dyDescent="0.25">
      <c r="A48" s="194" t="s">
        <v>160</v>
      </c>
      <c r="B48" s="195" t="s">
        <v>566</v>
      </c>
      <c r="C48" s="216">
        <v>0</v>
      </c>
      <c r="D48" s="193">
        <v>0</v>
      </c>
      <c r="E48" s="193"/>
      <c r="F48" s="193"/>
      <c r="G48" s="216">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539</v>
      </c>
      <c r="AA48" s="193"/>
      <c r="AB48" s="216">
        <v>0</v>
      </c>
      <c r="AC48" s="193">
        <v>0</v>
      </c>
    </row>
    <row r="49" spans="1:29" ht="31.5" x14ac:dyDescent="0.25">
      <c r="A49" s="194" t="s">
        <v>159</v>
      </c>
      <c r="B49" s="198" t="s">
        <v>564</v>
      </c>
      <c r="C49" s="216">
        <v>0</v>
      </c>
      <c r="D49" s="193">
        <v>0</v>
      </c>
      <c r="E49" s="193"/>
      <c r="F49" s="193"/>
      <c r="G49" s="216">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539</v>
      </c>
      <c r="AA49" s="193"/>
      <c r="AB49" s="216">
        <v>0</v>
      </c>
      <c r="AC49" s="193">
        <v>0</v>
      </c>
    </row>
    <row r="50" spans="1:29" x14ac:dyDescent="0.25">
      <c r="A50" s="194" t="s">
        <v>158</v>
      </c>
      <c r="B50" s="198" t="s">
        <v>157</v>
      </c>
      <c r="C50" s="216">
        <v>0</v>
      </c>
      <c r="D50" s="193">
        <v>0</v>
      </c>
      <c r="E50" s="193"/>
      <c r="F50" s="193"/>
      <c r="G50" s="216">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539</v>
      </c>
      <c r="AA50" s="193"/>
      <c r="AB50" s="216">
        <v>0</v>
      </c>
      <c r="AC50" s="193">
        <v>0</v>
      </c>
    </row>
    <row r="51" spans="1:29" ht="35.25" customHeight="1" x14ac:dyDescent="0.25">
      <c r="A51" s="194" t="s">
        <v>156</v>
      </c>
      <c r="B51" s="195" t="s">
        <v>155</v>
      </c>
      <c r="C51" s="216">
        <v>0</v>
      </c>
      <c r="D51" s="193">
        <v>0</v>
      </c>
      <c r="E51" s="193"/>
      <c r="F51" s="193"/>
      <c r="G51" s="216">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539</v>
      </c>
      <c r="AA51" s="193"/>
      <c r="AB51" s="216">
        <v>0</v>
      </c>
      <c r="AC51" s="193">
        <v>0</v>
      </c>
    </row>
    <row r="52" spans="1:29" ht="31.5" x14ac:dyDescent="0.25">
      <c r="A52" s="194" t="s">
        <v>154</v>
      </c>
      <c r="B52" s="195" t="s">
        <v>153</v>
      </c>
      <c r="C52" s="216">
        <v>0</v>
      </c>
      <c r="D52" s="193">
        <v>0</v>
      </c>
      <c r="E52" s="193"/>
      <c r="F52" s="193"/>
      <c r="G52" s="216">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539</v>
      </c>
      <c r="AA52" s="193"/>
      <c r="AB52" s="216">
        <v>0</v>
      </c>
      <c r="AC52" s="193">
        <v>0</v>
      </c>
    </row>
    <row r="53" spans="1:29" x14ac:dyDescent="0.25">
      <c r="A53" s="194" t="s">
        <v>152</v>
      </c>
      <c r="B53" s="195" t="s">
        <v>151</v>
      </c>
      <c r="C53" s="216">
        <v>0</v>
      </c>
      <c r="D53" s="193">
        <v>0</v>
      </c>
      <c r="E53" s="193"/>
      <c r="F53" s="193"/>
      <c r="G53" s="216">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539</v>
      </c>
      <c r="AA53" s="193"/>
      <c r="AB53" s="216">
        <v>0</v>
      </c>
      <c r="AC53" s="193">
        <v>0</v>
      </c>
    </row>
    <row r="54" spans="1:29" x14ac:dyDescent="0.25">
      <c r="A54" s="194" t="s">
        <v>150</v>
      </c>
      <c r="B54" s="195" t="s">
        <v>567</v>
      </c>
      <c r="C54" s="216">
        <v>0</v>
      </c>
      <c r="D54" s="193">
        <v>0</v>
      </c>
      <c r="E54" s="193"/>
      <c r="F54" s="193"/>
      <c r="G54" s="216">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539</v>
      </c>
      <c r="AA54" s="193"/>
      <c r="AB54" s="216">
        <v>0</v>
      </c>
      <c r="AC54" s="193">
        <v>0</v>
      </c>
    </row>
    <row r="55" spans="1:29" x14ac:dyDescent="0.25">
      <c r="A55" s="194" t="s">
        <v>546</v>
      </c>
      <c r="B55" s="195" t="s">
        <v>568</v>
      </c>
      <c r="C55" s="216">
        <v>0</v>
      </c>
      <c r="D55" s="193">
        <v>0</v>
      </c>
      <c r="E55" s="193"/>
      <c r="F55" s="193"/>
      <c r="G55" s="216">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539</v>
      </c>
      <c r="AA55" s="193"/>
      <c r="AB55" s="216">
        <v>0</v>
      </c>
      <c r="AC55" s="193">
        <v>0</v>
      </c>
    </row>
    <row r="56" spans="1:29" x14ac:dyDescent="0.25">
      <c r="A56" s="194" t="s">
        <v>547</v>
      </c>
      <c r="B56" s="195" t="s">
        <v>569</v>
      </c>
      <c r="C56" s="216">
        <v>0</v>
      </c>
      <c r="D56" s="193">
        <v>0</v>
      </c>
      <c r="E56" s="193"/>
      <c r="F56" s="193"/>
      <c r="G56" s="216">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539</v>
      </c>
      <c r="AA56" s="193"/>
      <c r="AB56" s="216">
        <v>0</v>
      </c>
      <c r="AC56" s="193">
        <v>0</v>
      </c>
    </row>
    <row r="57" spans="1:29" x14ac:dyDescent="0.25">
      <c r="A57" s="194" t="s">
        <v>548</v>
      </c>
      <c r="B57" s="195" t="s">
        <v>570</v>
      </c>
      <c r="C57" s="216">
        <v>0</v>
      </c>
      <c r="D57" s="193">
        <v>0</v>
      </c>
      <c r="E57" s="193"/>
      <c r="F57" s="193"/>
      <c r="G57" s="216">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539</v>
      </c>
      <c r="AA57" s="193"/>
      <c r="AB57" s="216">
        <v>0</v>
      </c>
      <c r="AC57" s="193">
        <v>0</v>
      </c>
    </row>
    <row r="58" spans="1:29" ht="36.75" customHeight="1" x14ac:dyDescent="0.25">
      <c r="A58" s="194" t="s">
        <v>549</v>
      </c>
      <c r="B58" s="195" t="s">
        <v>571</v>
      </c>
      <c r="C58" s="216">
        <v>0</v>
      </c>
      <c r="D58" s="193">
        <v>0</v>
      </c>
      <c r="E58" s="193"/>
      <c r="F58" s="193"/>
      <c r="G58" s="216">
        <v>0</v>
      </c>
      <c r="H58" s="193">
        <v>0</v>
      </c>
      <c r="I58" s="193"/>
      <c r="J58" s="193">
        <v>0</v>
      </c>
      <c r="K58" s="193"/>
      <c r="L58" s="193">
        <v>0</v>
      </c>
      <c r="M58" s="193"/>
      <c r="N58" s="193">
        <v>0</v>
      </c>
      <c r="O58" s="193"/>
      <c r="P58" s="193">
        <v>0</v>
      </c>
      <c r="Q58" s="193"/>
      <c r="R58" s="193">
        <v>0</v>
      </c>
      <c r="S58" s="193"/>
      <c r="T58" s="193">
        <v>0</v>
      </c>
      <c r="U58" s="193"/>
      <c r="V58" s="193">
        <v>0</v>
      </c>
      <c r="W58" s="193"/>
      <c r="X58" s="193">
        <v>0</v>
      </c>
      <c r="Y58" s="193"/>
      <c r="Z58" s="193" t="s">
        <v>539</v>
      </c>
      <c r="AA58" s="193"/>
      <c r="AB58" s="216">
        <v>0</v>
      </c>
      <c r="AC58" s="193">
        <v>0</v>
      </c>
    </row>
    <row r="59" spans="1:29" x14ac:dyDescent="0.25">
      <c r="A59" s="194" t="s">
        <v>550</v>
      </c>
      <c r="B59" s="195" t="s">
        <v>572</v>
      </c>
      <c r="C59" s="216">
        <v>0</v>
      </c>
      <c r="D59" s="193">
        <v>0</v>
      </c>
      <c r="E59" s="193"/>
      <c r="F59" s="193"/>
      <c r="G59" s="216">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539</v>
      </c>
      <c r="AA59" s="193"/>
      <c r="AB59" s="216">
        <v>0</v>
      </c>
      <c r="AC59" s="193">
        <v>0</v>
      </c>
    </row>
    <row r="60" spans="1:29" x14ac:dyDescent="0.25">
      <c r="A60" s="194" t="s">
        <v>551</v>
      </c>
      <c r="B60" s="195" t="s">
        <v>573</v>
      </c>
      <c r="C60" s="216">
        <v>0</v>
      </c>
      <c r="D60" s="193">
        <v>0</v>
      </c>
      <c r="E60" s="193"/>
      <c r="F60" s="193"/>
      <c r="G60" s="216">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539</v>
      </c>
      <c r="AA60" s="193"/>
      <c r="AB60" s="216">
        <v>0</v>
      </c>
      <c r="AC60" s="193">
        <v>0</v>
      </c>
    </row>
    <row r="61" spans="1:29" s="188" customFormat="1" ht="31.5" x14ac:dyDescent="0.25">
      <c r="A61" s="191" t="s">
        <v>60</v>
      </c>
      <c r="B61" s="192" t="s">
        <v>149</v>
      </c>
      <c r="C61" s="216"/>
      <c r="D61" s="193"/>
      <c r="E61" s="193"/>
      <c r="F61" s="193"/>
      <c r="G61" s="216"/>
      <c r="H61" s="193"/>
      <c r="I61" s="193"/>
      <c r="J61" s="193"/>
      <c r="K61" s="193"/>
      <c r="L61" s="193"/>
      <c r="M61" s="193"/>
      <c r="N61" s="193"/>
      <c r="O61" s="193"/>
      <c r="P61" s="193"/>
      <c r="Q61" s="193"/>
      <c r="R61" s="193"/>
      <c r="S61" s="193"/>
      <c r="T61" s="193"/>
      <c r="U61" s="193"/>
      <c r="V61" s="193"/>
      <c r="W61" s="193"/>
      <c r="X61" s="193"/>
      <c r="Y61" s="193"/>
      <c r="Z61" s="193"/>
      <c r="AA61" s="193"/>
      <c r="AB61" s="216"/>
      <c r="AC61" s="193"/>
    </row>
    <row r="62" spans="1:29" x14ac:dyDescent="0.25">
      <c r="A62" s="194" t="s">
        <v>148</v>
      </c>
      <c r="B62" s="195" t="s">
        <v>147</v>
      </c>
      <c r="C62" s="216">
        <v>12.253601955622523</v>
      </c>
      <c r="D62" s="193">
        <v>4.8188907073652008</v>
      </c>
      <c r="E62" s="193"/>
      <c r="F62" s="193"/>
      <c r="G62" s="216">
        <v>0</v>
      </c>
      <c r="H62" s="193">
        <v>0</v>
      </c>
      <c r="I62" s="193"/>
      <c r="J62" s="193">
        <v>0</v>
      </c>
      <c r="K62" s="193"/>
      <c r="L62" s="193">
        <v>0</v>
      </c>
      <c r="M62" s="193"/>
      <c r="N62" s="193">
        <v>0</v>
      </c>
      <c r="O62" s="193"/>
      <c r="P62" s="193">
        <v>0</v>
      </c>
      <c r="Q62" s="193"/>
      <c r="R62" s="193">
        <v>0</v>
      </c>
      <c r="S62" s="193"/>
      <c r="T62" s="193">
        <v>0</v>
      </c>
      <c r="U62" s="193"/>
      <c r="V62" s="193">
        <v>0</v>
      </c>
      <c r="W62" s="193"/>
      <c r="X62" s="193">
        <v>0</v>
      </c>
      <c r="Y62" s="193"/>
      <c r="Z62" s="193" t="s">
        <v>539</v>
      </c>
      <c r="AA62" s="193"/>
      <c r="AB62" s="216">
        <v>0</v>
      </c>
      <c r="AC62" s="193">
        <v>0</v>
      </c>
    </row>
    <row r="63" spans="1:29" x14ac:dyDescent="0.25">
      <c r="A63" s="194" t="s">
        <v>146</v>
      </c>
      <c r="B63" s="198" t="s">
        <v>140</v>
      </c>
      <c r="C63" s="216"/>
      <c r="D63" s="193"/>
      <c r="E63" s="193"/>
      <c r="F63" s="193"/>
      <c r="G63" s="216">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539</v>
      </c>
      <c r="AA63" s="193"/>
      <c r="AB63" s="216">
        <v>0</v>
      </c>
      <c r="AC63" s="193">
        <v>0</v>
      </c>
    </row>
    <row r="64" spans="1:29" x14ac:dyDescent="0.25">
      <c r="A64" s="194" t="s">
        <v>145</v>
      </c>
      <c r="B64" s="195" t="s">
        <v>139</v>
      </c>
      <c r="C64" s="216"/>
      <c r="D64" s="193"/>
      <c r="E64" s="193"/>
      <c r="F64" s="193"/>
      <c r="G64" s="216">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539</v>
      </c>
      <c r="AA64" s="193"/>
      <c r="AB64" s="216">
        <v>0</v>
      </c>
      <c r="AC64" s="193">
        <v>0</v>
      </c>
    </row>
    <row r="65" spans="1:29" x14ac:dyDescent="0.25">
      <c r="A65" s="194" t="s">
        <v>144</v>
      </c>
      <c r="B65" s="198" t="s">
        <v>138</v>
      </c>
      <c r="C65" s="216"/>
      <c r="D65" s="193"/>
      <c r="E65" s="193"/>
      <c r="F65" s="193"/>
      <c r="G65" s="216">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539</v>
      </c>
      <c r="AA65" s="193"/>
      <c r="AB65" s="216">
        <v>0</v>
      </c>
      <c r="AC65" s="193">
        <v>0</v>
      </c>
    </row>
    <row r="66" spans="1:29" ht="25.5" customHeight="1" x14ac:dyDescent="0.25">
      <c r="A66" s="194" t="s">
        <v>143</v>
      </c>
      <c r="B66" s="198" t="s">
        <v>137</v>
      </c>
      <c r="C66" s="216"/>
      <c r="D66" s="193"/>
      <c r="E66" s="193"/>
      <c r="F66" s="193"/>
      <c r="G66" s="216">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539</v>
      </c>
      <c r="AA66" s="193"/>
      <c r="AB66" s="216">
        <v>0</v>
      </c>
      <c r="AC66" s="193">
        <v>0</v>
      </c>
    </row>
    <row r="67" spans="1:29" x14ac:dyDescent="0.25">
      <c r="A67" s="194" t="s">
        <v>142</v>
      </c>
      <c r="B67" s="198" t="s">
        <v>567</v>
      </c>
      <c r="C67" s="216"/>
      <c r="D67" s="193"/>
      <c r="E67" s="193"/>
      <c r="F67" s="193"/>
      <c r="G67" s="216">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539</v>
      </c>
      <c r="AA67" s="193"/>
      <c r="AB67" s="216">
        <v>0</v>
      </c>
      <c r="AC67" s="193">
        <v>0</v>
      </c>
    </row>
    <row r="68" spans="1:29" ht="22.5" customHeight="1" x14ac:dyDescent="0.25">
      <c r="A68" s="194" t="s">
        <v>552</v>
      </c>
      <c r="B68" s="198" t="s">
        <v>568</v>
      </c>
      <c r="C68" s="216"/>
      <c r="D68" s="193"/>
      <c r="E68" s="193"/>
      <c r="F68" s="193"/>
      <c r="G68" s="216">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539</v>
      </c>
      <c r="AA68" s="193"/>
      <c r="AB68" s="216">
        <v>0</v>
      </c>
      <c r="AC68" s="193">
        <v>0</v>
      </c>
    </row>
    <row r="69" spans="1:29" x14ac:dyDescent="0.25">
      <c r="A69" s="194" t="s">
        <v>553</v>
      </c>
      <c r="B69" s="198" t="s">
        <v>569</v>
      </c>
      <c r="C69" s="216"/>
      <c r="D69" s="193"/>
      <c r="E69" s="193"/>
      <c r="F69" s="193"/>
      <c r="G69" s="216">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539</v>
      </c>
      <c r="AA69" s="193"/>
      <c r="AB69" s="216">
        <v>0</v>
      </c>
      <c r="AC69" s="193">
        <v>0</v>
      </c>
    </row>
    <row r="70" spans="1:29" ht="19.5" customHeight="1" x14ac:dyDescent="0.25">
      <c r="A70" s="194" t="s">
        <v>554</v>
      </c>
      <c r="B70" s="198" t="s">
        <v>570</v>
      </c>
      <c r="C70" s="216"/>
      <c r="D70" s="193"/>
      <c r="E70" s="193"/>
      <c r="F70" s="193"/>
      <c r="G70" s="216">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539</v>
      </c>
      <c r="AA70" s="193"/>
      <c r="AB70" s="216">
        <v>0</v>
      </c>
      <c r="AC70" s="193">
        <v>0</v>
      </c>
    </row>
    <row r="71" spans="1:29" x14ac:dyDescent="0.25">
      <c r="A71" s="194" t="s">
        <v>555</v>
      </c>
      <c r="B71" s="198" t="s">
        <v>571</v>
      </c>
      <c r="C71" s="216"/>
      <c r="D71" s="193"/>
      <c r="E71" s="193"/>
      <c r="F71" s="193"/>
      <c r="G71" s="216">
        <v>0</v>
      </c>
      <c r="H71" s="193">
        <v>0</v>
      </c>
      <c r="I71" s="193"/>
      <c r="J71" s="193">
        <v>0</v>
      </c>
      <c r="K71" s="193"/>
      <c r="L71" s="193">
        <v>0</v>
      </c>
      <c r="M71" s="193"/>
      <c r="N71" s="193">
        <v>0</v>
      </c>
      <c r="O71" s="193"/>
      <c r="P71" s="193">
        <v>0</v>
      </c>
      <c r="Q71" s="193"/>
      <c r="R71" s="193">
        <v>0</v>
      </c>
      <c r="S71" s="193"/>
      <c r="T71" s="193">
        <v>0</v>
      </c>
      <c r="U71" s="193"/>
      <c r="V71" s="193">
        <v>0</v>
      </c>
      <c r="W71" s="193"/>
      <c r="X71" s="193">
        <v>0</v>
      </c>
      <c r="Y71" s="193"/>
      <c r="Z71" s="193" t="s">
        <v>539</v>
      </c>
      <c r="AA71" s="193"/>
      <c r="AB71" s="216">
        <v>0</v>
      </c>
      <c r="AC71" s="193">
        <v>0</v>
      </c>
    </row>
    <row r="72" spans="1:29" ht="15.75" customHeight="1" x14ac:dyDescent="0.25">
      <c r="A72" s="194" t="s">
        <v>556</v>
      </c>
      <c r="B72" s="198" t="s">
        <v>572</v>
      </c>
      <c r="C72" s="216"/>
      <c r="D72" s="193"/>
      <c r="E72" s="193"/>
      <c r="F72" s="193"/>
      <c r="G72" s="216">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539</v>
      </c>
      <c r="AA72" s="193"/>
      <c r="AB72" s="216">
        <v>0</v>
      </c>
      <c r="AC72" s="193">
        <v>0</v>
      </c>
    </row>
    <row r="73" spans="1:29" ht="26.25" customHeight="1" x14ac:dyDescent="0.25">
      <c r="A73" s="194" t="s">
        <v>557</v>
      </c>
      <c r="B73" s="198" t="s">
        <v>573</v>
      </c>
      <c r="C73" s="216"/>
      <c r="D73" s="193"/>
      <c r="E73" s="193"/>
      <c r="F73" s="193"/>
      <c r="G73" s="216">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539</v>
      </c>
      <c r="AA73" s="193"/>
      <c r="AB73" s="216">
        <v>0</v>
      </c>
      <c r="AC73" s="193">
        <v>0</v>
      </c>
    </row>
    <row r="74" spans="1:29" s="188" customFormat="1" ht="51.75" customHeight="1" x14ac:dyDescent="0.25">
      <c r="A74" s="191" t="s">
        <v>59</v>
      </c>
      <c r="B74" s="199" t="s">
        <v>236</v>
      </c>
      <c r="C74" s="216"/>
      <c r="D74" s="193"/>
      <c r="E74" s="193"/>
      <c r="F74" s="193"/>
      <c r="G74" s="216">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539</v>
      </c>
      <c r="AA74" s="193"/>
      <c r="AB74" s="216">
        <v>0</v>
      </c>
      <c r="AC74" s="193">
        <v>0</v>
      </c>
    </row>
    <row r="75" spans="1:29" s="188" customFormat="1" ht="21.75" customHeight="1" x14ac:dyDescent="0.25">
      <c r="A75" s="191" t="s">
        <v>57</v>
      </c>
      <c r="B75" s="192" t="s">
        <v>141</v>
      </c>
      <c r="C75" s="216"/>
      <c r="D75" s="193"/>
      <c r="E75" s="193"/>
      <c r="F75" s="193"/>
      <c r="G75" s="216"/>
      <c r="H75" s="193"/>
      <c r="I75" s="193"/>
      <c r="J75" s="193"/>
      <c r="K75" s="193"/>
      <c r="L75" s="193"/>
      <c r="M75" s="193"/>
      <c r="N75" s="193"/>
      <c r="O75" s="193"/>
      <c r="P75" s="193"/>
      <c r="Q75" s="193"/>
      <c r="R75" s="193"/>
      <c r="S75" s="193"/>
      <c r="T75" s="193"/>
      <c r="U75" s="193"/>
      <c r="V75" s="193"/>
      <c r="W75" s="193"/>
      <c r="X75" s="193"/>
      <c r="Y75" s="193"/>
      <c r="Z75" s="193"/>
      <c r="AA75" s="193"/>
      <c r="AB75" s="216"/>
      <c r="AC75" s="193"/>
    </row>
    <row r="76" spans="1:29" ht="23.25" customHeight="1" x14ac:dyDescent="0.25">
      <c r="A76" s="194" t="s">
        <v>231</v>
      </c>
      <c r="B76" s="195" t="s">
        <v>566</v>
      </c>
      <c r="C76" s="216"/>
      <c r="D76" s="200"/>
      <c r="E76" s="201"/>
      <c r="F76" s="201"/>
      <c r="G76" s="216">
        <v>0</v>
      </c>
      <c r="H76" s="193">
        <v>0</v>
      </c>
      <c r="I76" s="193"/>
      <c r="J76" s="193">
        <v>0</v>
      </c>
      <c r="K76" s="193"/>
      <c r="L76" s="193">
        <v>0</v>
      </c>
      <c r="M76" s="193"/>
      <c r="N76" s="193">
        <v>0</v>
      </c>
      <c r="O76" s="200"/>
      <c r="P76" s="193">
        <v>0</v>
      </c>
      <c r="Q76" s="193"/>
      <c r="R76" s="193">
        <v>0</v>
      </c>
      <c r="S76" s="200"/>
      <c r="T76" s="193">
        <v>0</v>
      </c>
      <c r="U76" s="193"/>
      <c r="V76" s="193">
        <v>0</v>
      </c>
      <c r="W76" s="200"/>
      <c r="X76" s="193">
        <v>0</v>
      </c>
      <c r="Y76" s="193"/>
      <c r="Z76" s="193" t="s">
        <v>539</v>
      </c>
      <c r="AA76" s="200"/>
      <c r="AB76" s="216">
        <v>0</v>
      </c>
      <c r="AC76" s="193">
        <v>0</v>
      </c>
    </row>
    <row r="77" spans="1:29" ht="18.75" customHeight="1" x14ac:dyDescent="0.25">
      <c r="A77" s="194" t="s">
        <v>232</v>
      </c>
      <c r="B77" s="198" t="s">
        <v>564</v>
      </c>
      <c r="C77" s="216"/>
      <c r="D77" s="193"/>
      <c r="E77" s="193"/>
      <c r="F77" s="193"/>
      <c r="G77" s="216">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539</v>
      </c>
      <c r="AA77" s="193"/>
      <c r="AB77" s="216">
        <v>0</v>
      </c>
      <c r="AC77" s="193">
        <v>0</v>
      </c>
    </row>
    <row r="78" spans="1:29" x14ac:dyDescent="0.25">
      <c r="A78" s="194" t="s">
        <v>233</v>
      </c>
      <c r="B78" s="198" t="s">
        <v>157</v>
      </c>
      <c r="C78" s="216"/>
      <c r="D78" s="193"/>
      <c r="E78" s="193"/>
      <c r="F78" s="193"/>
      <c r="G78" s="216">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539</v>
      </c>
      <c r="AA78" s="193"/>
      <c r="AB78" s="216">
        <v>0</v>
      </c>
      <c r="AC78" s="193">
        <v>0</v>
      </c>
    </row>
    <row r="79" spans="1:29" x14ac:dyDescent="0.25">
      <c r="A79" s="194" t="s">
        <v>234</v>
      </c>
      <c r="B79" s="195" t="s">
        <v>574</v>
      </c>
      <c r="C79" s="216"/>
      <c r="D79" s="193"/>
      <c r="E79" s="193"/>
      <c r="F79" s="193"/>
      <c r="G79" s="216">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539</v>
      </c>
      <c r="AA79" s="193"/>
      <c r="AB79" s="216">
        <v>0</v>
      </c>
      <c r="AC79" s="193">
        <v>0</v>
      </c>
    </row>
    <row r="80" spans="1:29" x14ac:dyDescent="0.25">
      <c r="A80" s="194" t="s">
        <v>235</v>
      </c>
      <c r="B80" s="195" t="s">
        <v>567</v>
      </c>
      <c r="C80" s="216"/>
      <c r="D80" s="200"/>
      <c r="E80" s="201"/>
      <c r="F80" s="201"/>
      <c r="G80" s="216">
        <v>0</v>
      </c>
      <c r="H80" s="193">
        <v>0</v>
      </c>
      <c r="I80" s="193"/>
      <c r="J80" s="193">
        <v>0</v>
      </c>
      <c r="K80" s="193"/>
      <c r="L80" s="193">
        <v>0</v>
      </c>
      <c r="M80" s="193"/>
      <c r="N80" s="193">
        <v>0</v>
      </c>
      <c r="O80" s="200"/>
      <c r="P80" s="193">
        <v>0</v>
      </c>
      <c r="Q80" s="193"/>
      <c r="R80" s="193">
        <v>0</v>
      </c>
      <c r="S80" s="200"/>
      <c r="T80" s="193">
        <v>0</v>
      </c>
      <c r="U80" s="193"/>
      <c r="V80" s="193">
        <v>0</v>
      </c>
      <c r="W80" s="200"/>
      <c r="X80" s="193">
        <v>0</v>
      </c>
      <c r="Y80" s="193"/>
      <c r="Z80" s="193" t="s">
        <v>539</v>
      </c>
      <c r="AA80" s="200"/>
      <c r="AB80" s="216">
        <v>0</v>
      </c>
      <c r="AC80" s="193">
        <v>0</v>
      </c>
    </row>
    <row r="81" spans="1:29" x14ac:dyDescent="0.25">
      <c r="A81" s="194" t="s">
        <v>558</v>
      </c>
      <c r="B81" s="195" t="s">
        <v>568</v>
      </c>
      <c r="C81" s="216"/>
      <c r="D81" s="200"/>
      <c r="E81" s="201"/>
      <c r="F81" s="201"/>
      <c r="G81" s="216">
        <v>0</v>
      </c>
      <c r="H81" s="193">
        <v>0</v>
      </c>
      <c r="I81" s="193"/>
      <c r="J81" s="193">
        <v>0</v>
      </c>
      <c r="K81" s="193"/>
      <c r="L81" s="193">
        <v>0</v>
      </c>
      <c r="M81" s="193"/>
      <c r="N81" s="193">
        <v>0</v>
      </c>
      <c r="O81" s="200"/>
      <c r="P81" s="193">
        <v>0</v>
      </c>
      <c r="Q81" s="193"/>
      <c r="R81" s="193">
        <v>0</v>
      </c>
      <c r="S81" s="200"/>
      <c r="T81" s="193">
        <v>0</v>
      </c>
      <c r="U81" s="193"/>
      <c r="V81" s="193">
        <v>0</v>
      </c>
      <c r="W81" s="200"/>
      <c r="X81" s="193">
        <v>0</v>
      </c>
      <c r="Y81" s="193"/>
      <c r="Z81" s="193" t="s">
        <v>539</v>
      </c>
      <c r="AA81" s="200"/>
      <c r="AB81" s="216">
        <v>0</v>
      </c>
      <c r="AC81" s="193">
        <v>0</v>
      </c>
    </row>
    <row r="82" spans="1:29" x14ac:dyDescent="0.25">
      <c r="A82" s="194" t="s">
        <v>559</v>
      </c>
      <c r="B82" s="195" t="s">
        <v>569</v>
      </c>
      <c r="C82" s="216"/>
      <c r="D82" s="200"/>
      <c r="E82" s="201"/>
      <c r="F82" s="201"/>
      <c r="G82" s="216">
        <v>0</v>
      </c>
      <c r="H82" s="193">
        <v>0</v>
      </c>
      <c r="I82" s="193"/>
      <c r="J82" s="193">
        <v>0</v>
      </c>
      <c r="K82" s="193"/>
      <c r="L82" s="193">
        <v>0</v>
      </c>
      <c r="M82" s="193"/>
      <c r="N82" s="193">
        <v>0</v>
      </c>
      <c r="O82" s="200"/>
      <c r="P82" s="193">
        <v>0</v>
      </c>
      <c r="Q82" s="193"/>
      <c r="R82" s="193">
        <v>0</v>
      </c>
      <c r="S82" s="200"/>
      <c r="T82" s="193">
        <v>0</v>
      </c>
      <c r="U82" s="193"/>
      <c r="V82" s="193">
        <v>0</v>
      </c>
      <c r="W82" s="200"/>
      <c r="X82" s="193">
        <v>0</v>
      </c>
      <c r="Y82" s="193"/>
      <c r="Z82" s="193" t="s">
        <v>539</v>
      </c>
      <c r="AA82" s="200"/>
      <c r="AB82" s="216">
        <v>0</v>
      </c>
      <c r="AC82" s="193">
        <v>0</v>
      </c>
    </row>
    <row r="83" spans="1:29" x14ac:dyDescent="0.25">
      <c r="A83" s="194" t="s">
        <v>560</v>
      </c>
      <c r="B83" s="195" t="s">
        <v>570</v>
      </c>
      <c r="C83" s="216"/>
      <c r="D83" s="200"/>
      <c r="E83" s="201"/>
      <c r="F83" s="201"/>
      <c r="G83" s="216">
        <v>0</v>
      </c>
      <c r="H83" s="193">
        <v>0</v>
      </c>
      <c r="I83" s="193"/>
      <c r="J83" s="193">
        <v>0</v>
      </c>
      <c r="K83" s="193"/>
      <c r="L83" s="193">
        <v>0</v>
      </c>
      <c r="M83" s="193"/>
      <c r="N83" s="193">
        <v>0</v>
      </c>
      <c r="O83" s="200"/>
      <c r="P83" s="193">
        <v>0</v>
      </c>
      <c r="Q83" s="193"/>
      <c r="R83" s="193">
        <v>0</v>
      </c>
      <c r="S83" s="200"/>
      <c r="T83" s="193">
        <v>0</v>
      </c>
      <c r="U83" s="193"/>
      <c r="V83" s="193">
        <v>0</v>
      </c>
      <c r="W83" s="200"/>
      <c r="X83" s="193">
        <v>0</v>
      </c>
      <c r="Y83" s="193"/>
      <c r="Z83" s="193" t="s">
        <v>539</v>
      </c>
      <c r="AA83" s="200"/>
      <c r="AB83" s="216">
        <v>0</v>
      </c>
      <c r="AC83" s="193">
        <v>0</v>
      </c>
    </row>
    <row r="84" spans="1:29" x14ac:dyDescent="0.25">
      <c r="A84" s="194" t="s">
        <v>561</v>
      </c>
      <c r="B84" s="195" t="s">
        <v>571</v>
      </c>
      <c r="C84" s="216"/>
      <c r="D84" s="200"/>
      <c r="E84" s="201"/>
      <c r="F84" s="201"/>
      <c r="G84" s="216">
        <v>0</v>
      </c>
      <c r="H84" s="193">
        <v>0</v>
      </c>
      <c r="I84" s="193"/>
      <c r="J84" s="193">
        <v>0</v>
      </c>
      <c r="K84" s="193"/>
      <c r="L84" s="193">
        <v>0</v>
      </c>
      <c r="M84" s="193"/>
      <c r="N84" s="193">
        <v>0</v>
      </c>
      <c r="O84" s="200"/>
      <c r="P84" s="193">
        <v>0</v>
      </c>
      <c r="Q84" s="193"/>
      <c r="R84" s="193">
        <v>0</v>
      </c>
      <c r="S84" s="200"/>
      <c r="T84" s="193">
        <v>0</v>
      </c>
      <c r="U84" s="193"/>
      <c r="V84" s="193">
        <v>0</v>
      </c>
      <c r="W84" s="200"/>
      <c r="X84" s="193">
        <v>0</v>
      </c>
      <c r="Y84" s="193"/>
      <c r="Z84" s="193" t="s">
        <v>539</v>
      </c>
      <c r="AA84" s="200"/>
      <c r="AB84" s="216">
        <v>0</v>
      </c>
      <c r="AC84" s="193">
        <v>0</v>
      </c>
    </row>
    <row r="85" spans="1:29" x14ac:dyDescent="0.25">
      <c r="A85" s="194" t="s">
        <v>562</v>
      </c>
      <c r="B85" s="195" t="s">
        <v>572</v>
      </c>
      <c r="C85" s="216"/>
      <c r="D85" s="200"/>
      <c r="E85" s="201"/>
      <c r="F85" s="201"/>
      <c r="G85" s="216">
        <v>0</v>
      </c>
      <c r="H85" s="193">
        <v>0</v>
      </c>
      <c r="I85" s="193"/>
      <c r="J85" s="193">
        <v>0</v>
      </c>
      <c r="K85" s="193"/>
      <c r="L85" s="193">
        <v>0</v>
      </c>
      <c r="M85" s="193"/>
      <c r="N85" s="193">
        <v>0</v>
      </c>
      <c r="O85" s="200"/>
      <c r="P85" s="193">
        <v>0</v>
      </c>
      <c r="Q85" s="193"/>
      <c r="R85" s="193">
        <v>0</v>
      </c>
      <c r="S85" s="200"/>
      <c r="T85" s="193">
        <v>0</v>
      </c>
      <c r="U85" s="193"/>
      <c r="V85" s="193">
        <v>0</v>
      </c>
      <c r="W85" s="200"/>
      <c r="X85" s="193">
        <v>0</v>
      </c>
      <c r="Y85" s="193"/>
      <c r="Z85" s="193" t="s">
        <v>539</v>
      </c>
      <c r="AA85" s="200"/>
      <c r="AB85" s="216">
        <v>0</v>
      </c>
      <c r="AC85" s="193">
        <v>0</v>
      </c>
    </row>
    <row r="86" spans="1:29" x14ac:dyDescent="0.25">
      <c r="A86" s="194" t="s">
        <v>563</v>
      </c>
      <c r="B86" s="195" t="s">
        <v>573</v>
      </c>
      <c r="C86" s="216"/>
      <c r="D86" s="200"/>
      <c r="E86" s="201"/>
      <c r="F86" s="201"/>
      <c r="G86" s="216">
        <v>0</v>
      </c>
      <c r="H86" s="193">
        <v>0</v>
      </c>
      <c r="I86" s="193"/>
      <c r="J86" s="193">
        <v>0</v>
      </c>
      <c r="K86" s="193"/>
      <c r="L86" s="193">
        <v>0</v>
      </c>
      <c r="M86" s="193"/>
      <c r="N86" s="193">
        <v>0</v>
      </c>
      <c r="O86" s="200"/>
      <c r="P86" s="193">
        <v>0</v>
      </c>
      <c r="Q86" s="193"/>
      <c r="R86" s="193">
        <v>0</v>
      </c>
      <c r="S86" s="200"/>
      <c r="T86" s="193">
        <v>0</v>
      </c>
      <c r="U86" s="193"/>
      <c r="V86" s="193">
        <v>0</v>
      </c>
      <c r="W86" s="200"/>
      <c r="X86" s="193">
        <v>0</v>
      </c>
      <c r="Y86" s="193"/>
      <c r="Z86" s="193" t="s">
        <v>539</v>
      </c>
      <c r="AA86" s="200"/>
      <c r="AB86" s="216">
        <v>0</v>
      </c>
      <c r="AC86" s="193">
        <v>0</v>
      </c>
    </row>
    <row r="87" spans="1:29" x14ac:dyDescent="0.25">
      <c r="G87" s="217"/>
    </row>
    <row r="88" spans="1:29" x14ac:dyDescent="0.25">
      <c r="G88" s="217"/>
    </row>
    <row r="89" spans="1:29" x14ac:dyDescent="0.25">
      <c r="G89" s="217"/>
    </row>
    <row r="90" spans="1:29" x14ac:dyDescent="0.25">
      <c r="G90" s="217"/>
    </row>
    <row r="91" spans="1:29" x14ac:dyDescent="0.25">
      <c r="G91" s="217"/>
    </row>
    <row r="92" spans="1:29" x14ac:dyDescent="0.25">
      <c r="G92" s="217"/>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V13" zoomScale="85" zoomScaleSheetLayoutView="85" workbookViewId="0">
      <selection activeCell="AF24" sqref="AF1:AI1048576"/>
    </sheetView>
  </sheetViews>
  <sheetFormatPr defaultRowHeight="15" x14ac:dyDescent="0.25"/>
  <cols>
    <col min="1" max="1" width="24.85546875" style="19" customWidth="1"/>
    <col min="2" max="2" width="23.140625" style="19" customWidth="1"/>
    <col min="3" max="3" width="29.85546875" style="19" customWidth="1"/>
    <col min="4" max="4" width="15.140625" style="19" customWidth="1"/>
    <col min="5" max="12" width="7.7109375" style="19" customWidth="1"/>
    <col min="13" max="13" width="10.7109375" style="19" customWidth="1"/>
    <col min="14" max="14" width="53.140625" style="19" customWidth="1"/>
    <col min="15" max="15" width="10.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26" style="19" customWidth="1"/>
    <col min="24" max="25" width="10.710937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5" width="20.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00" t="str">
        <f>'6.2. Паспорт фин осв ввод'!A11:AA11</f>
        <v>N_TP2000.PR.0091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21"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49" t="s">
        <v>506</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6" customFormat="1" ht="58.5" customHeight="1" x14ac:dyDescent="0.25">
      <c r="A22" s="440" t="s">
        <v>53</v>
      </c>
      <c r="B22" s="451" t="s">
        <v>25</v>
      </c>
      <c r="C22" s="440" t="s">
        <v>52</v>
      </c>
      <c r="D22" s="440" t="s">
        <v>51</v>
      </c>
      <c r="E22" s="454" t="s">
        <v>517</v>
      </c>
      <c r="F22" s="455"/>
      <c r="G22" s="455"/>
      <c r="H22" s="455"/>
      <c r="I22" s="455"/>
      <c r="J22" s="455"/>
      <c r="K22" s="455"/>
      <c r="L22" s="456"/>
      <c r="M22" s="440" t="s">
        <v>50</v>
      </c>
      <c r="N22" s="440" t="s">
        <v>49</v>
      </c>
      <c r="O22" s="440" t="s">
        <v>48</v>
      </c>
      <c r="P22" s="435" t="s">
        <v>266</v>
      </c>
      <c r="Q22" s="435" t="s">
        <v>47</v>
      </c>
      <c r="R22" s="435" t="s">
        <v>46</v>
      </c>
      <c r="S22" s="435" t="s">
        <v>45</v>
      </c>
      <c r="T22" s="435"/>
      <c r="U22" s="457" t="s">
        <v>44</v>
      </c>
      <c r="V22" s="457" t="s">
        <v>43</v>
      </c>
      <c r="W22" s="435" t="s">
        <v>42</v>
      </c>
      <c r="X22" s="435" t="s">
        <v>41</v>
      </c>
      <c r="Y22" s="435" t="s">
        <v>40</v>
      </c>
      <c r="Z22" s="442"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43" t="s">
        <v>26</v>
      </c>
    </row>
    <row r="23" spans="1:48" s="26" customFormat="1" ht="64.5" customHeight="1" x14ac:dyDescent="0.25">
      <c r="A23" s="450"/>
      <c r="B23" s="452"/>
      <c r="C23" s="450"/>
      <c r="D23" s="450"/>
      <c r="E23" s="445" t="s">
        <v>24</v>
      </c>
      <c r="F23" s="436" t="s">
        <v>140</v>
      </c>
      <c r="G23" s="436" t="s">
        <v>139</v>
      </c>
      <c r="H23" s="436" t="s">
        <v>138</v>
      </c>
      <c r="I23" s="438" t="s">
        <v>427</v>
      </c>
      <c r="J23" s="438" t="s">
        <v>428</v>
      </c>
      <c r="K23" s="438" t="s">
        <v>429</v>
      </c>
      <c r="L23" s="436" t="s">
        <v>81</v>
      </c>
      <c r="M23" s="450"/>
      <c r="N23" s="450"/>
      <c r="O23" s="450"/>
      <c r="P23" s="435"/>
      <c r="Q23" s="435"/>
      <c r="R23" s="435"/>
      <c r="S23" s="447" t="s">
        <v>3</v>
      </c>
      <c r="T23" s="447" t="s">
        <v>12</v>
      </c>
      <c r="U23" s="457"/>
      <c r="V23" s="457"/>
      <c r="W23" s="435"/>
      <c r="X23" s="435"/>
      <c r="Y23" s="435"/>
      <c r="Z23" s="435"/>
      <c r="AA23" s="435"/>
      <c r="AB23" s="435"/>
      <c r="AC23" s="435"/>
      <c r="AD23" s="435"/>
      <c r="AE23" s="435"/>
      <c r="AF23" s="435" t="s">
        <v>23</v>
      </c>
      <c r="AG23" s="435"/>
      <c r="AH23" s="435" t="s">
        <v>22</v>
      </c>
      <c r="AI23" s="435"/>
      <c r="AJ23" s="440" t="s">
        <v>21</v>
      </c>
      <c r="AK23" s="440" t="s">
        <v>20</v>
      </c>
      <c r="AL23" s="440" t="s">
        <v>19</v>
      </c>
      <c r="AM23" s="440" t="s">
        <v>18</v>
      </c>
      <c r="AN23" s="440" t="s">
        <v>17</v>
      </c>
      <c r="AO23" s="440" t="s">
        <v>16</v>
      </c>
      <c r="AP23" s="440" t="s">
        <v>15</v>
      </c>
      <c r="AQ23" s="458" t="s">
        <v>12</v>
      </c>
      <c r="AR23" s="435"/>
      <c r="AS23" s="435"/>
      <c r="AT23" s="435"/>
      <c r="AU23" s="435"/>
      <c r="AV23" s="444"/>
    </row>
    <row r="24" spans="1:48" s="26"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41" t="s">
        <v>14</v>
      </c>
      <c r="AG24" s="141" t="s">
        <v>13</v>
      </c>
      <c r="AH24" s="142" t="s">
        <v>3</v>
      </c>
      <c r="AI24" s="142" t="s">
        <v>12</v>
      </c>
      <c r="AJ24" s="441"/>
      <c r="AK24" s="441"/>
      <c r="AL24" s="441"/>
      <c r="AM24" s="441"/>
      <c r="AN24" s="441"/>
      <c r="AO24" s="441"/>
      <c r="AP24" s="441"/>
      <c r="AQ24" s="459"/>
      <c r="AR24" s="435"/>
      <c r="AS24" s="435"/>
      <c r="AT24" s="435"/>
      <c r="AU24" s="435"/>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75" x14ac:dyDescent="0.2">
      <c r="A26" s="274">
        <v>2024.0056</v>
      </c>
      <c r="B26" s="275" t="s">
        <v>616</v>
      </c>
      <c r="C26" s="276" t="s">
        <v>617</v>
      </c>
      <c r="D26" s="274">
        <v>12.202400000000001</v>
      </c>
      <c r="E26" s="277" t="s">
        <v>371</v>
      </c>
      <c r="F26" s="277" t="s">
        <v>371</v>
      </c>
      <c r="G26" s="277" t="s">
        <v>371</v>
      </c>
      <c r="H26" s="277" t="s">
        <v>371</v>
      </c>
      <c r="I26" s="277" t="s">
        <v>371</v>
      </c>
      <c r="J26" s="277" t="s">
        <v>371</v>
      </c>
      <c r="K26" s="277" t="s">
        <v>371</v>
      </c>
      <c r="L26" s="277" t="s">
        <v>371</v>
      </c>
      <c r="M26" s="276" t="s">
        <v>618</v>
      </c>
      <c r="N26" s="278" t="s">
        <v>619</v>
      </c>
      <c r="O26" s="276" t="s">
        <v>526</v>
      </c>
      <c r="P26" s="279">
        <v>4658</v>
      </c>
      <c r="Q26" s="276" t="s">
        <v>620</v>
      </c>
      <c r="R26" s="279">
        <v>4658</v>
      </c>
      <c r="S26" s="276" t="s">
        <v>621</v>
      </c>
      <c r="T26" s="276" t="s">
        <v>621</v>
      </c>
      <c r="U26" s="276">
        <v>2</v>
      </c>
      <c r="V26" s="276">
        <v>2</v>
      </c>
      <c r="W26" s="276" t="s">
        <v>622</v>
      </c>
      <c r="X26" s="279">
        <v>4658</v>
      </c>
      <c r="Y26" s="280"/>
      <c r="Z26" s="276">
        <v>1</v>
      </c>
      <c r="AA26" s="279">
        <v>4490</v>
      </c>
      <c r="AB26" s="279">
        <v>4490</v>
      </c>
      <c r="AC26" s="276" t="s">
        <v>622</v>
      </c>
      <c r="AD26" s="279">
        <v>4490</v>
      </c>
      <c r="AE26" s="279">
        <v>0</v>
      </c>
      <c r="AF26" s="274">
        <v>32413702903</v>
      </c>
      <c r="AG26" s="276" t="s">
        <v>623</v>
      </c>
      <c r="AH26" s="276" t="s">
        <v>624</v>
      </c>
      <c r="AI26" s="276" t="s">
        <v>625</v>
      </c>
      <c r="AJ26" s="276" t="s">
        <v>626</v>
      </c>
      <c r="AK26" s="276" t="s">
        <v>627</v>
      </c>
      <c r="AL26" s="280" t="s">
        <v>371</v>
      </c>
      <c r="AM26" s="280" t="s">
        <v>371</v>
      </c>
      <c r="AN26" s="280" t="s">
        <v>371</v>
      </c>
      <c r="AO26" s="280" t="s">
        <v>371</v>
      </c>
      <c r="AP26" s="276" t="s">
        <v>628</v>
      </c>
      <c r="AQ26" s="276" t="s">
        <v>629</v>
      </c>
      <c r="AR26" s="276" t="s">
        <v>628</v>
      </c>
      <c r="AS26" s="276" t="s">
        <v>629</v>
      </c>
      <c r="AT26" s="276" t="s">
        <v>630</v>
      </c>
      <c r="AU26" s="280" t="s">
        <v>371</v>
      </c>
      <c r="AV26" s="280" t="s">
        <v>371</v>
      </c>
    </row>
    <row r="27" spans="1:48" x14ac:dyDescent="0.25">
      <c r="A27" s="281"/>
      <c r="B27" s="281"/>
      <c r="C27" s="281"/>
      <c r="D27" s="281"/>
      <c r="E27" s="281"/>
      <c r="F27" s="281"/>
      <c r="G27" s="281"/>
      <c r="H27" s="281"/>
      <c r="I27" s="281"/>
      <c r="J27" s="281"/>
      <c r="K27" s="281"/>
      <c r="L27" s="281"/>
      <c r="M27" s="281"/>
      <c r="N27" s="281"/>
      <c r="O27" s="281"/>
      <c r="P27" s="281"/>
      <c r="Q27" s="281"/>
      <c r="R27" s="281"/>
      <c r="S27" s="281"/>
      <c r="T27" s="281"/>
      <c r="U27" s="281"/>
      <c r="V27" s="281"/>
      <c r="W27" s="276" t="s">
        <v>631</v>
      </c>
      <c r="X27" s="279">
        <v>4658</v>
      </c>
      <c r="Y27" s="281"/>
      <c r="Z27" s="276"/>
      <c r="AA27" s="279">
        <v>4457</v>
      </c>
      <c r="AB27" s="279"/>
      <c r="AC27" s="281"/>
      <c r="AD27" s="281"/>
      <c r="AE27" s="281"/>
      <c r="AF27" s="281"/>
      <c r="AG27" s="281"/>
      <c r="AH27" s="281"/>
      <c r="AI27" s="281"/>
      <c r="AJ27" s="281"/>
      <c r="AK27" s="281"/>
      <c r="AL27" s="281"/>
      <c r="AM27" s="281"/>
      <c r="AN27" s="281"/>
      <c r="AO27" s="281"/>
      <c r="AP27" s="281"/>
      <c r="AQ27" s="281"/>
      <c r="AR27" s="281"/>
      <c r="AS27" s="281"/>
      <c r="AT27" s="281"/>
      <c r="AU27" s="281"/>
      <c r="AV27" s="281"/>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 zoomScale="90" zoomScaleNormal="90" zoomScaleSheetLayoutView="90" workbookViewId="0">
      <selection activeCell="B25" sqref="B25:B27"/>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207" t="s">
        <v>70</v>
      </c>
    </row>
    <row r="2" spans="1:8" ht="18.75" x14ac:dyDescent="0.3">
      <c r="B2" s="208" t="s">
        <v>11</v>
      </c>
    </row>
    <row r="3" spans="1:8" ht="18.75" x14ac:dyDescent="0.3">
      <c r="B3" s="208" t="s">
        <v>525</v>
      </c>
    </row>
    <row r="4" spans="1:8" x14ac:dyDescent="0.25">
      <c r="B4" s="47"/>
    </row>
    <row r="5" spans="1:8" ht="18.75" x14ac:dyDescent="0.3">
      <c r="A5" s="467" t="str">
        <f>'1. паспорт местоположение'!A5:C5</f>
        <v>Год раскрытия информации: 2025 год</v>
      </c>
      <c r="B5" s="467"/>
      <c r="C5" s="75"/>
      <c r="D5" s="75"/>
      <c r="E5" s="75"/>
      <c r="F5" s="75"/>
      <c r="G5" s="75"/>
      <c r="H5" s="75"/>
    </row>
    <row r="6" spans="1:8" ht="18.75" x14ac:dyDescent="0.3">
      <c r="A6" s="206"/>
      <c r="B6" s="206"/>
      <c r="C6" s="206"/>
      <c r="D6" s="206"/>
      <c r="E6" s="206"/>
      <c r="F6" s="206"/>
      <c r="G6" s="206"/>
      <c r="H6" s="206"/>
    </row>
    <row r="7" spans="1:8" ht="18.75" x14ac:dyDescent="0.25">
      <c r="A7" s="468" t="s">
        <v>10</v>
      </c>
      <c r="B7" s="468"/>
      <c r="C7" s="209"/>
      <c r="D7" s="209"/>
      <c r="E7" s="209"/>
      <c r="F7" s="209"/>
      <c r="G7" s="209"/>
      <c r="H7" s="209"/>
    </row>
    <row r="8" spans="1:8" ht="18.75" x14ac:dyDescent="0.25">
      <c r="A8" s="209"/>
      <c r="B8" s="209"/>
      <c r="C8" s="209"/>
      <c r="D8" s="209"/>
      <c r="E8" s="209"/>
      <c r="F8" s="209"/>
      <c r="G8" s="209"/>
      <c r="H8" s="209"/>
    </row>
    <row r="9" spans="1:8" x14ac:dyDescent="0.25">
      <c r="A9" s="469" t="str">
        <f>'1. паспорт местоположение'!A9:C9</f>
        <v>АО "Россети Тюмень"</v>
      </c>
      <c r="B9" s="469"/>
      <c r="C9" s="210"/>
      <c r="D9" s="210"/>
      <c r="E9" s="210"/>
      <c r="F9" s="210"/>
      <c r="G9" s="210"/>
      <c r="H9" s="210"/>
    </row>
    <row r="10" spans="1:8" x14ac:dyDescent="0.25">
      <c r="A10" s="463" t="s">
        <v>9</v>
      </c>
      <c r="B10" s="463"/>
      <c r="C10" s="211"/>
      <c r="D10" s="211"/>
      <c r="E10" s="211"/>
      <c r="F10" s="211"/>
      <c r="G10" s="211"/>
      <c r="H10" s="211"/>
    </row>
    <row r="11" spans="1:8" ht="18.75" x14ac:dyDescent="0.25">
      <c r="A11" s="209"/>
      <c r="B11" s="209"/>
      <c r="C11" s="209"/>
      <c r="D11" s="209"/>
      <c r="E11" s="209"/>
      <c r="F11" s="209"/>
      <c r="G11" s="209"/>
      <c r="H11" s="209"/>
    </row>
    <row r="12" spans="1:8" ht="30.75" customHeight="1" x14ac:dyDescent="0.25">
      <c r="A12" s="470" t="str">
        <f>'7. Паспорт отчет о закупке'!A12:AV12</f>
        <v>N_TP2000.PR.0091</v>
      </c>
      <c r="B12" s="470"/>
      <c r="C12" s="210"/>
      <c r="D12" s="210"/>
      <c r="E12" s="210"/>
      <c r="F12" s="210"/>
      <c r="G12" s="210"/>
      <c r="H12" s="210"/>
    </row>
    <row r="13" spans="1:8" x14ac:dyDescent="0.25">
      <c r="A13" s="463" t="s">
        <v>8</v>
      </c>
      <c r="B13" s="463"/>
      <c r="C13" s="211"/>
      <c r="D13" s="211"/>
      <c r="E13" s="211"/>
      <c r="F13" s="211"/>
      <c r="G13" s="211"/>
      <c r="H13" s="211"/>
    </row>
    <row r="14" spans="1:8" ht="18.75" x14ac:dyDescent="0.25">
      <c r="A14" s="11"/>
      <c r="B14" s="11"/>
      <c r="C14" s="11"/>
      <c r="D14" s="11"/>
      <c r="E14" s="11"/>
      <c r="F14" s="11"/>
      <c r="G14" s="11"/>
      <c r="H14" s="11"/>
    </row>
    <row r="15" spans="1:8" ht="42" customHeight="1" x14ac:dyDescent="0.25">
      <c r="A15" s="464"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5" s="464"/>
      <c r="C15" s="210"/>
      <c r="D15" s="210"/>
      <c r="E15" s="210"/>
      <c r="F15" s="210"/>
      <c r="G15" s="210"/>
      <c r="H15" s="210"/>
    </row>
    <row r="16" spans="1:8" x14ac:dyDescent="0.25">
      <c r="A16" s="463" t="s">
        <v>7</v>
      </c>
      <c r="B16" s="463"/>
      <c r="C16" s="211"/>
      <c r="D16" s="211"/>
      <c r="E16" s="211"/>
      <c r="F16" s="211"/>
      <c r="G16" s="211"/>
      <c r="H16" s="211"/>
    </row>
    <row r="17" spans="1:2" x14ac:dyDescent="0.25">
      <c r="B17" s="118"/>
    </row>
    <row r="18" spans="1:2" ht="33.75" customHeight="1" x14ac:dyDescent="0.25">
      <c r="A18" s="465" t="s">
        <v>507</v>
      </c>
      <c r="B18" s="466"/>
    </row>
    <row r="19" spans="1:2" x14ac:dyDescent="0.25">
      <c r="B19" s="47"/>
    </row>
    <row r="20" spans="1:2" ht="16.5" thickBot="1" x14ac:dyDescent="0.3">
      <c r="B20" s="119"/>
    </row>
    <row r="21" spans="1:2" ht="45.75" thickBot="1" x14ac:dyDescent="0.3">
      <c r="A21" s="120" t="s">
        <v>378</v>
      </c>
      <c r="B21" s="124" t="str">
        <f>A15</f>
        <v>Проектирование реконструкции ПС 220/110/6 кВ  Салехард  (замена ограждения, пожарного водопровода, внутриплощадочных проездов, СОТВ)</v>
      </c>
    </row>
    <row r="22" spans="1:2" ht="16.5" thickBot="1" x14ac:dyDescent="0.3">
      <c r="A22" s="120" t="s">
        <v>379</v>
      </c>
      <c r="B22" s="212" t="s">
        <v>528</v>
      </c>
    </row>
    <row r="23" spans="1:2" ht="16.5" thickBot="1" x14ac:dyDescent="0.3">
      <c r="A23" s="120" t="s">
        <v>344</v>
      </c>
      <c r="B23" s="213" t="s">
        <v>577</v>
      </c>
    </row>
    <row r="24" spans="1:2" ht="16.5" thickBot="1" x14ac:dyDescent="0.3">
      <c r="A24" s="120" t="s">
        <v>380</v>
      </c>
      <c r="B24" s="213" t="s">
        <v>539</v>
      </c>
    </row>
    <row r="25" spans="1:2" ht="16.5" thickBot="1" x14ac:dyDescent="0.3">
      <c r="A25" s="121" t="s">
        <v>381</v>
      </c>
      <c r="B25" s="214">
        <v>2026</v>
      </c>
    </row>
    <row r="26" spans="1:2" ht="16.5" thickBot="1" x14ac:dyDescent="0.3">
      <c r="A26" s="122" t="s">
        <v>382</v>
      </c>
      <c r="B26" s="212" t="s">
        <v>535</v>
      </c>
    </row>
    <row r="27" spans="1:2" ht="29.25" thickBot="1" x14ac:dyDescent="0.3">
      <c r="A27" s="256" t="s">
        <v>578</v>
      </c>
      <c r="B27" s="257">
        <v>5.7438004421439013</v>
      </c>
    </row>
    <row r="28" spans="1:2" ht="16.5" thickBot="1" x14ac:dyDescent="0.3">
      <c r="A28" s="124" t="s">
        <v>383</v>
      </c>
      <c r="B28" s="124" t="s">
        <v>538</v>
      </c>
    </row>
    <row r="29" spans="1:2" ht="29.25" thickBot="1" x14ac:dyDescent="0.3">
      <c r="A29" s="129" t="s">
        <v>384</v>
      </c>
      <c r="B29" s="272">
        <f>B30</f>
        <v>4.49</v>
      </c>
    </row>
    <row r="30" spans="1:2" ht="29.25" thickBot="1" x14ac:dyDescent="0.3">
      <c r="A30" s="129" t="s">
        <v>385</v>
      </c>
      <c r="B30" s="272">
        <f>B32</f>
        <v>4.49</v>
      </c>
    </row>
    <row r="31" spans="1:2" ht="16.5" thickBot="1" x14ac:dyDescent="0.3">
      <c r="A31" s="124" t="s">
        <v>386</v>
      </c>
      <c r="B31" s="124"/>
    </row>
    <row r="32" spans="1:2" ht="29.25" thickBot="1" x14ac:dyDescent="0.3">
      <c r="A32" s="129" t="s">
        <v>387</v>
      </c>
      <c r="B32" s="272">
        <f>B33</f>
        <v>4.49</v>
      </c>
    </row>
    <row r="33" spans="1:3" ht="30" x14ac:dyDescent="0.25">
      <c r="A33" s="268" t="s">
        <v>614</v>
      </c>
      <c r="B33" s="269">
        <v>4.49</v>
      </c>
    </row>
    <row r="34" spans="1:3" x14ac:dyDescent="0.25">
      <c r="A34" s="270" t="s">
        <v>389</v>
      </c>
      <c r="B34" s="273">
        <f>B33/B27*100</f>
        <v>78.171239499471284</v>
      </c>
      <c r="C34" s="175"/>
    </row>
    <row r="35" spans="1:3" x14ac:dyDescent="0.25">
      <c r="A35" s="270" t="s">
        <v>390</v>
      </c>
      <c r="B35" s="271">
        <v>0</v>
      </c>
    </row>
    <row r="36" spans="1:3" ht="16.5" thickBot="1" x14ac:dyDescent="0.3">
      <c r="A36" s="270" t="s">
        <v>391</v>
      </c>
      <c r="B36" s="271">
        <v>0</v>
      </c>
    </row>
    <row r="37" spans="1:3" ht="29.25" thickBot="1" x14ac:dyDescent="0.3">
      <c r="A37" s="129" t="s">
        <v>392</v>
      </c>
      <c r="B37" s="174">
        <v>0</v>
      </c>
    </row>
    <row r="38" spans="1:3" ht="16.5" thickBot="1" x14ac:dyDescent="0.3">
      <c r="A38" s="124" t="s">
        <v>388</v>
      </c>
      <c r="B38" s="174">
        <v>0</v>
      </c>
    </row>
    <row r="39" spans="1:3" ht="16.5" thickBot="1" x14ac:dyDescent="0.3">
      <c r="A39" s="124" t="s">
        <v>389</v>
      </c>
      <c r="B39" s="176">
        <v>0</v>
      </c>
    </row>
    <row r="40" spans="1:3" ht="16.5" thickBot="1" x14ac:dyDescent="0.3">
      <c r="A40" s="124" t="s">
        <v>390</v>
      </c>
      <c r="B40" s="181">
        <v>0</v>
      </c>
    </row>
    <row r="41" spans="1:3" ht="16.5" thickBot="1" x14ac:dyDescent="0.3">
      <c r="A41" s="124" t="s">
        <v>391</v>
      </c>
      <c r="B41" s="181">
        <v>0</v>
      </c>
    </row>
    <row r="42" spans="1:3" ht="29.25" thickBot="1" x14ac:dyDescent="0.3">
      <c r="A42" s="129" t="s">
        <v>393</v>
      </c>
      <c r="B42" s="174">
        <v>0</v>
      </c>
    </row>
    <row r="43" spans="1:3" ht="16.5" thickBot="1" x14ac:dyDescent="0.3">
      <c r="A43" s="124" t="s">
        <v>388</v>
      </c>
      <c r="B43" s="174">
        <v>0</v>
      </c>
    </row>
    <row r="44" spans="1:3" ht="16.5" thickBot="1" x14ac:dyDescent="0.3">
      <c r="A44" s="124" t="s">
        <v>389</v>
      </c>
      <c r="B44" s="176">
        <v>0</v>
      </c>
    </row>
    <row r="45" spans="1:3" ht="16.5" thickBot="1" x14ac:dyDescent="0.3">
      <c r="A45" s="124" t="s">
        <v>390</v>
      </c>
      <c r="B45" s="174">
        <v>0</v>
      </c>
    </row>
    <row r="46" spans="1:3" ht="16.5" thickBot="1" x14ac:dyDescent="0.3">
      <c r="A46" s="124" t="s">
        <v>391</v>
      </c>
      <c r="B46" s="174">
        <v>0</v>
      </c>
    </row>
    <row r="47" spans="1:3" ht="29.25" thickBot="1" x14ac:dyDescent="0.3">
      <c r="A47" s="123" t="s">
        <v>394</v>
      </c>
      <c r="B47" s="177">
        <v>0</v>
      </c>
    </row>
    <row r="48" spans="1:3" ht="16.5" thickBot="1" x14ac:dyDescent="0.3">
      <c r="A48" s="125" t="s">
        <v>386</v>
      </c>
      <c r="B48" s="177">
        <v>0</v>
      </c>
    </row>
    <row r="49" spans="1:2" ht="16.5" thickBot="1" x14ac:dyDescent="0.3">
      <c r="A49" s="125" t="s">
        <v>395</v>
      </c>
      <c r="B49" s="177">
        <v>0</v>
      </c>
    </row>
    <row r="50" spans="1:2" ht="16.5" thickBot="1" x14ac:dyDescent="0.3">
      <c r="A50" s="125" t="s">
        <v>396</v>
      </c>
      <c r="B50" s="177">
        <v>0</v>
      </c>
    </row>
    <row r="51" spans="1:2" ht="16.5" thickBot="1" x14ac:dyDescent="0.3">
      <c r="A51" s="125" t="s">
        <v>397</v>
      </c>
      <c r="B51" s="177">
        <v>1</v>
      </c>
    </row>
    <row r="52" spans="1:2" ht="16.5" thickBot="1" x14ac:dyDescent="0.3">
      <c r="A52" s="121" t="s">
        <v>398</v>
      </c>
      <c r="B52" s="178">
        <v>0</v>
      </c>
    </row>
    <row r="53" spans="1:2" ht="16.5" thickBot="1" x14ac:dyDescent="0.3">
      <c r="A53" s="121" t="s">
        <v>399</v>
      </c>
      <c r="B53" s="179">
        <v>0</v>
      </c>
    </row>
    <row r="54" spans="1:2" ht="16.5" thickBot="1" x14ac:dyDescent="0.3">
      <c r="A54" s="121" t="s">
        <v>400</v>
      </c>
      <c r="B54" s="178">
        <v>0</v>
      </c>
    </row>
    <row r="55" spans="1:2" ht="16.5" thickBot="1" x14ac:dyDescent="0.3">
      <c r="A55" s="122" t="s">
        <v>401</v>
      </c>
      <c r="B55" s="180">
        <v>0</v>
      </c>
    </row>
    <row r="56" spans="1:2" x14ac:dyDescent="0.25">
      <c r="A56" s="123" t="s">
        <v>402</v>
      </c>
      <c r="B56" s="125"/>
    </row>
    <row r="57" spans="1:2" x14ac:dyDescent="0.25">
      <c r="A57" s="127" t="s">
        <v>403</v>
      </c>
      <c r="B57" s="127" t="s">
        <v>536</v>
      </c>
    </row>
    <row r="58" spans="1:2" x14ac:dyDescent="0.25">
      <c r="A58" s="127" t="s">
        <v>404</v>
      </c>
      <c r="B58" s="127" t="s">
        <v>615</v>
      </c>
    </row>
    <row r="59" spans="1:2" x14ac:dyDescent="0.25">
      <c r="A59" s="127" t="s">
        <v>405</v>
      </c>
      <c r="B59" s="127"/>
    </row>
    <row r="60" spans="1:2" x14ac:dyDescent="0.25">
      <c r="A60" s="127" t="s">
        <v>406</v>
      </c>
      <c r="B60" s="127"/>
    </row>
    <row r="61" spans="1:2" ht="16.5" thickBot="1" x14ac:dyDescent="0.3">
      <c r="A61" s="128" t="s">
        <v>407</v>
      </c>
      <c r="B61" s="128"/>
    </row>
    <row r="62" spans="1:2" ht="30.75" thickBot="1" x14ac:dyDescent="0.3">
      <c r="A62" s="125" t="s">
        <v>408</v>
      </c>
      <c r="B62" s="220" t="s">
        <v>583</v>
      </c>
    </row>
    <row r="63" spans="1:2" ht="29.25" thickBot="1" x14ac:dyDescent="0.3">
      <c r="A63" s="121" t="s">
        <v>409</v>
      </c>
      <c r="B63" s="220" t="s">
        <v>583</v>
      </c>
    </row>
    <row r="64" spans="1:2" ht="16.5" thickBot="1" x14ac:dyDescent="0.3">
      <c r="A64" s="125" t="s">
        <v>386</v>
      </c>
      <c r="B64" s="130"/>
    </row>
    <row r="65" spans="1:2" ht="16.5" thickBot="1" x14ac:dyDescent="0.3">
      <c r="A65" s="125" t="s">
        <v>410</v>
      </c>
      <c r="B65" s="126"/>
    </row>
    <row r="66" spans="1:2" ht="16.5" thickBot="1" x14ac:dyDescent="0.3">
      <c r="A66" s="125" t="s">
        <v>411</v>
      </c>
      <c r="B66" s="130"/>
    </row>
    <row r="67" spans="1:2" ht="16.5" thickBot="1" x14ac:dyDescent="0.3">
      <c r="A67" s="131" t="s">
        <v>412</v>
      </c>
      <c r="B67" s="224" t="s">
        <v>583</v>
      </c>
    </row>
    <row r="68" spans="1:2" ht="16.5" thickBot="1" x14ac:dyDescent="0.3">
      <c r="A68" s="121" t="s">
        <v>413</v>
      </c>
      <c r="B68" s="223" t="s">
        <v>583</v>
      </c>
    </row>
    <row r="69" spans="1:2" ht="16.5" thickBot="1" x14ac:dyDescent="0.3">
      <c r="A69" s="127" t="s">
        <v>414</v>
      </c>
      <c r="B69" s="132"/>
    </row>
    <row r="70" spans="1:2" ht="16.5" thickBot="1" x14ac:dyDescent="0.3">
      <c r="A70" s="127" t="s">
        <v>415</v>
      </c>
      <c r="B70" s="132"/>
    </row>
    <row r="71" spans="1:2" ht="16.5" thickBot="1" x14ac:dyDescent="0.3">
      <c r="A71" s="127" t="s">
        <v>416</v>
      </c>
      <c r="B71" s="132"/>
    </row>
    <row r="72" spans="1:2" ht="29.25" thickBot="1" x14ac:dyDescent="0.3">
      <c r="A72" s="133" t="s">
        <v>417</v>
      </c>
      <c r="B72" s="215" t="s">
        <v>540</v>
      </c>
    </row>
    <row r="73" spans="1:2" ht="28.5" x14ac:dyDescent="0.25">
      <c r="A73" s="123" t="s">
        <v>418</v>
      </c>
      <c r="B73" s="460"/>
    </row>
    <row r="74" spans="1:2" x14ac:dyDescent="0.25">
      <c r="A74" s="127" t="s">
        <v>419</v>
      </c>
      <c r="B74" s="461"/>
    </row>
    <row r="75" spans="1:2" x14ac:dyDescent="0.25">
      <c r="A75" s="127" t="s">
        <v>420</v>
      </c>
      <c r="B75" s="461"/>
    </row>
    <row r="76" spans="1:2" x14ac:dyDescent="0.25">
      <c r="A76" s="127" t="s">
        <v>421</v>
      </c>
      <c r="B76" s="461"/>
    </row>
    <row r="77" spans="1:2" x14ac:dyDescent="0.25">
      <c r="A77" s="127" t="s">
        <v>422</v>
      </c>
      <c r="B77" s="461"/>
    </row>
    <row r="78" spans="1:2" ht="16.5" thickBot="1" x14ac:dyDescent="0.3">
      <c r="A78" s="134" t="s">
        <v>423</v>
      </c>
      <c r="B78" s="462"/>
    </row>
    <row r="81" spans="1:2" x14ac:dyDescent="0.25">
      <c r="A81" s="135"/>
      <c r="B81" s="136"/>
    </row>
    <row r="82" spans="1:2" x14ac:dyDescent="0.25">
      <c r="B82" s="137"/>
    </row>
    <row r="83" spans="1:2" x14ac:dyDescent="0.25">
      <c r="B83" s="13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2025-12-10T11:24:20Z</dcterms:modified>
</cp:coreProperties>
</file>