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6\"/>
    </mc:Choice>
  </mc:AlternateContent>
  <bookViews>
    <workbookView xWindow="0" yWindow="0" windowWidth="21345" windowHeight="1123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<sst xmlns="http://schemas.openxmlformats.org/spreadsheetml/2006/main" count="1385" uniqueCount="616">
  <si>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</si>
  <si>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</si>
  <si>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</si>
  <si>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</si>
  <si>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</si>
  <si>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</si>
  <si>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</si>
  <si>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</si>
  <si>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</si>
  <si>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</si>
  <si>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</si>
  <si>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</si>
  <si>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</si>
  <si>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</si>
  <si>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</si>
  <si>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</si>
  <si>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</si>
  <si>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</si>
  <si>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</si>
  <si>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</si>
  <si>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</si>
  <si>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</si>
  <si>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</si>
  <si>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</si>
  <si>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</si>
  <si>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</si>
  <si>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</si>
  <si>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</si>
  <si>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</si>
  <si>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</si>
  <si>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</si>
  <si>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</si>
  <si>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</si>
  <si>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</si>
  <si>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</si>
  <si>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</si>
  <si>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</si>
  <si>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</si>
  <si>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</si>
  <si>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</si>
  <si>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</si>
  <si>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</si>
  <si>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</si>
  <si>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</si>
  <si>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</si>
  <si>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</si>
  <si>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</si>
  <si>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</si>
  <si>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</si>
  <si>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</si>
  <si>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</si>
  <si>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</si>
  <si>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</si>
  <si>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</si>
  <si>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</si>
  <si>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</si>
  <si>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</si>
  <si>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</si>
  <si>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</si>
  <si>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</si>
  <si>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</si>
  <si>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</si>
  <si>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</si>
  <si>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</si>
  <si>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</si>
  <si>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</si>
  <si>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</si>
  <si>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</si>
  <si>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</si>
  <si>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</si>
  <si>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</si>
  <si>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</si>
  <si>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</si>
  <si>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</si>
  <si>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</si>
  <si>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</si>
  <si>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</si>
  <si>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</si>
  <si>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</si>
  <si>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</si>
  <si>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</si>
  <si>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</si>
  <si>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</si>
  <si>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</si>
  <si>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</si>
  <si>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</si>
  <si>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</si>
  <si>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</si>
  <si>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</si>
  <si>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</si>
  <si>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</si>
  <si>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</si>
  <si>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</si>
  <si>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</si>
  <si>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</si>
  <si>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</si>
  <si>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</si>
  <si>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</si>
  <si>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</si>
  <si>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</si>
  <si>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</si>
  <si>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</si>
  <si>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</si>
  <si>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</si>
  <si>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</si>
  <si>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</si>
  <si>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</si>
  <si>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</si>
  <si>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</si>
  <si>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</si>
  <si>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</si>
  <si>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</si>
  <si>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</si>
  <si>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</si>
  <si>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</si>
  <si>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</si>
  <si>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</si>
  <si>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</si>
  <si>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</si>
  <si>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</si>
  <si>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</si>
  <si>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</si>
  <si>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</si>
  <si>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</si>
  <si>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</si>
  <si>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</si>
  <si>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</si>
  <si>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</si>
  <si>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</si>
  <si>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</si>
  <si>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</si>
  <si>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</si>
  <si>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</si>
  <si>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</si>
  <si>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</si>
  <si>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</si>
  <si>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</si>
  <si>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</si>
  <si>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</si>
  <si>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</si>
  <si>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</si>
  <si>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</si>
  <si>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</si>
  <si>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</si>
  <si>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</si>
  <si>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</si>
  <si>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</si>
  <si>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</si>
  <si>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</si>
  <si>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</si>
  <si>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</si>
  <si>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</si>
  <si>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</si>
  <si>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</si>
  <si>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</si>
  <si>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</si>
  <si>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</si>
  <si>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</si>
  <si>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</si>
  <si>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</si>
  <si>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</si>
  <si>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</si>
  <si>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</si>
  <si>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</si>
  <si>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</si>
  <si>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</si>
  <si>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</si>
  <si>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</si>
  <si>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</si>
  <si>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</si>
  <si>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</si>
  <si>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</si>
  <si>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</si>
  <si>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</si>
  <si>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</si>
  <si>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</si>
  <si>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</si>
  <si>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</si>
  <si>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</si>
  <si>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</si>
  <si>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</si>
  <si>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</si>
  <si>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</si>
  <si>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</si>
  <si>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</si>
  <si>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</si>
  <si>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</si>
  <si>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</si>
  <si>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</si>
  <si>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</si>
  <si>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</si>
  <si>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</si>
  <si>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</si>
  <si>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</si>
  <si>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</si>
  <si>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</si>
  <si>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</si>
  <si>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</si>
  <si>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</si>
  <si>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</si>
  <si>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</si>
  <si>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</si>
  <si>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</si>
  <si>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</si>
  <si>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</si>
  <si>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</si>
  <si>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</si>
  <si>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</si>
  <si>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</si>
  <si>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</si>
  <si>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</si>
  <si>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</si>
  <si>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</si>
  <si>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</si>
  <si>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</si>
  <si>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</si>
  <si>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</si>
  <si>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</si>
  <si>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</si>
  <si>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</si>
  <si>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</si>
  <si>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</si>
  <si>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</si>
  <si>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</si>
  <si>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</si>
  <si>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</si>
  <si>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</si>
  <si>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</si>
  <si>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</si>
  <si>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</si>
  <si>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</si>
  <si>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</si>
  <si>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</si>
  <si>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</si>
  <si>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</si>
  <si>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</si>
  <si>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</si>
  <si>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</si>
  <si>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</si>
  <si>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</si>
  <si>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</si>
  <si>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</si>
  <si>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</si>
  <si>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</si>
  <si>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</si>
  <si>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</si>
  <si>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</si>
  <si>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</si>
  <si>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</si>
  <si>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</si>
  <si>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</si>
  <si>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</si>
  <si>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</si>
  <si>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</si>
  <si>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</si>
  <si>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</si>
  <si>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</si>
  <si>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</si>
  <si>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</si>
  <si>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</si>
  <si>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</si>
  <si>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</si>
  <si>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</si>
  <si>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</si>
  <si>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</si>
  <si>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</si>
  <si>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</si>
  <si>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</si>
  <si>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</si>
  <si>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</si>
  <si>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</si>
  <si>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</si>
  <si>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</si>
  <si>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</si>
  <si>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</si>
  <si>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</si>
  <si>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</si>
  <si>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</si>
  <si>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</si>
  <si>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</si>
  <si>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</si>
  <si>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</si>
  <si>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</si>
  <si>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</si>
  <si>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</si>
  <si>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</si>
  <si>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</si>
  <si>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</si>
  <si>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</si>
  <si>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</si>
  <si>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</si>
  <si>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</si>
  <si>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</si>
  <si>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</si>
  <si>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</si>
  <si>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</si>
  <si>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</si>
  <si>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</si>
  <si>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</si>
  <si>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</si>
  <si>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</si>
  <si>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</si>
  <si>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</si>
  <si>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</si>
  <si>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</si>
  <si>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</si>
  <si>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</si>
  <si>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</si>
  <si>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</si>
  <si>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</si>
  <si>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</si>
  <si>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</si>
  <si>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</si>
  <si>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</si>
  <si>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</si>
  <si>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</si>
  <si>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</si>
  <si>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</si>
  <si>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</si>
  <si>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</si>
  <si>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</si>
  <si>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</si>
  <si>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</si>
  <si>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</si>
  <si>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</si>
  <si>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</si>
  <si>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</si>
  <si>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</si>
  <si>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</si>
  <si>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</si>
  <si>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</si>
  <si>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</si>
  <si>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</si>
  <si>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</si>
  <si>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</si>
  <si>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</si>
  <si>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</si>
  <si>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</si>
  <si>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</si>
  <si>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</si>
  <si>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</si>
  <si>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</si>
  <si>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</si>
  <si>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</si>
  <si>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</si>
  <si>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</si>
  <si>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</si>
  <si>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</si>
  <si>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</si>
  <si>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</si>
  <si>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</si>
  <si>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</si>
  <si>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</si>
  <si>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</si>
  <si>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</si>
  <si>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</si>
  <si>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</si>
  <si>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</si>
  <si>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</si>
  <si>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</si>
  <si>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</si>
  <si>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</si>
  <si>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</si>
  <si>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</si>
  <si>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</si>
  <si>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</si>
  <si>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</si>
  <si>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</si>
  <si>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</si>
  <si>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</si>
  <si>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</si>
  <si>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</si>
  <si>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</si>
  <si>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</si>
  <si>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</si>
  <si>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</si>
  <si>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</si>
  <si>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</si>
  <si>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</si>
  <si>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</si>
  <si>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</si>
  <si>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</si>
  <si>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</si>
  <si>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</si>
  <si>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</si>
  <si>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</si>
  <si>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</si>
  <si>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</si>
  <si>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</si>
  <si>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</si>
  <si>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</si>
  <si>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</si>
  <si>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</si>
  <si>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</si>
  <si>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</si>
  <si>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</si>
  <si>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</si>
  <si>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</si>
  <si>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</si>
  <si>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</si>
  <si>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</si>
  <si>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</si>
  <si>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</si>
  <si>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</si>
  <si>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</si>
  <si>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</si>
  <si>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</si>
  <si>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</si>
  <si>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</si>
  <si>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</si>
  <si>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</si>
  <si>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</si>
  <si>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</si>
  <si>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</si>
  <si>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</si>
  <si>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</si>
  <si>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</si>
  <si>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</si>
  <si>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</si>
  <si>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</si>
  <si>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</si>
  <si>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</si>
  <si>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</si>
  <si>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</si>
  <si>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</si>
  <si>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</si>
  <si>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</si>
  <si>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</si>
  <si>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</si>
  <si>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</si>
  <si>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</si>
  <si>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</si>
  <si>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</si>
  <si>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</si>
  <si>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</si>
  <si>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</si>
  <si>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</si>
  <si>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</si>
  <si>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</si>
  <si>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</si>
  <si>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</si>
  <si>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</si>
  <si>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</si>
  <si>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</si>
  <si>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</si>
  <si>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</si>
  <si>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</si>
  <si>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</si>
  <si>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</si>
  <si>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</si>
  <si>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</si>
  <si>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</si>
  <si>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</si>
  <si>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</si>
  <si>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</si>
  <si>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</si>
  <si>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</si>
  <si>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</si>
  <si>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</si>
  <si>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</si>
  <si>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</si>
  <si>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</si>
  <si>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</si>
  <si>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</si>
  <si>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</si>
  <si>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</si>
  <si>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</si>
  <si>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</si>
  <si>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</si>
  <si>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</si>
  <si>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</si>
  <si>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</si>
  <si>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</si>
  <si>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</si>
  <si>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</si>
  <si>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</si>
  <si>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</si>
  <si>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</si>
  <si>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</si>
  <si>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</si>
  <si>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</si>
  <si>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</si>
  <si>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</si>
  <si>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</si>
  <si>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</si>
  <si>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</si>
  <si>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</si>
  <si>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</si>
  <si>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</si>
  <si>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</si>
  <si>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</si>
  <si>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</si>
  <si>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</si>
  <si>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</si>
  <si>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</si>
  <si>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</si>
  <si>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</si>
  <si>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</si>
  <si>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</si>
  <si>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</si>
  <si>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</si>
  <si>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</si>
  <si>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</si>
  <si>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</si>
  <si>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</si>
  <si>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</si>
  <si>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</si>
  <si>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</si>
  <si>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</si>
  <si>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</si>
  <si>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</si>
  <si>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</si>
  <si>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</si>
  <si>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</si>
  <si>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</si>
  <si>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</si>
  <si>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</si>
  <si>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</si>
  <si>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</si>
  <si>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</si>
  <si>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</si>
  <si>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</si>
  <si>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</si>
  <si>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</si>
  <si>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</si>
  <si>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</si>
  <si>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</si>
  <si>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</si>
  <si>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</si>
  <si>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</si>
  <si>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</si>
  <si>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</si>
  <si>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</si>
  <si>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</si>
  <si>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</si>
  <si>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</si>
  <si>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</si>
  <si>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</si>
  <si>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</si>
  <si>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</si>
  <si>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</si>
  <si>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</si>
  <si>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</si>
  <si>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</si>
  <si>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</si>
  <si>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</si>
  <si>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</si>
  <si>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</si>
  <si>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</si>
  <si>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</si>
  <si>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</si>
  <si>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</si>
  <si>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</si>
  <si>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</si>
  <si>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</si>
  <si>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</si>
  <si>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</si>
  <si>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</si>
  <si>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</si>
  <si>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</si>
  <si>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</si>
  <si>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</si>
  <si>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</si>
  <si>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</si>
  <si>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</si>
  <si>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</si>
  <si>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</si>
  <si>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</si>
  <si>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</si>
  <si>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</si>
  <si>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</si>
  <si>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</si>
  <si>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</si>
  <si>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</si>
  <si>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</si>
  <si>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</si>
  <si>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</si>
  <si>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</si>
  <si>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</si>
  <si>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</si>
  <si>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</si>
  <si>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</si>
  <si>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</si>
  <si>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</si>
  <si>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</si>
  <si>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</si>
  <si>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</si>
  <si>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</si>
  <si>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</si>
  <si>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</si>
  <si>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</si>
  <si>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</si>
  <si>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</si>
  <si>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</si>
  <si>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</si>
  <si>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</si>
  <si>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 xml:space="preserve">15 418,158 тыс.руб./шт. </t>
  </si>
  <si>
    <t>ПС-110 кВ УКПГ-2В</t>
  </si>
  <si>
    <t>Филиал АО "Россети Тюмень" Северные электрические сети</t>
  </si>
  <si>
    <t>Не наступил срок реализации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</si>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</sst>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1" xfId="2"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62"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0"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7"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0" xfId="0" applyNumberFormat="1" applyFont="1" applyFill="1" applyBorder="1" applyAlignment="1">
      <alignment horizontal="center" vertical="center"/>
    </xf>
    <xf numFmtId="173" fontId="42" fillId="0" borderId="39"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36"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36"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167" fontId="66" fillId="0" borderId="50"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9.7355142462862268E-2"/>
          <c:y val="2.9484453129490194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40-46C3-9EBE-AF10F01CC0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40-46C3-9EBE-AF10F01CC0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-11537010.796469193</c:v>
              </c:pt>
              <c:pt idx="1">
                <c:v>-5322136.6789082587</c:v>
              </c:pt>
              <c:pt idx="2">
                <c:v>-659363.79926588107</c:v>
              </c:pt>
              <c:pt idx="3">
                <c:v>3619626.0306142168</c:v>
              </c:pt>
              <c:pt idx="4">
                <c:v>7546125.687703209</c:v>
              </c:pt>
              <c:pt idx="5">
                <c:v>11148914.390236147</c:v>
              </c:pt>
              <c:pt idx="6">
                <c:v>14454454.720137477</c:v>
              </c:pt>
              <c:pt idx="7">
                <c:v>17487074.842045698</c:v>
              </c:pt>
              <c:pt idx="8">
                <c:v>20269136.945742927</c:v>
              </c:pt>
              <c:pt idx="9">
                <c:v>22821192.879468035</c:v>
              </c:pt>
              <c:pt idx="10">
                <c:v>25162127.88390138</c:v>
              </c:pt>
            </c:numLit>
          </c:val>
          <c:smooth val="0"/>
          <c:extLst>
            <c:ext xmlns:c16="http://schemas.microsoft.com/office/drawing/2014/chart" uri="{C3380CC4-5D6E-409C-BE32-E72D297353CC}">
              <c16:uniqueId val="{00000000-4612-4AEA-9D0A-762E4365549E}"/>
            </c:ext>
          </c:extLst>
        </c:ser>
        <c:ser>
          <c:idx val="0"/>
          <c:order val="1"/>
          <c:tx>
            <c:v>Накопленный чистый денежный поток</c:v>
          </c:tx>
          <c:marker>
            <c:symbol val="none"/>
          </c:marker>
          <c:val>
            <c:numLit>
              <c:formatCode>General</c:formatCode>
              <c:ptCount val="11"/>
              <c:pt idx="0">
                <c:v>-10596765.339392532</c:v>
              </c:pt>
              <c:pt idx="1">
                <c:v>-2590609.1292975973</c:v>
              </c:pt>
              <c:pt idx="2">
                <c:v>4226996.0436181389</c:v>
              </c:pt>
              <c:pt idx="3">
                <c:v>11328080.867088007</c:v>
              </c:pt>
              <c:pt idx="4">
                <c:v>18723875.983288009</c:v>
              </c:pt>
              <c:pt idx="5">
                <c:v>26426061.260081187</c:v>
              </c:pt>
              <c:pt idx="6">
                <c:v>34446783.760045096</c:v>
              </c:pt>
              <c:pt idx="7">
                <c:v>42798676.428260408</c:v>
              </c:pt>
              <c:pt idx="8">
                <c:v>51494877.52761101</c:v>
              </c:pt>
              <c:pt idx="9">
                <c:v>60549050.851496145</c:v>
              </c:pt>
              <c:pt idx="10">
                <c:v>69975406.745051041</c:v>
              </c:pt>
            </c:numLit>
          </c:val>
          <c:smooth val="0"/>
          <c:extLst>
            <c:ext xmlns:c16="http://schemas.microsoft.com/office/drawing/2014/chart" uri="{C3380CC4-5D6E-409C-BE32-E72D297353CC}">
              <c16:uniqueId val="{00000001-4612-4AEA-9D0A-762E436554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33</xdr:row>
      <xdr:rowOff>15874</xdr:rowOff>
    </xdr:from>
    <xdr:to>
      <xdr:col>44</xdr:col>
      <xdr:colOff>0</xdr:colOff>
      <xdr:row>43</xdr:row>
      <xdr:rowOff>126999</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115455</xdr:colOff>
      <xdr:row>31</xdr:row>
      <xdr:rowOff>189057</xdr:rowOff>
    </xdr:from>
    <xdr:to>
      <xdr:col>49</xdr:col>
      <xdr:colOff>163080</xdr:colOff>
      <xdr:row>46</xdr:row>
      <xdr:rowOff>133639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595</v>
      </c>
      <c r="B5" s="277"/>
      <c r="C5" s="277"/>
      <c r="D5" s="147"/>
      <c r="E5" s="147"/>
      <c r="F5" s="147"/>
      <c r="G5" s="147"/>
      <c r="H5" s="147"/>
      <c r="I5" s="147"/>
      <c r="J5" s="147"/>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520</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572</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4" t="s">
        <v>581</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8" t="s">
        <v>574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8"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18,38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0">
        <v>18.38270443970266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1">
        <v>15.418157826022195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N_TP2000.PS.0086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3" t="str">
        <f>'1. паспорт местоположение'!A15:C15</f>
        <v>Реконструкция ПС-110 кВ УКПГ-2В (установка регистратора аварийных событий (РАС)-1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477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5" t="s">
        <v>5</v>
      </c>
      <c r="B19" s="285" t="s">
        <v>108</v>
      </c>
      <c r="C19" s="286" t="s">
        <v>371</v>
      </c>
      <c r="D19" s="285" t="s">
        <v>370</v>
      </c>
      <c r="E19" s="285" t="s">
        <v>107</v>
      </c>
      <c r="F19" s="285" t="s">
        <v>106</v>
      </c>
      <c r="G19" s="285" t="s">
        <v>366</v>
      </c>
      <c r="H19" s="285" t="s">
        <v>105</v>
      </c>
      <c r="I19" s="285" t="s">
        <v>104</v>
      </c>
      <c r="J19" s="285" t="s">
        <v>103</v>
      </c>
      <c r="K19" s="285" t="s">
        <v>102</v>
      </c>
      <c r="L19" s="285" t="s">
        <v>101</v>
      </c>
      <c r="M19" s="285" t="s">
        <v>100</v>
      </c>
      <c r="N19" s="285" t="s">
        <v>99</v>
      </c>
      <c r="O19" s="285" t="s">
        <v>98</v>
      </c>
      <c r="P19" s="285" t="s">
        <v>97</v>
      </c>
      <c r="Q19" s="285" t="s">
        <v>369</v>
      </c>
      <c r="R19" s="285"/>
      <c r="S19" s="288" t="s">
        <v>469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367</v>
      </c>
      <c r="R20" s="46" t="s">
        <v>368</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32" sqref="R32"/>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N_TP2000.PS.0086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306" t="str">
        <f>'1. паспорт местоположение'!A15:C15</f>
        <v>Реконструкция ПС-110 кВ УКПГ-2В (установка регистратора аварийных событий (РАС)-1 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482</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5</v>
      </c>
      <c r="B21" s="293" t="s">
        <v>229</v>
      </c>
      <c r="C21" s="294"/>
      <c r="D21" s="297" t="s">
        <v>130</v>
      </c>
      <c r="E21" s="293" t="s">
        <v>510</v>
      </c>
      <c r="F21" s="294"/>
      <c r="G21" s="293" t="s">
        <v>279</v>
      </c>
      <c r="H21" s="294"/>
      <c r="I21" s="293" t="s">
        <v>129</v>
      </c>
      <c r="J21" s="294"/>
      <c r="K21" s="297" t="s">
        <v>128</v>
      </c>
      <c r="L21" s="293" t="s">
        <v>127</v>
      </c>
      <c r="M21" s="294"/>
      <c r="N21" s="293" t="s">
        <v>506</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97" t="s">
        <v>123</v>
      </c>
      <c r="R22" s="97" t="s">
        <v>481</v>
      </c>
      <c r="S22" s="97" t="s">
        <v>122</v>
      </c>
      <c r="T22" s="97" t="s">
        <v>121</v>
      </c>
    </row>
    <row r="23" spans="1:113" ht="51.75" customHeight="1" x14ac:dyDescent="0.25">
      <c r="A23" s="302"/>
      <c r="B23" s="145" t="s">
        <v>119</v>
      </c>
      <c r="C23" s="145" t="s">
        <v>120</v>
      </c>
      <c r="D23" s="298"/>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75" customHeight="1" x14ac:dyDescent="0.25">
      <c r="A25" s="64">
        <v>1</v>
      </c>
      <c r="B25" s="63" t="s">
        <v>597</v>
      </c>
      <c r="C25" s="63" t="s">
        <v>597</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2" t="s">
        <v>516</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520</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N_TP2000.PS.0086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Реконструкция ПС-110 кВ УКПГ-2В (установка регистратора аварийных событий (РАС)-1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8" t="s">
        <v>5</v>
      </c>
      <c r="B21" s="311" t="s">
        <v>490</v>
      </c>
      <c r="C21" s="312"/>
      <c r="D21" s="311" t="s">
        <v>492</v>
      </c>
      <c r="E21" s="312"/>
      <c r="F21" s="303" t="s">
        <v>102</v>
      </c>
      <c r="G21" s="305"/>
      <c r="H21" s="305"/>
      <c r="I21" s="304"/>
      <c r="J21" s="308" t="s">
        <v>493</v>
      </c>
      <c r="K21" s="311" t="s">
        <v>494</v>
      </c>
      <c r="L21" s="312"/>
      <c r="M21" s="311" t="s">
        <v>495</v>
      </c>
      <c r="N21" s="312"/>
      <c r="O21" s="311" t="s">
        <v>483</v>
      </c>
      <c r="P21" s="312"/>
      <c r="Q21" s="311" t="s">
        <v>135</v>
      </c>
      <c r="R21" s="312"/>
      <c r="S21" s="308" t="s">
        <v>134</v>
      </c>
      <c r="T21" s="308" t="s">
        <v>496</v>
      </c>
      <c r="U21" s="308" t="s">
        <v>491</v>
      </c>
      <c r="V21" s="311" t="s">
        <v>133</v>
      </c>
      <c r="W21" s="312"/>
      <c r="X21" s="303" t="s">
        <v>125</v>
      </c>
      <c r="Y21" s="305"/>
      <c r="Z21" s="303" t="s">
        <v>124</v>
      </c>
      <c r="AA21" s="305"/>
    </row>
    <row r="22" spans="1:27" ht="216" customHeight="1" x14ac:dyDescent="0.25">
      <c r="A22" s="309"/>
      <c r="B22" s="313"/>
      <c r="C22" s="314"/>
      <c r="D22" s="313"/>
      <c r="E22" s="314"/>
      <c r="F22" s="303" t="s">
        <v>132</v>
      </c>
      <c r="G22" s="304"/>
      <c r="H22" s="303" t="s">
        <v>131</v>
      </c>
      <c r="I22" s="304"/>
      <c r="J22" s="310"/>
      <c r="K22" s="313"/>
      <c r="L22" s="314"/>
      <c r="M22" s="313"/>
      <c r="N22" s="314"/>
      <c r="O22" s="313"/>
      <c r="P22" s="314"/>
      <c r="Q22" s="313"/>
      <c r="R22" s="314"/>
      <c r="S22" s="310"/>
      <c r="T22" s="310"/>
      <c r="U22" s="310"/>
      <c r="V22" s="313"/>
      <c r="W22" s="314"/>
      <c r="X22" s="97" t="s">
        <v>123</v>
      </c>
      <c r="Y22" s="97" t="s">
        <v>481</v>
      </c>
      <c r="Z22" s="97" t="s">
        <v>122</v>
      </c>
      <c r="AA22" s="97" t="s">
        <v>121</v>
      </c>
    </row>
    <row r="23" spans="1:27" ht="60" customHeight="1" x14ac:dyDescent="0.25">
      <c r="A23" s="310"/>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19" sqref="C19: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2025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06" t="s">
        <v>520</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N_TP2000.PS.0086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4" t="str">
        <f>'3.1. паспорт Техсостояние ПС'!$A$16</f>
        <v>Реконструкция ПС-110 кВ УКПГ-2В (установка регистратора аварийных событий (РАС)-1 шт.)</v>
      </c>
      <c r="B15" s="284"/>
      <c r="C15" s="284"/>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476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8"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0"/>
      <c r="AB6" s="14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0"/>
      <c r="AB7" s="140"/>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1"/>
      <c r="AB8" s="14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2"/>
      <c r="AB9" s="14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0"/>
      <c r="AB10" s="140"/>
    </row>
    <row r="11" spans="1:28" x14ac:dyDescent="0.25">
      <c r="A11" s="283" t="str">
        <f>'1. паспорт местоположение'!A12:C12</f>
        <v>N_TP2000.PS.0086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1"/>
      <c r="AB11" s="14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2"/>
      <c r="AB12" s="14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06" t="str">
        <f>'1. паспорт местоположение'!A15:C15</f>
        <v>Реконструкция ПС-110 кВ УКПГ-2В (установка регистратора аварийных событий (РАС)-1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1"/>
      <c r="AB14" s="14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2"/>
      <c r="AB15" s="14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0"/>
      <c r="AB16" s="15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0"/>
      <c r="AB17" s="15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0"/>
      <c r="AB18" s="15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0"/>
      <c r="AB19" s="15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1"/>
      <c r="AB20" s="15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1"/>
      <c r="AB21" s="151"/>
    </row>
    <row r="22" spans="1:28" x14ac:dyDescent="0.25">
      <c r="A22" s="316" t="s">
        <v>507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2"/>
      <c r="AB22" s="152"/>
    </row>
    <row r="23" spans="1:28" ht="32.25" customHeight="1" x14ac:dyDescent="0.25">
      <c r="A23" s="318" t="s">
        <v>362</v>
      </c>
      <c r="B23" s="319"/>
      <c r="C23" s="319"/>
      <c r="D23" s="319"/>
      <c r="E23" s="319"/>
      <c r="F23" s="319"/>
      <c r="G23" s="319"/>
      <c r="H23" s="319"/>
      <c r="I23" s="319"/>
      <c r="J23" s="319"/>
      <c r="K23" s="319"/>
      <c r="L23" s="320"/>
      <c r="M23" s="317" t="s">
        <v>363</v>
      </c>
      <c r="N23" s="317"/>
      <c r="O23" s="317"/>
      <c r="P23" s="317"/>
      <c r="Q23" s="317"/>
      <c r="R23" s="317"/>
      <c r="S23" s="317"/>
      <c r="T23" s="317"/>
      <c r="U23" s="317"/>
      <c r="V23" s="317"/>
      <c r="W23" s="317"/>
      <c r="X23" s="317"/>
      <c r="Y23" s="317"/>
      <c r="Z23" s="317"/>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N_TP2000.PS.0086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ПС-110 кВ УКПГ-2В (установка регистратора аварийных событий (РАС)-1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485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60" workbookViewId="0">
      <selection activeCell="A23" sqref="A23"/>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59" width="16.7109375" style="207" customWidth="1"/>
    <col min="60" max="60" width="26.28515625" style="207" customWidth="1"/>
    <col min="61" max="79" width="16.7109375" style="207" customWidth="1"/>
    <col min="80" max="95" width="17.85546875" style="207" customWidth="1"/>
    <col min="96" max="125" width="16.7109375" style="207" customWidth="1"/>
    <col min="126" max="16384" width="9.140625" style="207"/>
  </cols>
  <sheetData>
    <row r="1" spans="1:44" x14ac:dyDescent="0.25">
      <c r="A1" s="206"/>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row>
    <row r="2" spans="1:44" x14ac:dyDescent="0.25">
      <c r="A2" s="206"/>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row>
    <row r="3" spans="1:44"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row>
    <row r="4" spans="1:44" x14ac:dyDescent="0.25">
      <c r="A4" s="206"/>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row>
    <row r="5" spans="1:44" s="12" customFormat="1" ht="18.75" customHeight="1" x14ac:dyDescent="0.2">
      <c r="A5" s="277" t="s">
        <v>600</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02"/>
      <c r="B8" s="202"/>
      <c r="C8" s="202"/>
      <c r="D8" s="202"/>
      <c r="E8" s="202"/>
      <c r="F8" s="202"/>
      <c r="G8" s="202"/>
      <c r="H8" s="202"/>
      <c r="I8" s="202"/>
      <c r="J8" s="202"/>
      <c r="K8" s="202"/>
      <c r="L8" s="140"/>
      <c r="M8" s="140"/>
      <c r="N8" s="140"/>
      <c r="O8" s="140"/>
      <c r="P8" s="140"/>
      <c r="Q8" s="140"/>
      <c r="R8" s="140"/>
      <c r="S8" s="140"/>
      <c r="T8" s="140"/>
      <c r="U8" s="140"/>
      <c r="V8" s="140"/>
      <c r="W8" s="140"/>
      <c r="X8" s="140"/>
      <c r="Y8" s="140"/>
    </row>
    <row r="9" spans="1:44" s="12" customFormat="1" ht="18.75" customHeight="1" x14ac:dyDescent="0.2">
      <c r="A9" s="283" t="s">
        <v>520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02"/>
      <c r="B11" s="202"/>
      <c r="C11" s="202"/>
      <c r="D11" s="202"/>
      <c r="E11" s="202"/>
      <c r="F11" s="202"/>
      <c r="G11" s="202"/>
      <c r="H11" s="202"/>
      <c r="I11" s="202"/>
      <c r="J11" s="202"/>
      <c r="K11" s="202"/>
      <c r="L11" s="140"/>
      <c r="M11" s="140"/>
      <c r="N11" s="140"/>
      <c r="O11" s="140"/>
      <c r="P11" s="140"/>
      <c r="Q11" s="140"/>
      <c r="R11" s="140"/>
      <c r="S11" s="140"/>
      <c r="T11" s="140"/>
      <c r="U11" s="140"/>
      <c r="V11" s="140"/>
      <c r="W11" s="140"/>
      <c r="X11" s="140"/>
      <c r="Y11" s="140"/>
    </row>
    <row r="12" spans="1:44" s="12" customFormat="1" ht="18.75" customHeight="1" x14ac:dyDescent="0.2">
      <c r="A12" s="367" t="s">
        <v>572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67" t="s">
        <v>581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6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61" s="3" customFormat="1" ht="15" customHeight="1" x14ac:dyDescent="0.2">
      <c r="A18" s="280" t="s">
        <v>567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U23" s="209"/>
      <c r="BD23" s="210"/>
      <c r="BE23" s="211"/>
      <c r="BF23" s="211"/>
      <c r="BG23" s="211"/>
      <c r="BH23" s="211"/>
      <c r="BI23" s="211"/>
    </row>
    <row r="24" spans="1:61" ht="27.75" x14ac:dyDescent="0.4">
      <c r="A24" s="208"/>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U24" s="209"/>
      <c r="BD24" s="210"/>
      <c r="BE24" s="211"/>
      <c r="BF24" s="211"/>
      <c r="BG24" s="211"/>
      <c r="BH24" s="211"/>
      <c r="BI24" s="211"/>
    </row>
    <row r="25" spans="1:61" ht="18.75" customHeight="1" thickBot="1" x14ac:dyDescent="0.3">
      <c r="A25" s="212" t="s">
        <v>337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N25" s="214"/>
      <c r="AO25" s="215"/>
      <c r="AP25" s="215"/>
      <c r="AQ25" s="215"/>
      <c r="AR25" s="215"/>
    </row>
    <row r="26" spans="1:61" ht="18.75" customHeight="1" x14ac:dyDescent="0.25">
      <c r="A26" s="368" t="s">
        <v>601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15418159.966666669</v>
      </c>
      <c r="AL26" s="372"/>
      <c r="AN26" s="208" t="s">
        <v>336</v>
      </c>
      <c r="AO26" s="216"/>
      <c r="AP26" s="216"/>
    </row>
    <row r="27" spans="1:61" ht="15.75" customHeight="1" x14ac:dyDescent="0.25">
      <c r="A27" s="358" t="s">
        <v>335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73"/>
      <c r="AL27" s="374"/>
      <c r="AN27" s="363" t="s">
        <v>334</v>
      </c>
      <c r="AO27" s="364"/>
      <c r="AP27" s="217">
        <v>2.3799881429903413</v>
      </c>
    </row>
    <row r="28" spans="1:61" x14ac:dyDescent="0.25">
      <c r="A28" s="358" t="s">
        <v>333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v>50</v>
      </c>
      <c r="AL28" s="362"/>
      <c r="AN28" s="363" t="s">
        <v>332</v>
      </c>
      <c r="AO28" s="364"/>
      <c r="AP28" s="217">
        <v>3.1540933317161817</v>
      </c>
    </row>
    <row r="29" spans="1:61" ht="15" customHeight="1" x14ac:dyDescent="0.25">
      <c r="A29" s="358" t="s">
        <v>331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61">
        <v>1</v>
      </c>
      <c r="AL29" s="362"/>
      <c r="AN29" s="363" t="s">
        <v>602</v>
      </c>
      <c r="AO29" s="364"/>
      <c r="AP29" s="218">
        <v>25162127.88390138</v>
      </c>
      <c r="AU29" s="219"/>
      <c r="AW29" s="220"/>
      <c r="AX29" s="220"/>
    </row>
    <row r="30" spans="1:61" ht="15" customHeight="1" x14ac:dyDescent="0.25">
      <c r="A30" s="358" t="s">
        <v>330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75">
        <v>-8112000.0000000019</v>
      </c>
      <c r="AL30" s="376"/>
      <c r="AN30" s="363" t="s">
        <v>603</v>
      </c>
      <c r="AO30" s="364"/>
      <c r="AP30" s="221" t="s">
        <v>610</v>
      </c>
      <c r="AU30" s="219"/>
    </row>
    <row r="31" spans="1:61" ht="15" customHeight="1" x14ac:dyDescent="0.25">
      <c r="A31" s="358" t="s">
        <v>604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75">
        <v>1</v>
      </c>
      <c r="AL31" s="376"/>
      <c r="AU31" s="219"/>
    </row>
    <row r="32" spans="1:6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5">
        <v>1</v>
      </c>
      <c r="AL32" s="366"/>
      <c r="AU32" s="219"/>
    </row>
    <row r="33" spans="1:95" x14ac:dyDescent="0.25">
      <c r="A33" s="358" t="s">
        <v>313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5">
        <v>0</v>
      </c>
      <c r="AL33" s="366"/>
    </row>
    <row r="34" spans="1:95" x14ac:dyDescent="0.25">
      <c r="A34" s="358" t="s">
        <v>328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5">
        <v>1</v>
      </c>
      <c r="AL34" s="366"/>
    </row>
    <row r="35" spans="1:95" x14ac:dyDescent="0.25">
      <c r="A35" s="358" t="s">
        <v>327</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5">
        <v>1</v>
      </c>
      <c r="AL35" s="366"/>
    </row>
    <row r="36" spans="1:95" x14ac:dyDescent="0.25">
      <c r="A36" s="358"/>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77"/>
      <c r="AL36" s="378"/>
    </row>
    <row r="37" spans="1:95" x14ac:dyDescent="0.25">
      <c r="A37" s="358" t="s">
        <v>306</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81">
        <v>0.2</v>
      </c>
      <c r="AL37" s="382"/>
    </row>
    <row r="38" spans="1:95" x14ac:dyDescent="0.25">
      <c r="A38" s="358" t="s">
        <v>529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5">
        <v>0</v>
      </c>
      <c r="AL38" s="366"/>
    </row>
    <row r="39" spans="1:95" x14ac:dyDescent="0.25">
      <c r="A39" s="358" t="s">
        <v>326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7"/>
      <c r="AL39" s="378"/>
    </row>
    <row r="40" spans="1:95"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79">
        <v>0</v>
      </c>
      <c r="AL40" s="380"/>
    </row>
    <row r="41" spans="1:95" x14ac:dyDescent="0.25">
      <c r="A41" s="358" t="s">
        <v>584</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77"/>
      <c r="AL41" s="378"/>
    </row>
    <row r="42" spans="1:95" x14ac:dyDescent="0.25">
      <c r="A42" s="358" t="s">
        <v>324</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81">
        <v>0</v>
      </c>
      <c r="AL42" s="382"/>
    </row>
    <row r="43" spans="1:95" x14ac:dyDescent="0.25">
      <c r="A43" s="358" t="s">
        <v>323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81">
        <v>0</v>
      </c>
      <c r="AL43" s="382"/>
    </row>
    <row r="44" spans="1:95" x14ac:dyDescent="0.25">
      <c r="A44" s="358" t="s">
        <v>322</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81">
        <v>0</v>
      </c>
      <c r="AL44" s="382"/>
      <c r="BJ44" s="222"/>
    </row>
    <row r="45" spans="1:95" x14ac:dyDescent="0.25">
      <c r="A45" s="358" t="s">
        <v>321</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81">
        <v>0.13500000000000001</v>
      </c>
      <c r="AL45" s="382"/>
      <c r="BE45" s="223"/>
      <c r="BF45" s="223"/>
      <c r="BG45" s="223"/>
      <c r="BH45" s="223"/>
      <c r="BI45" s="223"/>
      <c r="BJ45" s="223"/>
    </row>
    <row r="46" spans="1:95" x14ac:dyDescent="0.25">
      <c r="A46" s="358" t="s">
        <v>320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60"/>
      <c r="AK46" s="381">
        <v>1</v>
      </c>
      <c r="AL46" s="382"/>
    </row>
    <row r="47" spans="1:95" ht="16.5" thickBot="1" x14ac:dyDescent="0.3">
      <c r="A47" s="390" t="s">
        <v>585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0.13500000000000001</v>
      </c>
      <c r="AL47" s="394"/>
    </row>
    <row r="48" spans="1:95" x14ac:dyDescent="0.25">
      <c r="A48" s="395" t="s">
        <v>319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7"/>
      <c r="AK48" s="355">
        <v>2027</v>
      </c>
      <c r="AL48" s="398"/>
      <c r="AM48" s="224">
        <v>2028</v>
      </c>
      <c r="AN48" s="225">
        <v>2029</v>
      </c>
      <c r="AO48" s="225">
        <v>2030</v>
      </c>
      <c r="AP48" s="225">
        <v>2031</v>
      </c>
      <c r="AQ48" s="225">
        <v>2032</v>
      </c>
      <c r="AR48" s="225">
        <v>2033</v>
      </c>
      <c r="AS48" s="225">
        <v>2034</v>
      </c>
      <c r="AT48" s="225">
        <v>2035</v>
      </c>
      <c r="AU48" s="225">
        <v>2036</v>
      </c>
      <c r="AV48" s="225">
        <v>2037</v>
      </c>
      <c r="AW48" s="225">
        <v>2038</v>
      </c>
      <c r="AX48" s="225">
        <v>2039</v>
      </c>
      <c r="AY48" s="225">
        <v>2040</v>
      </c>
      <c r="AZ48" s="225">
        <v>2041</v>
      </c>
      <c r="BA48" s="225">
        <v>2042</v>
      </c>
      <c r="BB48" s="225">
        <v>2043</v>
      </c>
      <c r="BC48" s="225">
        <v>2044</v>
      </c>
      <c r="BD48" s="225">
        <v>2045</v>
      </c>
      <c r="BE48" s="225">
        <v>2046</v>
      </c>
      <c r="BF48" s="225">
        <v>2047</v>
      </c>
      <c r="BG48" s="225">
        <v>2048</v>
      </c>
      <c r="BH48" s="225">
        <v>2049</v>
      </c>
      <c r="BI48" s="225">
        <v>2050</v>
      </c>
      <c r="BJ48" s="225">
        <v>2051</v>
      </c>
      <c r="BK48" s="225">
        <v>2052</v>
      </c>
      <c r="BL48" s="225">
        <v>2053</v>
      </c>
      <c r="BM48" s="225">
        <v>2054</v>
      </c>
      <c r="BN48" s="225">
        <v>2055</v>
      </c>
      <c r="BO48" s="225">
        <v>2056</v>
      </c>
      <c r="BP48" s="225">
        <v>2057</v>
      </c>
      <c r="BQ48" s="225">
        <v>2058</v>
      </c>
      <c r="BR48" s="225">
        <v>2059</v>
      </c>
      <c r="BS48" s="225">
        <v>2060</v>
      </c>
      <c r="BT48" s="225">
        <v>2061</v>
      </c>
      <c r="BU48" s="225">
        <v>2062</v>
      </c>
      <c r="BV48" s="225">
        <v>2063</v>
      </c>
      <c r="BW48" s="225">
        <v>2064</v>
      </c>
      <c r="BX48" s="225">
        <v>2065</v>
      </c>
      <c r="BY48" s="225">
        <v>2066</v>
      </c>
      <c r="BZ48" s="225">
        <v>2067</v>
      </c>
      <c r="CA48" s="225">
        <v>2068</v>
      </c>
      <c r="CB48" s="225">
        <v>2069</v>
      </c>
      <c r="CC48" s="225">
        <v>2070</v>
      </c>
      <c r="CD48" s="225">
        <v>2071</v>
      </c>
      <c r="CE48" s="225">
        <v>2072</v>
      </c>
      <c r="CF48" s="225">
        <v>2073</v>
      </c>
      <c r="CG48" s="225">
        <v>2074</v>
      </c>
      <c r="CH48" s="225">
        <v>2075</v>
      </c>
      <c r="CI48" s="225">
        <v>2076</v>
      </c>
      <c r="CJ48" s="225">
        <v>2077</v>
      </c>
      <c r="CK48" s="225" t="s">
        <v>529</v>
      </c>
      <c r="CL48" s="225" t="s">
        <v>529</v>
      </c>
      <c r="CM48" s="225" t="s">
        <v>529</v>
      </c>
      <c r="CN48" s="225" t="s">
        <v>529</v>
      </c>
      <c r="CO48" s="225" t="s">
        <v>529</v>
      </c>
      <c r="CP48" s="225" t="s">
        <v>529</v>
      </c>
      <c r="CQ48" s="226" t="s">
        <v>529</v>
      </c>
    </row>
    <row r="49" spans="1:95" outlineLevel="1" x14ac:dyDescent="0.25">
      <c r="A49" s="358" t="s">
        <v>318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83">
        <v>0.04</v>
      </c>
      <c r="AL49" s="384"/>
      <c r="AM49" s="227">
        <v>0.04</v>
      </c>
      <c r="AN49" s="228">
        <v>0.04</v>
      </c>
      <c r="AO49" s="228">
        <v>0.04</v>
      </c>
      <c r="AP49" s="228">
        <v>0.04</v>
      </c>
      <c r="AQ49" s="228">
        <v>0.04</v>
      </c>
      <c r="AR49" s="228">
        <v>0.04</v>
      </c>
      <c r="AS49" s="228">
        <v>0.04</v>
      </c>
      <c r="AT49" s="228">
        <v>0.04</v>
      </c>
      <c r="AU49" s="228">
        <v>0.04</v>
      </c>
      <c r="AV49" s="228">
        <v>0.04</v>
      </c>
      <c r="AW49" s="228">
        <v>0.04</v>
      </c>
      <c r="AX49" s="228">
        <v>0.04</v>
      </c>
      <c r="AY49" s="228">
        <v>0.04</v>
      </c>
      <c r="AZ49" s="228">
        <v>0.04</v>
      </c>
      <c r="BA49" s="228">
        <v>0.04</v>
      </c>
      <c r="BB49" s="228">
        <v>0.04</v>
      </c>
      <c r="BC49" s="228">
        <v>0.04</v>
      </c>
      <c r="BD49" s="228">
        <v>0.04</v>
      </c>
      <c r="BE49" s="228">
        <v>0.04</v>
      </c>
      <c r="BF49" s="228">
        <v>0.04</v>
      </c>
      <c r="BG49" s="228">
        <v>0.04</v>
      </c>
      <c r="BH49" s="228">
        <v>0.04</v>
      </c>
      <c r="BI49" s="228">
        <v>0.04</v>
      </c>
      <c r="BJ49" s="228">
        <v>0.04</v>
      </c>
      <c r="BK49" s="228">
        <v>0.04</v>
      </c>
      <c r="BL49" s="228">
        <v>0.04</v>
      </c>
      <c r="BM49" s="228">
        <v>0.04</v>
      </c>
      <c r="BN49" s="228">
        <v>0.04</v>
      </c>
      <c r="BO49" s="228">
        <v>0.04</v>
      </c>
      <c r="BP49" s="228">
        <v>0.04</v>
      </c>
      <c r="BQ49" s="228">
        <v>0.04</v>
      </c>
      <c r="BR49" s="228">
        <v>0.04</v>
      </c>
      <c r="BS49" s="228">
        <v>0.04</v>
      </c>
      <c r="BT49" s="228">
        <v>0.04</v>
      </c>
      <c r="BU49" s="228">
        <v>0.04</v>
      </c>
      <c r="BV49" s="228">
        <v>0.04</v>
      </c>
      <c r="BW49" s="228">
        <v>0.04</v>
      </c>
      <c r="BX49" s="228">
        <v>0.04</v>
      </c>
      <c r="BY49" s="228">
        <v>0.04</v>
      </c>
      <c r="BZ49" s="228">
        <v>0.04</v>
      </c>
      <c r="CA49" s="228">
        <v>0.04</v>
      </c>
      <c r="CB49" s="228">
        <v>0.04</v>
      </c>
      <c r="CC49" s="228">
        <v>0.04</v>
      </c>
      <c r="CD49" s="228">
        <v>0.04</v>
      </c>
      <c r="CE49" s="228">
        <v>0.04</v>
      </c>
      <c r="CF49" s="228">
        <v>0.04</v>
      </c>
      <c r="CG49" s="228">
        <v>0.04</v>
      </c>
      <c r="CH49" s="228">
        <v>0.04</v>
      </c>
      <c r="CI49" s="228">
        <v>0.04</v>
      </c>
      <c r="CJ49" s="228">
        <v>0.04</v>
      </c>
      <c r="CK49" s="228">
        <v>0.04</v>
      </c>
      <c r="CL49" s="228">
        <v>0.04</v>
      </c>
      <c r="CM49" s="228">
        <v>0.04</v>
      </c>
      <c r="CN49" s="228">
        <v>0.04</v>
      </c>
      <c r="CO49" s="228">
        <v>0.04</v>
      </c>
      <c r="CP49" s="228">
        <v>0.04</v>
      </c>
      <c r="CQ49" s="229">
        <v>0.04</v>
      </c>
    </row>
    <row r="50" spans="1:95" outlineLevel="1" x14ac:dyDescent="0.25">
      <c r="A50" s="358" t="s">
        <v>317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60"/>
      <c r="AK50" s="383">
        <v>0.04</v>
      </c>
      <c r="AL50" s="384"/>
      <c r="AM50" s="227">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c r="BM50" s="228">
        <v>1.9987033191822685</v>
      </c>
      <c r="BN50" s="228">
        <v>2.1186514519495594</v>
      </c>
      <c r="BO50" s="228">
        <v>2.2433975100275418</v>
      </c>
      <c r="BP50" s="228">
        <v>2.3731334104286437</v>
      </c>
      <c r="BQ50" s="228">
        <v>2.5080587468457893</v>
      </c>
      <c r="BR50" s="228">
        <v>2.6483810967196209</v>
      </c>
      <c r="BS50" s="228">
        <v>2.7943163405884057</v>
      </c>
      <c r="BT50" s="228">
        <v>2.9460889942119421</v>
      </c>
      <c r="BU50" s="228">
        <v>3.1039325539804201</v>
      </c>
      <c r="BV50" s="228">
        <v>3.2680898561396372</v>
      </c>
      <c r="BW50" s="228">
        <v>3.438813450385223</v>
      </c>
      <c r="BX50" s="228">
        <v>3.6163659884006325</v>
      </c>
      <c r="BY50" s="228">
        <v>3.8010206279366576</v>
      </c>
      <c r="BZ50" s="228">
        <v>3.993061453054124</v>
      </c>
      <c r="CA50" s="228">
        <v>4.1927839111762895</v>
      </c>
      <c r="CB50" s="228">
        <v>4.4004952676233415</v>
      </c>
      <c r="CC50" s="228">
        <v>4.6165150783282751</v>
      </c>
      <c r="CD50" s="228">
        <v>4.8411756814614062</v>
      </c>
      <c r="CE50" s="228">
        <v>5.0748227087198625</v>
      </c>
      <c r="CF50" s="228">
        <v>5.317815617068657</v>
      </c>
      <c r="CG50" s="228">
        <v>5.5705282417514033</v>
      </c>
      <c r="CH50" s="228">
        <v>5.8333493714214599</v>
      </c>
      <c r="CI50" s="228">
        <v>6.1066833462783183</v>
      </c>
      <c r="CJ50" s="229">
        <v>6.3909506801294516</v>
      </c>
      <c r="CK50" s="229">
        <v>6.6865887073346295</v>
      </c>
      <c r="CL50" s="229">
        <v>6.9940522556280147</v>
      </c>
      <c r="CM50" s="229">
        <v>7.3138143458531353</v>
      </c>
      <c r="CN50" s="229">
        <v>7.6463669196872601</v>
      </c>
      <c r="CO50" s="229">
        <v>7.9922215964747512</v>
      </c>
      <c r="CP50" s="229">
        <v>8.3519104603337411</v>
      </c>
      <c r="CQ50" s="229">
        <v>8.7259868787470918</v>
      </c>
    </row>
    <row r="51" spans="1:95" s="208" customFormat="1" ht="16.5" thickBot="1" x14ac:dyDescent="0.3">
      <c r="A51" s="385" t="s">
        <v>605</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0</v>
      </c>
      <c r="AL51" s="389"/>
      <c r="AM51" s="230">
        <v>0</v>
      </c>
      <c r="AN51" s="231">
        <v>0</v>
      </c>
      <c r="AO51" s="231">
        <v>0</v>
      </c>
      <c r="AP51" s="231">
        <v>0</v>
      </c>
      <c r="AQ51" s="231">
        <v>0</v>
      </c>
      <c r="AR51" s="231">
        <v>0</v>
      </c>
      <c r="AS51" s="231">
        <v>0</v>
      </c>
      <c r="AT51" s="231">
        <v>0</v>
      </c>
      <c r="AU51" s="231">
        <v>0</v>
      </c>
      <c r="AV51" s="231">
        <v>0</v>
      </c>
      <c r="AW51" s="231">
        <v>0</v>
      </c>
      <c r="AX51" s="231">
        <v>0</v>
      </c>
      <c r="AY51" s="231">
        <v>0</v>
      </c>
      <c r="AZ51" s="231">
        <v>0</v>
      </c>
      <c r="BA51" s="231">
        <v>0</v>
      </c>
      <c r="BB51" s="231">
        <v>0</v>
      </c>
      <c r="BC51" s="231">
        <v>0</v>
      </c>
      <c r="BD51" s="231">
        <v>0</v>
      </c>
      <c r="BE51" s="231">
        <v>0</v>
      </c>
      <c r="BF51" s="231">
        <v>0</v>
      </c>
      <c r="BG51" s="231">
        <v>0</v>
      </c>
      <c r="BH51" s="231">
        <v>0</v>
      </c>
      <c r="BI51" s="231">
        <v>0</v>
      </c>
      <c r="BJ51" s="231">
        <v>0</v>
      </c>
      <c r="BK51" s="231">
        <v>0</v>
      </c>
      <c r="BL51" s="231">
        <v>0</v>
      </c>
      <c r="BM51" s="231">
        <v>0</v>
      </c>
      <c r="BN51" s="231">
        <v>0</v>
      </c>
      <c r="BO51" s="231">
        <v>0</v>
      </c>
      <c r="BP51" s="231">
        <v>0</v>
      </c>
      <c r="BQ51" s="231">
        <v>0</v>
      </c>
      <c r="BR51" s="231">
        <v>0</v>
      </c>
      <c r="BS51" s="231">
        <v>0</v>
      </c>
      <c r="BT51" s="231">
        <v>0</v>
      </c>
      <c r="BU51" s="231">
        <v>0</v>
      </c>
      <c r="BV51" s="231">
        <v>0</v>
      </c>
      <c r="BW51" s="231">
        <v>0</v>
      </c>
      <c r="BX51" s="231">
        <v>0</v>
      </c>
      <c r="BY51" s="231">
        <v>0</v>
      </c>
      <c r="BZ51" s="231">
        <v>0</v>
      </c>
      <c r="CA51" s="231">
        <v>0</v>
      </c>
      <c r="CB51" s="231">
        <v>0</v>
      </c>
      <c r="CC51" s="231">
        <v>0</v>
      </c>
      <c r="CD51" s="231">
        <v>0</v>
      </c>
      <c r="CE51" s="231">
        <v>0</v>
      </c>
      <c r="CF51" s="231">
        <v>0</v>
      </c>
      <c r="CG51" s="231">
        <v>0</v>
      </c>
      <c r="CH51" s="231">
        <v>0</v>
      </c>
      <c r="CI51" s="231">
        <v>0</v>
      </c>
      <c r="CJ51" s="231">
        <v>0</v>
      </c>
      <c r="CK51" s="231" t="s">
        <v>529</v>
      </c>
      <c r="CL51" s="231" t="s">
        <v>529</v>
      </c>
      <c r="CM51" s="231" t="s">
        <v>529</v>
      </c>
      <c r="CN51" s="231" t="s">
        <v>529</v>
      </c>
      <c r="CO51" s="231" t="s">
        <v>529</v>
      </c>
      <c r="CP51" s="231" t="s">
        <v>529</v>
      </c>
      <c r="CQ51" s="232" t="s">
        <v>529</v>
      </c>
    </row>
    <row r="52" spans="1:95" hidden="1" x14ac:dyDescent="0.25">
      <c r="A52" s="339" t="s">
        <v>606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v>0</v>
      </c>
      <c r="AL52" s="341"/>
      <c r="AM52" s="233">
        <v>0</v>
      </c>
      <c r="AN52" s="234">
        <v>0</v>
      </c>
      <c r="AO52" s="234">
        <v>0</v>
      </c>
      <c r="AP52" s="234">
        <v>0</v>
      </c>
      <c r="AQ52" s="234">
        <v>0</v>
      </c>
      <c r="AR52" s="234">
        <v>0</v>
      </c>
      <c r="AS52" s="234">
        <v>0</v>
      </c>
      <c r="AT52" s="234">
        <v>0</v>
      </c>
      <c r="AU52" s="234">
        <v>0</v>
      </c>
      <c r="AV52" s="234">
        <v>0</v>
      </c>
      <c r="AW52" s="234">
        <v>0</v>
      </c>
      <c r="AX52" s="234">
        <v>0</v>
      </c>
      <c r="AY52" s="234">
        <v>0</v>
      </c>
      <c r="AZ52" s="234">
        <v>0</v>
      </c>
      <c r="BA52" s="234">
        <v>0</v>
      </c>
      <c r="BB52" s="234">
        <v>0</v>
      </c>
      <c r="BC52" s="234">
        <v>0</v>
      </c>
      <c r="BD52" s="234">
        <v>0</v>
      </c>
      <c r="BE52" s="234">
        <v>0</v>
      </c>
      <c r="BF52" s="234">
        <v>0</v>
      </c>
      <c r="BG52" s="234">
        <v>0</v>
      </c>
      <c r="BH52" s="234">
        <v>0</v>
      </c>
      <c r="BI52" s="234">
        <v>0</v>
      </c>
      <c r="BJ52" s="234">
        <v>0</v>
      </c>
      <c r="BK52" s="234">
        <v>0</v>
      </c>
      <c r="BL52" s="234">
        <v>0</v>
      </c>
      <c r="BM52" s="234">
        <v>0</v>
      </c>
      <c r="BN52" s="234">
        <v>0</v>
      </c>
      <c r="BO52" s="234">
        <v>0</v>
      </c>
      <c r="BP52" s="234">
        <v>0</v>
      </c>
      <c r="BQ52" s="234">
        <v>0</v>
      </c>
      <c r="BR52" s="234">
        <v>0</v>
      </c>
      <c r="BS52" s="234">
        <v>0</v>
      </c>
      <c r="BT52" s="234">
        <v>0</v>
      </c>
      <c r="BU52" s="234">
        <v>0</v>
      </c>
      <c r="BV52" s="234">
        <v>0</v>
      </c>
      <c r="BW52" s="234">
        <v>0</v>
      </c>
      <c r="BX52" s="234">
        <v>0</v>
      </c>
      <c r="BY52" s="234">
        <v>0</v>
      </c>
      <c r="BZ52" s="234">
        <v>0</v>
      </c>
      <c r="CA52" s="234">
        <v>0</v>
      </c>
      <c r="CB52" s="234">
        <v>0</v>
      </c>
      <c r="CC52" s="234">
        <v>0</v>
      </c>
      <c r="CD52" s="234">
        <v>0</v>
      </c>
      <c r="CE52" s="234">
        <v>0</v>
      </c>
      <c r="CF52" s="234">
        <v>0</v>
      </c>
      <c r="CG52" s="234">
        <v>0</v>
      </c>
      <c r="CH52" s="234">
        <v>0</v>
      </c>
      <c r="CI52" s="234">
        <v>0</v>
      </c>
      <c r="CJ52" s="234">
        <v>0</v>
      </c>
      <c r="CK52" s="234" t="s">
        <v>529</v>
      </c>
      <c r="CL52" s="234" t="s">
        <v>529</v>
      </c>
      <c r="CM52" s="234" t="s">
        <v>529</v>
      </c>
      <c r="CN52" s="234" t="s">
        <v>529</v>
      </c>
      <c r="CO52" s="234" t="s">
        <v>529</v>
      </c>
      <c r="CP52" s="234" t="s">
        <v>529</v>
      </c>
      <c r="CQ52" s="234" t="s">
        <v>529</v>
      </c>
    </row>
    <row r="53" spans="1:95" hidden="1" x14ac:dyDescent="0.25">
      <c r="A53" s="349" t="s">
        <v>607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48"/>
      <c r="AL53" s="348"/>
      <c r="AM53" s="235">
        <v>-9734.4000000000015</v>
      </c>
      <c r="AN53" s="236">
        <v>-10123.776000000002</v>
      </c>
      <c r="AO53" s="236">
        <v>-10528.727040000003</v>
      </c>
      <c r="AP53" s="236">
        <v>-10949.876121600004</v>
      </c>
      <c r="AQ53" s="236">
        <v>-11387.871166464003</v>
      </c>
      <c r="AR53" s="236">
        <v>-11843.386013122565</v>
      </c>
      <c r="AS53" s="236">
        <v>-12317.121453647467</v>
      </c>
      <c r="AT53" s="236">
        <v>-12809.806311793367</v>
      </c>
      <c r="AU53" s="236">
        <v>-13322.198564265103</v>
      </c>
      <c r="AV53" s="236">
        <v>-13855.086506835707</v>
      </c>
      <c r="AW53" s="236">
        <v>-14409.289967109136</v>
      </c>
      <c r="AX53" s="236">
        <v>-14985.661565793502</v>
      </c>
      <c r="AY53" s="236">
        <v>-15585.088028425242</v>
      </c>
      <c r="AZ53" s="236">
        <v>-16208.49154956225</v>
      </c>
      <c r="BA53" s="236">
        <v>-16856.831211544741</v>
      </c>
      <c r="BB53" s="236">
        <v>-17531.104460006532</v>
      </c>
      <c r="BC53" s="236">
        <v>-18232.348638406795</v>
      </c>
      <c r="BD53" s="236">
        <v>-18961.642583943063</v>
      </c>
      <c r="BE53" s="236">
        <v>-19720.108287300787</v>
      </c>
      <c r="BF53" s="236">
        <v>-20508.91261879282</v>
      </c>
      <c r="BG53" s="236">
        <v>-21329.269123544531</v>
      </c>
      <c r="BH53" s="236">
        <v>-22182.439888486315</v>
      </c>
      <c r="BI53" s="236">
        <v>-23069.737484025769</v>
      </c>
      <c r="BJ53" s="236">
        <v>-23992.526983386804</v>
      </c>
      <c r="BK53" s="236">
        <v>-24952.228062722275</v>
      </c>
      <c r="BL53" s="236">
        <v>-25950.317185231168</v>
      </c>
      <c r="BM53" s="236">
        <v>-26988.329872640417</v>
      </c>
      <c r="BN53" s="236">
        <v>-28067.863067546034</v>
      </c>
      <c r="BO53" s="236">
        <v>-29190.577590247878</v>
      </c>
      <c r="BP53" s="236">
        <v>-30358.200693857794</v>
      </c>
      <c r="BQ53" s="236">
        <v>-31572.528721612103</v>
      </c>
      <c r="BR53" s="236">
        <v>-32835.42987047659</v>
      </c>
      <c r="BS53" s="236">
        <v>-34148.847065295653</v>
      </c>
      <c r="BT53" s="236">
        <v>-35514.800947907483</v>
      </c>
      <c r="BU53" s="236">
        <v>-36935.392985823783</v>
      </c>
      <c r="BV53" s="236">
        <v>-38412.808705256735</v>
      </c>
      <c r="BW53" s="236">
        <v>-39949.321053467014</v>
      </c>
      <c r="BX53" s="236">
        <v>-41547.293895605697</v>
      </c>
      <c r="BY53" s="236">
        <v>-43209.185651429922</v>
      </c>
      <c r="BZ53" s="236">
        <v>-44937.553077487122</v>
      </c>
      <c r="CA53" s="236">
        <v>-46735.055200586605</v>
      </c>
      <c r="CB53" s="236">
        <v>-48604.457408610077</v>
      </c>
      <c r="CC53" s="236">
        <v>-50548.635704954475</v>
      </c>
      <c r="CD53" s="236">
        <v>-52570.581133152657</v>
      </c>
      <c r="CE53" s="236">
        <v>-54673.404378478765</v>
      </c>
      <c r="CF53" s="236">
        <v>-56860.340553617913</v>
      </c>
      <c r="CG53" s="236">
        <v>-59134.754175762631</v>
      </c>
      <c r="CH53" s="236">
        <v>-61500.144342793137</v>
      </c>
      <c r="CI53" s="236">
        <v>-63960.150116504868</v>
      </c>
      <c r="CJ53" s="236">
        <v>-66518.556121165064</v>
      </c>
      <c r="CK53" s="236" t="s">
        <v>529</v>
      </c>
      <c r="CL53" s="236" t="s">
        <v>529</v>
      </c>
      <c r="CM53" s="236" t="s">
        <v>529</v>
      </c>
      <c r="CN53" s="236" t="s">
        <v>529</v>
      </c>
      <c r="CO53" s="236" t="s">
        <v>529</v>
      </c>
      <c r="CP53" s="236" t="s">
        <v>529</v>
      </c>
      <c r="CQ53" s="236" t="s">
        <v>529</v>
      </c>
    </row>
    <row r="54" spans="1:95" hidden="1" x14ac:dyDescent="0.25">
      <c r="A54" s="349" t="s">
        <v>608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v>0</v>
      </c>
      <c r="AL54" s="351"/>
      <c r="AM54" s="237">
        <v>0</v>
      </c>
      <c r="AN54" s="238">
        <v>0</v>
      </c>
      <c r="AO54" s="238">
        <v>0</v>
      </c>
      <c r="AP54" s="238">
        <v>0</v>
      </c>
      <c r="AQ54" s="238">
        <v>0</v>
      </c>
      <c r="AR54" s="238">
        <v>0</v>
      </c>
      <c r="AS54" s="238">
        <v>0</v>
      </c>
      <c r="AT54" s="238">
        <v>0</v>
      </c>
      <c r="AU54" s="238">
        <v>0</v>
      </c>
      <c r="AV54" s="238">
        <v>0</v>
      </c>
      <c r="AW54" s="238">
        <v>0</v>
      </c>
      <c r="AX54" s="238">
        <v>0</v>
      </c>
      <c r="AY54" s="238">
        <v>0</v>
      </c>
      <c r="AZ54" s="238">
        <v>0</v>
      </c>
      <c r="BA54" s="238">
        <v>0</v>
      </c>
      <c r="BB54" s="238">
        <v>0</v>
      </c>
      <c r="BC54" s="238">
        <v>0</v>
      </c>
      <c r="BD54" s="238">
        <v>0</v>
      </c>
      <c r="BE54" s="238">
        <v>0</v>
      </c>
      <c r="BF54" s="238">
        <v>0</v>
      </c>
      <c r="BG54" s="238">
        <v>0</v>
      </c>
      <c r="BH54" s="238">
        <v>0</v>
      </c>
      <c r="BI54" s="238">
        <v>0</v>
      </c>
      <c r="BJ54" s="238">
        <v>0</v>
      </c>
      <c r="BK54" s="238">
        <v>0</v>
      </c>
      <c r="BL54" s="238">
        <v>0</v>
      </c>
      <c r="BM54" s="238">
        <v>0</v>
      </c>
      <c r="BN54" s="238">
        <v>0</v>
      </c>
      <c r="BO54" s="238">
        <v>0</v>
      </c>
      <c r="BP54" s="238">
        <v>0</v>
      </c>
      <c r="BQ54" s="238">
        <v>0</v>
      </c>
      <c r="BR54" s="238">
        <v>0</v>
      </c>
      <c r="BS54" s="238">
        <v>0</v>
      </c>
      <c r="BT54" s="238">
        <v>0</v>
      </c>
      <c r="BU54" s="238">
        <v>0</v>
      </c>
      <c r="BV54" s="238">
        <v>0</v>
      </c>
      <c r="BW54" s="238">
        <v>0</v>
      </c>
      <c r="BX54" s="238">
        <v>0</v>
      </c>
      <c r="BY54" s="238">
        <v>0</v>
      </c>
      <c r="BZ54" s="238">
        <v>0</v>
      </c>
      <c r="CA54" s="238">
        <v>0</v>
      </c>
      <c r="CB54" s="238">
        <v>0</v>
      </c>
      <c r="CC54" s="238">
        <v>0</v>
      </c>
      <c r="CD54" s="238">
        <v>0</v>
      </c>
      <c r="CE54" s="238">
        <v>0</v>
      </c>
      <c r="CF54" s="238">
        <v>0</v>
      </c>
      <c r="CG54" s="238">
        <v>0</v>
      </c>
      <c r="CH54" s="238">
        <v>0</v>
      </c>
      <c r="CI54" s="238">
        <v>0</v>
      </c>
      <c r="CJ54" s="238">
        <v>0</v>
      </c>
      <c r="CK54" s="238" t="s">
        <v>529</v>
      </c>
      <c r="CL54" s="238" t="s">
        <v>529</v>
      </c>
      <c r="CM54" s="238" t="s">
        <v>529</v>
      </c>
      <c r="CN54" s="238" t="s">
        <v>529</v>
      </c>
      <c r="CO54" s="238" t="s">
        <v>529</v>
      </c>
      <c r="CP54" s="238" t="s">
        <v>529</v>
      </c>
      <c r="CQ54" s="238" t="s">
        <v>529</v>
      </c>
    </row>
    <row r="55" spans="1:95" ht="16.5" hidden="1" thickBot="1" x14ac:dyDescent="0.3">
      <c r="A55" s="346" t="s">
        <v>609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239"/>
      <c r="AN55" s="240"/>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2"/>
      <c r="AM63" s="242"/>
      <c r="AN63" s="242"/>
      <c r="AO63" s="242"/>
      <c r="AP63" s="242"/>
      <c r="AQ63" s="242"/>
      <c r="AR63" s="242"/>
      <c r="AS63" s="242"/>
      <c r="AT63" s="242"/>
      <c r="AU63" s="242"/>
      <c r="AV63" s="243"/>
      <c r="AW63" s="243"/>
      <c r="AX63" s="243"/>
      <c r="AY63" s="243"/>
      <c r="AZ63" s="243"/>
      <c r="BA63" s="243"/>
      <c r="BB63" s="243"/>
      <c r="BC63" s="243"/>
      <c r="BD63" s="243"/>
      <c r="BE63" s="243"/>
      <c r="BF63" s="243"/>
    </row>
    <row r="64" spans="1:95" s="219" customFormat="1" x14ac:dyDescent="0.25">
      <c r="A64" s="352" t="s">
        <v>586</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v>2027</v>
      </c>
      <c r="AL64" s="355"/>
      <c r="AM64" s="244">
        <v>2028</v>
      </c>
      <c r="AN64" s="244">
        <v>2029</v>
      </c>
      <c r="AO64" s="244">
        <v>2030</v>
      </c>
      <c r="AP64" s="244">
        <v>2031</v>
      </c>
      <c r="AQ64" s="244">
        <v>2032</v>
      </c>
      <c r="AR64" s="244">
        <v>2033</v>
      </c>
      <c r="AS64" s="244">
        <v>2034</v>
      </c>
      <c r="AT64" s="244">
        <v>2035</v>
      </c>
      <c r="AU64" s="244">
        <v>2036</v>
      </c>
      <c r="AV64" s="244">
        <v>2037</v>
      </c>
      <c r="AW64" s="244">
        <v>2038</v>
      </c>
      <c r="AX64" s="244">
        <v>2039</v>
      </c>
      <c r="AY64" s="244">
        <v>2040</v>
      </c>
      <c r="AZ64" s="244">
        <v>2041</v>
      </c>
      <c r="BA64" s="244">
        <v>2042</v>
      </c>
      <c r="BB64" s="244">
        <v>2043</v>
      </c>
      <c r="BC64" s="244">
        <v>2044</v>
      </c>
      <c r="BD64" s="244">
        <v>2045</v>
      </c>
      <c r="BE64" s="244">
        <v>2046</v>
      </c>
      <c r="BF64" s="244">
        <v>2047</v>
      </c>
      <c r="BG64" s="244">
        <v>2048</v>
      </c>
      <c r="BH64" s="244">
        <v>2049</v>
      </c>
      <c r="BI64" s="244">
        <v>2050</v>
      </c>
      <c r="BJ64" s="244">
        <v>2051</v>
      </c>
      <c r="BK64" s="244">
        <v>2052</v>
      </c>
      <c r="BL64" s="244">
        <v>2053</v>
      </c>
      <c r="BM64" s="244">
        <v>2054</v>
      </c>
      <c r="BN64" s="244">
        <v>2055</v>
      </c>
      <c r="BO64" s="244">
        <v>2056</v>
      </c>
      <c r="BP64" s="244">
        <v>2057</v>
      </c>
      <c r="BQ64" s="244">
        <v>2058</v>
      </c>
      <c r="BR64" s="244">
        <v>2059</v>
      </c>
      <c r="BS64" s="244">
        <v>2060</v>
      </c>
      <c r="BT64" s="244">
        <v>2061</v>
      </c>
      <c r="BU64" s="244">
        <v>2062</v>
      </c>
      <c r="BV64" s="244">
        <v>2063</v>
      </c>
      <c r="BW64" s="244">
        <v>2064</v>
      </c>
      <c r="BX64" s="244">
        <v>2065</v>
      </c>
      <c r="BY64" s="244">
        <v>2066</v>
      </c>
      <c r="BZ64" s="244">
        <v>2067</v>
      </c>
      <c r="CA64" s="244">
        <v>2068</v>
      </c>
      <c r="CB64" s="244">
        <v>2069</v>
      </c>
      <c r="CC64" s="244">
        <v>2070</v>
      </c>
      <c r="CD64" s="244">
        <v>2071</v>
      </c>
      <c r="CE64" s="244">
        <v>2072</v>
      </c>
      <c r="CF64" s="244">
        <v>2073</v>
      </c>
      <c r="CG64" s="244">
        <v>2074</v>
      </c>
      <c r="CH64" s="244">
        <v>2075</v>
      </c>
      <c r="CI64" s="244">
        <v>2076</v>
      </c>
      <c r="CJ64" s="244">
        <v>2077</v>
      </c>
      <c r="CK64" s="244" t="s">
        <v>529</v>
      </c>
      <c r="CL64" s="244" t="s">
        <v>529</v>
      </c>
      <c r="CM64" s="244" t="s">
        <v>529</v>
      </c>
      <c r="CN64" s="244" t="s">
        <v>529</v>
      </c>
      <c r="CO64" s="244" t="s">
        <v>529</v>
      </c>
      <c r="CP64" s="244" t="s">
        <v>529</v>
      </c>
      <c r="CQ64" s="245" t="s">
        <v>529</v>
      </c>
    </row>
    <row r="65" spans="1:95" s="208" customFormat="1" ht="15" x14ac:dyDescent="0.25">
      <c r="A65" s="342" t="s">
        <v>316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v>0</v>
      </c>
      <c r="AL65" s="345"/>
      <c r="AM65" s="246">
        <v>0</v>
      </c>
      <c r="AN65" s="246">
        <v>0</v>
      </c>
      <c r="AO65" s="246">
        <v>0</v>
      </c>
      <c r="AP65" s="246">
        <v>0</v>
      </c>
      <c r="AQ65" s="246">
        <v>0</v>
      </c>
      <c r="AR65" s="246">
        <v>0</v>
      </c>
      <c r="AS65" s="246">
        <v>0</v>
      </c>
      <c r="AT65" s="246">
        <v>0</v>
      </c>
      <c r="AU65" s="246">
        <v>0</v>
      </c>
      <c r="AV65" s="246">
        <v>0</v>
      </c>
      <c r="AW65" s="246">
        <v>0</v>
      </c>
      <c r="AX65" s="246">
        <v>0</v>
      </c>
      <c r="AY65" s="246">
        <v>0</v>
      </c>
      <c r="AZ65" s="246">
        <v>0</v>
      </c>
      <c r="BA65" s="246">
        <v>0</v>
      </c>
      <c r="BB65" s="246">
        <v>0</v>
      </c>
      <c r="BC65" s="246">
        <v>0</v>
      </c>
      <c r="BD65" s="246">
        <v>0</v>
      </c>
      <c r="BE65" s="246">
        <v>0</v>
      </c>
      <c r="BF65" s="246">
        <v>0</v>
      </c>
      <c r="BG65" s="246">
        <v>0</v>
      </c>
      <c r="BH65" s="246">
        <v>0</v>
      </c>
      <c r="BI65" s="246">
        <v>0</v>
      </c>
      <c r="BJ65" s="246">
        <v>0</v>
      </c>
      <c r="BK65" s="246">
        <v>0</v>
      </c>
      <c r="BL65" s="246">
        <v>0</v>
      </c>
      <c r="BM65" s="246">
        <v>0</v>
      </c>
      <c r="BN65" s="246">
        <v>0</v>
      </c>
      <c r="BO65" s="246">
        <v>0</v>
      </c>
      <c r="BP65" s="246">
        <v>0</v>
      </c>
      <c r="BQ65" s="246">
        <v>0</v>
      </c>
      <c r="BR65" s="246">
        <v>0</v>
      </c>
      <c r="BS65" s="246">
        <v>0</v>
      </c>
      <c r="BT65" s="246">
        <v>0</v>
      </c>
      <c r="BU65" s="246">
        <v>0</v>
      </c>
      <c r="BV65" s="246">
        <v>0</v>
      </c>
      <c r="BW65" s="246">
        <v>0</v>
      </c>
      <c r="BX65" s="246">
        <v>0</v>
      </c>
      <c r="BY65" s="246">
        <v>0</v>
      </c>
      <c r="BZ65" s="246">
        <v>0</v>
      </c>
      <c r="CA65" s="246">
        <v>0</v>
      </c>
      <c r="CB65" s="246">
        <v>0</v>
      </c>
      <c r="CC65" s="246">
        <v>0</v>
      </c>
      <c r="CD65" s="246">
        <v>0</v>
      </c>
      <c r="CE65" s="246">
        <v>0</v>
      </c>
      <c r="CF65" s="246">
        <v>0</v>
      </c>
      <c r="CG65" s="246">
        <v>0</v>
      </c>
      <c r="CH65" s="246">
        <v>0</v>
      </c>
      <c r="CI65" s="246">
        <v>0</v>
      </c>
      <c r="CJ65" s="246">
        <v>0</v>
      </c>
      <c r="CK65" s="246" t="s">
        <v>529</v>
      </c>
      <c r="CL65" s="246" t="s">
        <v>529</v>
      </c>
      <c r="CM65" s="246" t="s">
        <v>529</v>
      </c>
      <c r="CN65" s="246" t="s">
        <v>529</v>
      </c>
      <c r="CO65" s="246" t="s">
        <v>529</v>
      </c>
      <c r="CP65" s="246" t="s">
        <v>529</v>
      </c>
      <c r="CQ65" s="247" t="s">
        <v>529</v>
      </c>
    </row>
    <row r="66" spans="1:95" x14ac:dyDescent="0.25">
      <c r="A66" s="342" t="s">
        <v>315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3"/>
      <c r="AK66" s="356">
        <v>0</v>
      </c>
      <c r="AL66" s="357"/>
      <c r="AM66" s="248">
        <v>7776192.4759260016</v>
      </c>
      <c r="AN66" s="248">
        <v>8104064.4711186681</v>
      </c>
      <c r="AO66" s="248">
        <v>8444915.6663113367</v>
      </c>
      <c r="AP66" s="248">
        <v>8799265.2295040023</v>
      </c>
      <c r="AQ66" s="248">
        <v>9167653.0954166688</v>
      </c>
      <c r="AR66" s="248">
        <v>9550640.7961581368</v>
      </c>
      <c r="AS66" s="248">
        <v>9948812.3251215555</v>
      </c>
      <c r="AT66" s="248">
        <v>10362775.035435807</v>
      </c>
      <c r="AU66" s="248">
        <v>10793160.574354921</v>
      </c>
      <c r="AV66" s="248">
        <v>11240625.85502309</v>
      </c>
      <c r="AW66" s="248">
        <v>11705854.06711028</v>
      </c>
      <c r="AX66" s="248">
        <v>12189555.727873251</v>
      </c>
      <c r="AY66" s="248">
        <v>12692469.775259033</v>
      </c>
      <c r="AZ66" s="248">
        <v>13215364.704732541</v>
      </c>
      <c r="BA66" s="248">
        <v>13759039.751577286</v>
      </c>
      <c r="BB66" s="248">
        <v>14324326.120488109</v>
      </c>
      <c r="BC66" s="248">
        <v>14912088.264347663</v>
      </c>
      <c r="BD66" s="248">
        <v>15523225.214153884</v>
      </c>
      <c r="BE66" s="248">
        <v>16158671.962144658</v>
      </c>
      <c r="BF66" s="248">
        <v>16819400.90024735</v>
      </c>
      <c r="BG66" s="248">
        <v>17506423.316066444</v>
      </c>
      <c r="BH66" s="248">
        <v>18220790.948710598</v>
      </c>
      <c r="BI66" s="248">
        <v>18963597.606852807</v>
      </c>
      <c r="BJ66" s="248">
        <v>19735980.851513002</v>
      </c>
      <c r="BK66" s="248">
        <v>20539123.746151898</v>
      </c>
      <c r="BL66" s="248">
        <v>21374256.676768642</v>
      </c>
      <c r="BM66" s="248">
        <v>22242659.244802348</v>
      </c>
      <c r="BN66" s="248">
        <v>23145662.235749692</v>
      </c>
      <c r="BO66" s="248">
        <v>24084649.666527234</v>
      </c>
      <c r="BP66" s="248">
        <v>25061060.914728161</v>
      </c>
      <c r="BQ66" s="248">
        <v>26076392.933049418</v>
      </c>
      <c r="BR66" s="248">
        <v>27132202.552295826</v>
      </c>
      <c r="BS66" s="248">
        <v>28230108.876504377</v>
      </c>
      <c r="BT66" s="248">
        <v>29371795.773873571</v>
      </c>
      <c r="BU66" s="248">
        <v>30559014.467329815</v>
      </c>
      <c r="BV66" s="248">
        <v>31793586.228716616</v>
      </c>
      <c r="BW66" s="248">
        <v>33077405.180751178</v>
      </c>
      <c r="BX66" s="248">
        <v>34412441.211059414</v>
      </c>
      <c r="BY66" s="248">
        <v>35800743.002772272</v>
      </c>
      <c r="BZ66" s="248">
        <v>37244441.186345927</v>
      </c>
      <c r="CA66" s="248">
        <v>38745751.617454834</v>
      </c>
      <c r="CB66" s="248">
        <v>40306978.786000401</v>
      </c>
      <c r="CC66" s="248">
        <v>41930519.361480065</v>
      </c>
      <c r="CD66" s="248">
        <v>43618865.880171217</v>
      </c>
      <c r="CE66" s="248">
        <v>45374610.579802312</v>
      </c>
      <c r="CF66" s="248">
        <v>47200449.387610927</v>
      </c>
      <c r="CG66" s="248">
        <v>49099186.067924194</v>
      </c>
      <c r="CH66" s="248">
        <v>51073736.535642289</v>
      </c>
      <c r="CI66" s="248">
        <v>53127133.342261389</v>
      </c>
      <c r="CJ66" s="248">
        <v>55262530.341337562</v>
      </c>
      <c r="CK66" s="248" t="s">
        <v>529</v>
      </c>
      <c r="CL66" s="248" t="s">
        <v>529</v>
      </c>
      <c r="CM66" s="248" t="s">
        <v>529</v>
      </c>
      <c r="CN66" s="248" t="s">
        <v>529</v>
      </c>
      <c r="CO66" s="248" t="s">
        <v>529</v>
      </c>
      <c r="CP66" s="248" t="s">
        <v>529</v>
      </c>
      <c r="CQ66" s="249" t="s">
        <v>529</v>
      </c>
    </row>
    <row r="67" spans="1:95" x14ac:dyDescent="0.25">
      <c r="A67" s="342" t="s">
        <v>314</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56">
        <v>0</v>
      </c>
      <c r="AL67" s="357"/>
      <c r="AM67" s="248">
        <v>8112000.0000000019</v>
      </c>
      <c r="AN67" s="248">
        <v>8436480.0000000019</v>
      </c>
      <c r="AO67" s="248">
        <v>8773939.200000003</v>
      </c>
      <c r="AP67" s="248">
        <v>9124896.768000003</v>
      </c>
      <c r="AQ67" s="248">
        <v>9489892.638720002</v>
      </c>
      <c r="AR67" s="248">
        <v>9869488.3442688044</v>
      </c>
      <c r="AS67" s="248">
        <v>10264267.878039556</v>
      </c>
      <c r="AT67" s="248">
        <v>10674838.59316114</v>
      </c>
      <c r="AU67" s="248">
        <v>11101832.136887588</v>
      </c>
      <c r="AV67" s="248">
        <v>11545905.422363089</v>
      </c>
      <c r="AW67" s="248">
        <v>12007741.639257614</v>
      </c>
      <c r="AX67" s="248">
        <v>12488051.304827917</v>
      </c>
      <c r="AY67" s="248">
        <v>12987573.357021034</v>
      </c>
      <c r="AZ67" s="248">
        <v>13507076.291301874</v>
      </c>
      <c r="BA67" s="248">
        <v>14047359.342953952</v>
      </c>
      <c r="BB67" s="248">
        <v>14609253.716672109</v>
      </c>
      <c r="BC67" s="248">
        <v>15193623.865338996</v>
      </c>
      <c r="BD67" s="248">
        <v>15801368.819952551</v>
      </c>
      <c r="BE67" s="248">
        <v>16433423.572750658</v>
      </c>
      <c r="BF67" s="248">
        <v>17090760.515660685</v>
      </c>
      <c r="BG67" s="248">
        <v>17774390.936287109</v>
      </c>
      <c r="BH67" s="248">
        <v>18485366.573738597</v>
      </c>
      <c r="BI67" s="248">
        <v>19224781.236688141</v>
      </c>
      <c r="BJ67" s="248">
        <v>19993772.48615567</v>
      </c>
      <c r="BK67" s="248">
        <v>20793523.385601897</v>
      </c>
      <c r="BL67" s="248">
        <v>21625264.321025975</v>
      </c>
      <c r="BM67" s="248">
        <v>22490274.893867016</v>
      </c>
      <c r="BN67" s="248">
        <v>23389885.889621694</v>
      </c>
      <c r="BO67" s="248">
        <v>24325481.325206567</v>
      </c>
      <c r="BP67" s="248">
        <v>25298500.578214828</v>
      </c>
      <c r="BQ67" s="248">
        <v>26310440.601343419</v>
      </c>
      <c r="BR67" s="248">
        <v>27362858.225397158</v>
      </c>
      <c r="BS67" s="248">
        <v>28457372.554413043</v>
      </c>
      <c r="BT67" s="248">
        <v>29595667.456589572</v>
      </c>
      <c r="BU67" s="248">
        <v>30779494.15485315</v>
      </c>
      <c r="BV67" s="248">
        <v>32010673.921047281</v>
      </c>
      <c r="BW67" s="248">
        <v>33291100.877889179</v>
      </c>
      <c r="BX67" s="248">
        <v>34622744.913004749</v>
      </c>
      <c r="BY67" s="248">
        <v>36007654.709524937</v>
      </c>
      <c r="BZ67" s="248">
        <v>37447960.897905931</v>
      </c>
      <c r="CA67" s="248">
        <v>38945879.333822168</v>
      </c>
      <c r="CB67" s="248">
        <v>40503714.507175066</v>
      </c>
      <c r="CC67" s="248">
        <v>42123863.087462068</v>
      </c>
      <c r="CD67" s="248">
        <v>43808817.610960551</v>
      </c>
      <c r="CE67" s="248">
        <v>45561170.315398976</v>
      </c>
      <c r="CF67" s="248">
        <v>47383617.12801493</v>
      </c>
      <c r="CG67" s="248">
        <v>49278961.813135527</v>
      </c>
      <c r="CH67" s="248">
        <v>51250120.285660952</v>
      </c>
      <c r="CI67" s="248">
        <v>53300125.097087391</v>
      </c>
      <c r="CJ67" s="248">
        <v>55432130.100970894</v>
      </c>
      <c r="CK67" s="248" t="s">
        <v>529</v>
      </c>
      <c r="CL67" s="248" t="s">
        <v>529</v>
      </c>
      <c r="CM67" s="248" t="s">
        <v>529</v>
      </c>
      <c r="CN67" s="248" t="s">
        <v>529</v>
      </c>
      <c r="CO67" s="248" t="s">
        <v>529</v>
      </c>
      <c r="CP67" s="248" t="s">
        <v>529</v>
      </c>
      <c r="CQ67" s="249" t="s">
        <v>529</v>
      </c>
    </row>
    <row r="68" spans="1:95" x14ac:dyDescent="0.25">
      <c r="A68" s="342" t="s">
        <v>313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56">
        <v>0</v>
      </c>
      <c r="AL68" s="357"/>
      <c r="AM68" s="248">
        <v>0</v>
      </c>
      <c r="AN68" s="248">
        <v>0</v>
      </c>
      <c r="AO68" s="248">
        <v>0</v>
      </c>
      <c r="AP68" s="248">
        <v>0</v>
      </c>
      <c r="AQ68" s="248">
        <v>0</v>
      </c>
      <c r="AR68" s="248">
        <v>0</v>
      </c>
      <c r="AS68" s="248">
        <v>0</v>
      </c>
      <c r="AT68" s="248">
        <v>0</v>
      </c>
      <c r="AU68" s="248">
        <v>0</v>
      </c>
      <c r="AV68" s="248">
        <v>0</v>
      </c>
      <c r="AW68" s="248">
        <v>0</v>
      </c>
      <c r="AX68" s="248">
        <v>0</v>
      </c>
      <c r="AY68" s="248">
        <v>0</v>
      </c>
      <c r="AZ68" s="248">
        <v>0</v>
      </c>
      <c r="BA68" s="248">
        <v>0</v>
      </c>
      <c r="BB68" s="248">
        <v>0</v>
      </c>
      <c r="BC68" s="248">
        <v>0</v>
      </c>
      <c r="BD68" s="248">
        <v>0</v>
      </c>
      <c r="BE68" s="248">
        <v>0</v>
      </c>
      <c r="BF68" s="248">
        <v>0</v>
      </c>
      <c r="BG68" s="248">
        <v>0</v>
      </c>
      <c r="BH68" s="248">
        <v>0</v>
      </c>
      <c r="BI68" s="248">
        <v>0</v>
      </c>
      <c r="BJ68" s="248">
        <v>0</v>
      </c>
      <c r="BK68" s="248">
        <v>0</v>
      </c>
      <c r="BL68" s="248">
        <v>0</v>
      </c>
      <c r="BM68" s="248">
        <v>0</v>
      </c>
      <c r="BN68" s="248">
        <v>0</v>
      </c>
      <c r="BO68" s="248">
        <v>0</v>
      </c>
      <c r="BP68" s="248">
        <v>0</v>
      </c>
      <c r="BQ68" s="248">
        <v>0</v>
      </c>
      <c r="BR68" s="248">
        <v>0</v>
      </c>
      <c r="BS68" s="248">
        <v>0</v>
      </c>
      <c r="BT68" s="248">
        <v>0</v>
      </c>
      <c r="BU68" s="248">
        <v>0</v>
      </c>
      <c r="BV68" s="248">
        <v>0</v>
      </c>
      <c r="BW68" s="248">
        <v>0</v>
      </c>
      <c r="BX68" s="248">
        <v>0</v>
      </c>
      <c r="BY68" s="248">
        <v>0</v>
      </c>
      <c r="BZ68" s="248">
        <v>0</v>
      </c>
      <c r="CA68" s="248">
        <v>0</v>
      </c>
      <c r="CB68" s="248">
        <v>0</v>
      </c>
      <c r="CC68" s="248">
        <v>0</v>
      </c>
      <c r="CD68" s="248">
        <v>0</v>
      </c>
      <c r="CE68" s="248">
        <v>0</v>
      </c>
      <c r="CF68" s="248">
        <v>0</v>
      </c>
      <c r="CG68" s="248">
        <v>0</v>
      </c>
      <c r="CH68" s="248">
        <v>0</v>
      </c>
      <c r="CI68" s="248">
        <v>0</v>
      </c>
      <c r="CJ68" s="248">
        <v>0</v>
      </c>
      <c r="CK68" s="248" t="s">
        <v>529</v>
      </c>
      <c r="CL68" s="248" t="s">
        <v>529</v>
      </c>
      <c r="CM68" s="248" t="s">
        <v>529</v>
      </c>
      <c r="CN68" s="248" t="s">
        <v>529</v>
      </c>
      <c r="CO68" s="248" t="s">
        <v>529</v>
      </c>
      <c r="CP68" s="248" t="s">
        <v>529</v>
      </c>
      <c r="CQ68" s="249" t="s">
        <v>529</v>
      </c>
    </row>
    <row r="69" spans="1:95" x14ac:dyDescent="0.25">
      <c r="A69" s="342" t="s">
        <v>529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56">
        <v>0</v>
      </c>
      <c r="AL69" s="357"/>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c r="BC69" s="248">
        <v>0</v>
      </c>
      <c r="BD69" s="248">
        <v>0</v>
      </c>
      <c r="BE69" s="248">
        <v>0</v>
      </c>
      <c r="BF69" s="248">
        <v>0</v>
      </c>
      <c r="BG69" s="248">
        <v>0</v>
      </c>
      <c r="BH69" s="248">
        <v>0</v>
      </c>
      <c r="BI69" s="248">
        <v>0</v>
      </c>
      <c r="BJ69" s="248">
        <v>0</v>
      </c>
      <c r="BK69" s="248">
        <v>0</v>
      </c>
      <c r="BL69" s="248">
        <v>0</v>
      </c>
      <c r="BM69" s="248">
        <v>0</v>
      </c>
      <c r="BN69" s="248">
        <v>0</v>
      </c>
      <c r="BO69" s="248">
        <v>0</v>
      </c>
      <c r="BP69" s="248">
        <v>0</v>
      </c>
      <c r="BQ69" s="248">
        <v>0</v>
      </c>
      <c r="BR69" s="248">
        <v>0</v>
      </c>
      <c r="BS69" s="248">
        <v>0</v>
      </c>
      <c r="BT69" s="248">
        <v>0</v>
      </c>
      <c r="BU69" s="248">
        <v>0</v>
      </c>
      <c r="BV69" s="248">
        <v>0</v>
      </c>
      <c r="BW69" s="248">
        <v>0</v>
      </c>
      <c r="BX69" s="248">
        <v>0</v>
      </c>
      <c r="BY69" s="248">
        <v>0</v>
      </c>
      <c r="BZ69" s="248">
        <v>0</v>
      </c>
      <c r="CA69" s="248">
        <v>0</v>
      </c>
      <c r="CB69" s="248">
        <v>0</v>
      </c>
      <c r="CC69" s="248">
        <v>0</v>
      </c>
      <c r="CD69" s="248">
        <v>0</v>
      </c>
      <c r="CE69" s="248">
        <v>0</v>
      </c>
      <c r="CF69" s="248">
        <v>0</v>
      </c>
      <c r="CG69" s="248">
        <v>0</v>
      </c>
      <c r="CH69" s="248">
        <v>0</v>
      </c>
      <c r="CI69" s="248">
        <v>0</v>
      </c>
      <c r="CJ69" s="248">
        <v>0</v>
      </c>
      <c r="CK69" s="248" t="s">
        <v>529</v>
      </c>
      <c r="CL69" s="248" t="s">
        <v>529</v>
      </c>
      <c r="CM69" s="248" t="s">
        <v>529</v>
      </c>
      <c r="CN69" s="248" t="s">
        <v>529</v>
      </c>
      <c r="CO69" s="248" t="s">
        <v>529</v>
      </c>
      <c r="CP69" s="248" t="s">
        <v>529</v>
      </c>
      <c r="CQ69" s="249" t="s">
        <v>529</v>
      </c>
    </row>
    <row r="70" spans="1:95" x14ac:dyDescent="0.25">
      <c r="A70" s="342" t="s">
        <v>529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99"/>
      <c r="AL70" s="400"/>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c r="BC70" s="248">
        <v>0</v>
      </c>
      <c r="BD70" s="248">
        <v>0</v>
      </c>
      <c r="BE70" s="248">
        <v>0</v>
      </c>
      <c r="BF70" s="248">
        <v>0</v>
      </c>
      <c r="BG70" s="248">
        <v>0</v>
      </c>
      <c r="BH70" s="248">
        <v>0</v>
      </c>
      <c r="BI70" s="248">
        <v>0</v>
      </c>
      <c r="BJ70" s="248">
        <v>0</v>
      </c>
      <c r="BK70" s="248">
        <v>0</v>
      </c>
      <c r="BL70" s="248">
        <v>0</v>
      </c>
      <c r="BM70" s="248">
        <v>0</v>
      </c>
      <c r="BN70" s="248">
        <v>0</v>
      </c>
      <c r="BO70" s="248">
        <v>0</v>
      </c>
      <c r="BP70" s="248">
        <v>0</v>
      </c>
      <c r="BQ70" s="248">
        <v>0</v>
      </c>
      <c r="BR70" s="248">
        <v>0</v>
      </c>
      <c r="BS70" s="248">
        <v>0</v>
      </c>
      <c r="BT70" s="248">
        <v>0</v>
      </c>
      <c r="BU70" s="248">
        <v>0</v>
      </c>
      <c r="BV70" s="248">
        <v>0</v>
      </c>
      <c r="BW70" s="248">
        <v>0</v>
      </c>
      <c r="BX70" s="248">
        <v>0</v>
      </c>
      <c r="BY70" s="248">
        <v>0</v>
      </c>
      <c r="BZ70" s="248">
        <v>0</v>
      </c>
      <c r="CA70" s="248">
        <v>0</v>
      </c>
      <c r="CB70" s="248">
        <v>0</v>
      </c>
      <c r="CC70" s="248">
        <v>0</v>
      </c>
      <c r="CD70" s="248">
        <v>0</v>
      </c>
      <c r="CE70" s="248">
        <v>0</v>
      </c>
      <c r="CF70" s="248">
        <v>0</v>
      </c>
      <c r="CG70" s="248">
        <v>0</v>
      </c>
      <c r="CH70" s="248">
        <v>0</v>
      </c>
      <c r="CI70" s="248">
        <v>0</v>
      </c>
      <c r="CJ70" s="248">
        <v>0</v>
      </c>
      <c r="CK70" s="248" t="s">
        <v>611</v>
      </c>
      <c r="CL70" s="248" t="s">
        <v>611</v>
      </c>
      <c r="CM70" s="248" t="s">
        <v>611</v>
      </c>
      <c r="CN70" s="248" t="s">
        <v>611</v>
      </c>
      <c r="CO70" s="248" t="s">
        <v>611</v>
      </c>
      <c r="CP70" s="248" t="s">
        <v>611</v>
      </c>
      <c r="CQ70" s="249" t="s">
        <v>611</v>
      </c>
    </row>
    <row r="71" spans="1:95" x14ac:dyDescent="0.25">
      <c r="A71" s="342" t="s">
        <v>312</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99"/>
      <c r="AL71" s="400"/>
      <c r="AM71" s="248">
        <v>-335807.52407400007</v>
      </c>
      <c r="AN71" s="248">
        <v>-332415.52888133342</v>
      </c>
      <c r="AO71" s="248">
        <v>-329023.53368866671</v>
      </c>
      <c r="AP71" s="248">
        <v>-325631.53849600005</v>
      </c>
      <c r="AQ71" s="248">
        <v>-322239.5433033334</v>
      </c>
      <c r="AR71" s="248">
        <v>-318847.54811066674</v>
      </c>
      <c r="AS71" s="248">
        <v>-315455.55291800003</v>
      </c>
      <c r="AT71" s="248">
        <v>-312063.55772533338</v>
      </c>
      <c r="AU71" s="248">
        <v>-308671.56253266672</v>
      </c>
      <c r="AV71" s="248">
        <v>-305279.56734000007</v>
      </c>
      <c r="AW71" s="248">
        <v>-301887.57214733341</v>
      </c>
      <c r="AX71" s="248">
        <v>-298495.57695466676</v>
      </c>
      <c r="AY71" s="248">
        <v>-295103.58176200005</v>
      </c>
      <c r="AZ71" s="248">
        <v>-291711.58656933339</v>
      </c>
      <c r="BA71" s="248">
        <v>-288319.59137666674</v>
      </c>
      <c r="BB71" s="248">
        <v>-284927.59618400008</v>
      </c>
      <c r="BC71" s="248">
        <v>-281535.60099133343</v>
      </c>
      <c r="BD71" s="248">
        <v>-278143.60579866671</v>
      </c>
      <c r="BE71" s="248">
        <v>-274751.61060600006</v>
      </c>
      <c r="BF71" s="248">
        <v>-271359.61541333341</v>
      </c>
      <c r="BG71" s="248">
        <v>-267967.62022066675</v>
      </c>
      <c r="BH71" s="248">
        <v>-264575.6250280001</v>
      </c>
      <c r="BI71" s="248">
        <v>-261183.62983533338</v>
      </c>
      <c r="BJ71" s="248">
        <v>-257791.63464266673</v>
      </c>
      <c r="BK71" s="248">
        <v>-254399.63945000005</v>
      </c>
      <c r="BL71" s="248">
        <v>-251007.64425733339</v>
      </c>
      <c r="BM71" s="248">
        <v>-247615.64906466674</v>
      </c>
      <c r="BN71" s="248">
        <v>-244223.65387200008</v>
      </c>
      <c r="BO71" s="248">
        <v>-240831.65867933343</v>
      </c>
      <c r="BP71" s="248">
        <v>-237439.66348666677</v>
      </c>
      <c r="BQ71" s="248">
        <v>-234047.66829400012</v>
      </c>
      <c r="BR71" s="248">
        <v>-230655.67310133346</v>
      </c>
      <c r="BS71" s="248">
        <v>-227263.67790866681</v>
      </c>
      <c r="BT71" s="248">
        <v>-223871.68271600013</v>
      </c>
      <c r="BU71" s="248">
        <v>-220479.68752333347</v>
      </c>
      <c r="BV71" s="248">
        <v>-217087.69233066682</v>
      </c>
      <c r="BW71" s="248">
        <v>-213695.69713800016</v>
      </c>
      <c r="BX71" s="248">
        <v>-210303.70194533351</v>
      </c>
      <c r="BY71" s="248">
        <v>-206911.70675266685</v>
      </c>
      <c r="BZ71" s="248">
        <v>-203519.7115600002</v>
      </c>
      <c r="CA71" s="248">
        <v>-200127.71636733355</v>
      </c>
      <c r="CB71" s="248">
        <v>-196735.72117466689</v>
      </c>
      <c r="CC71" s="248">
        <v>-193343.72598200021</v>
      </c>
      <c r="CD71" s="248">
        <v>-189951.73078933355</v>
      </c>
      <c r="CE71" s="248">
        <v>-186559.7355966669</v>
      </c>
      <c r="CF71" s="248">
        <v>-183167.74040400021</v>
      </c>
      <c r="CG71" s="248">
        <v>-179775.74521133356</v>
      </c>
      <c r="CH71" s="248">
        <v>-176383.75001866691</v>
      </c>
      <c r="CI71" s="248">
        <v>-172991.75482600025</v>
      </c>
      <c r="CJ71" s="248">
        <v>-169599.7596333336</v>
      </c>
      <c r="CK71" s="248">
        <v>-169599.7596333336</v>
      </c>
      <c r="CL71" s="248">
        <v>-169599.7596333336</v>
      </c>
      <c r="CM71" s="248">
        <v>-169599.7596333336</v>
      </c>
      <c r="CN71" s="248">
        <v>-169599.7596333336</v>
      </c>
      <c r="CO71" s="248">
        <v>-169599.7596333336</v>
      </c>
      <c r="CP71" s="248">
        <v>-169599.7596333336</v>
      </c>
      <c r="CQ71" s="248">
        <v>-169599.7596333336</v>
      </c>
    </row>
    <row r="72" spans="1:95" s="208" customFormat="1" ht="15" x14ac:dyDescent="0.25">
      <c r="A72" s="342" t="s">
        <v>587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344">
        <v>0</v>
      </c>
      <c r="AL72" s="345"/>
      <c r="AM72" s="246">
        <v>7776192.4759260016</v>
      </c>
      <c r="AN72" s="246">
        <v>8104064.4711186681</v>
      </c>
      <c r="AO72" s="246">
        <v>8444915.6663113367</v>
      </c>
      <c r="AP72" s="246">
        <v>8799265.2295040023</v>
      </c>
      <c r="AQ72" s="246">
        <v>9167653.0954166688</v>
      </c>
      <c r="AR72" s="246">
        <v>9550640.7961581368</v>
      </c>
      <c r="AS72" s="246">
        <v>9948812.3251215555</v>
      </c>
      <c r="AT72" s="246">
        <v>10362775.035435807</v>
      </c>
      <c r="AU72" s="246">
        <v>10793160.574354921</v>
      </c>
      <c r="AV72" s="246">
        <v>11240625.85502309</v>
      </c>
      <c r="AW72" s="246">
        <v>11705854.06711028</v>
      </c>
      <c r="AX72" s="246">
        <v>12189555.727873251</v>
      </c>
      <c r="AY72" s="246">
        <v>12692469.775259033</v>
      </c>
      <c r="AZ72" s="246">
        <v>13215364.704732541</v>
      </c>
      <c r="BA72" s="246">
        <v>13759039.751577286</v>
      </c>
      <c r="BB72" s="246">
        <v>14324326.120488109</v>
      </c>
      <c r="BC72" s="246">
        <v>14912088.264347663</v>
      </c>
      <c r="BD72" s="246">
        <v>15523225.214153884</v>
      </c>
      <c r="BE72" s="246">
        <v>16158671.962144658</v>
      </c>
      <c r="BF72" s="246">
        <v>16819400.90024735</v>
      </c>
      <c r="BG72" s="246">
        <v>17506423.316066444</v>
      </c>
      <c r="BH72" s="246">
        <v>18220790.948710598</v>
      </c>
      <c r="BI72" s="246">
        <v>18963597.606852807</v>
      </c>
      <c r="BJ72" s="246">
        <v>19735980.851513002</v>
      </c>
      <c r="BK72" s="246">
        <v>20539123.746151898</v>
      </c>
      <c r="BL72" s="246">
        <v>21374256.676768642</v>
      </c>
      <c r="BM72" s="246">
        <v>22242659.244802348</v>
      </c>
      <c r="BN72" s="246">
        <v>23145662.235749692</v>
      </c>
      <c r="BO72" s="246">
        <v>24084649.666527234</v>
      </c>
      <c r="BP72" s="246">
        <v>25061060.914728161</v>
      </c>
      <c r="BQ72" s="246">
        <v>26076392.933049418</v>
      </c>
      <c r="BR72" s="246">
        <v>27132202.552295826</v>
      </c>
      <c r="BS72" s="246">
        <v>28230108.876504377</v>
      </c>
      <c r="BT72" s="246">
        <v>29371795.773873571</v>
      </c>
      <c r="BU72" s="246">
        <v>30559014.467329815</v>
      </c>
      <c r="BV72" s="246">
        <v>31793586.228716616</v>
      </c>
      <c r="BW72" s="246">
        <v>33077405.180751178</v>
      </c>
      <c r="BX72" s="246">
        <v>34412441.211059414</v>
      </c>
      <c r="BY72" s="246">
        <v>35800743.002772272</v>
      </c>
      <c r="BZ72" s="246">
        <v>37244441.186345927</v>
      </c>
      <c r="CA72" s="246">
        <v>38745751.617454834</v>
      </c>
      <c r="CB72" s="246">
        <v>40306978.786000401</v>
      </c>
      <c r="CC72" s="246">
        <v>41930519.361480065</v>
      </c>
      <c r="CD72" s="246">
        <v>43618865.880171217</v>
      </c>
      <c r="CE72" s="246">
        <v>45374610.579802312</v>
      </c>
      <c r="CF72" s="246">
        <v>47200449.387610927</v>
      </c>
      <c r="CG72" s="246">
        <v>49099186.067924194</v>
      </c>
      <c r="CH72" s="246">
        <v>51073736.535642289</v>
      </c>
      <c r="CI72" s="246">
        <v>53127133.342261389</v>
      </c>
      <c r="CJ72" s="246">
        <v>55262530.341337562</v>
      </c>
      <c r="CK72" s="246" t="s">
        <v>529</v>
      </c>
      <c r="CL72" s="246" t="s">
        <v>529</v>
      </c>
      <c r="CM72" s="246" t="s">
        <v>529</v>
      </c>
      <c r="CN72" s="246" t="s">
        <v>529</v>
      </c>
      <c r="CO72" s="246" t="s">
        <v>529</v>
      </c>
      <c r="CP72" s="246" t="s">
        <v>529</v>
      </c>
      <c r="CQ72" s="246" t="s">
        <v>529</v>
      </c>
    </row>
    <row r="73" spans="1:95" x14ac:dyDescent="0.25">
      <c r="A73" s="342" t="s">
        <v>308</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56">
        <v>0</v>
      </c>
      <c r="AL73" s="357"/>
      <c r="AM73" s="248">
        <v>-308363.19933333335</v>
      </c>
      <c r="AN73" s="248">
        <v>-308363.19933333335</v>
      </c>
      <c r="AO73" s="248">
        <v>-308363.19933333335</v>
      </c>
      <c r="AP73" s="248">
        <v>-308363.19933333335</v>
      </c>
      <c r="AQ73" s="248">
        <v>-308363.19933333335</v>
      </c>
      <c r="AR73" s="248">
        <v>-308363.19933333335</v>
      </c>
      <c r="AS73" s="248">
        <v>-308363.19933333335</v>
      </c>
      <c r="AT73" s="248">
        <v>-308363.19933333335</v>
      </c>
      <c r="AU73" s="248">
        <v>-308363.19933333335</v>
      </c>
      <c r="AV73" s="248">
        <v>-308363.19933333335</v>
      </c>
      <c r="AW73" s="248">
        <v>-308363.19933333335</v>
      </c>
      <c r="AX73" s="248">
        <v>-308363.19933333335</v>
      </c>
      <c r="AY73" s="248">
        <v>-308363.19933333335</v>
      </c>
      <c r="AZ73" s="248">
        <v>-308363.19933333335</v>
      </c>
      <c r="BA73" s="248">
        <v>-308363.19933333335</v>
      </c>
      <c r="BB73" s="248">
        <v>-308363.19933333335</v>
      </c>
      <c r="BC73" s="248">
        <v>-308363.19933333335</v>
      </c>
      <c r="BD73" s="248">
        <v>-308363.19933333335</v>
      </c>
      <c r="BE73" s="248">
        <v>-308363.19933333335</v>
      </c>
      <c r="BF73" s="248">
        <v>-308363.19933333335</v>
      </c>
      <c r="BG73" s="248">
        <v>-308363.19933333335</v>
      </c>
      <c r="BH73" s="248">
        <v>-308363.19933333335</v>
      </c>
      <c r="BI73" s="248">
        <v>-308363.19933333335</v>
      </c>
      <c r="BJ73" s="248">
        <v>-308363.19933333335</v>
      </c>
      <c r="BK73" s="248">
        <v>-308363.19933333335</v>
      </c>
      <c r="BL73" s="248">
        <v>-308363.19933333335</v>
      </c>
      <c r="BM73" s="248">
        <v>-308363.19933333335</v>
      </c>
      <c r="BN73" s="248">
        <v>-308363.19933333335</v>
      </c>
      <c r="BO73" s="248">
        <v>-308363.19933333335</v>
      </c>
      <c r="BP73" s="248">
        <v>-308363.19933333335</v>
      </c>
      <c r="BQ73" s="248">
        <v>-308363.19933333335</v>
      </c>
      <c r="BR73" s="248">
        <v>-308363.19933333335</v>
      </c>
      <c r="BS73" s="248">
        <v>-308363.19933333335</v>
      </c>
      <c r="BT73" s="248">
        <v>-308363.19933333335</v>
      </c>
      <c r="BU73" s="248">
        <v>-308363.19933333335</v>
      </c>
      <c r="BV73" s="248">
        <v>-308363.19933333335</v>
      </c>
      <c r="BW73" s="248">
        <v>-308363.19933333335</v>
      </c>
      <c r="BX73" s="248">
        <v>-308363.19933333335</v>
      </c>
      <c r="BY73" s="248">
        <v>-308363.19933333335</v>
      </c>
      <c r="BZ73" s="248">
        <v>-308363.19933333335</v>
      </c>
      <c r="CA73" s="248">
        <v>-308363.19933333335</v>
      </c>
      <c r="CB73" s="248">
        <v>-308363.19933333335</v>
      </c>
      <c r="CC73" s="248">
        <v>-308363.19933333335</v>
      </c>
      <c r="CD73" s="248">
        <v>-308363.19933333335</v>
      </c>
      <c r="CE73" s="248">
        <v>-308363.19933333335</v>
      </c>
      <c r="CF73" s="248">
        <v>-308363.19933333335</v>
      </c>
      <c r="CG73" s="248">
        <v>-308363.19933333335</v>
      </c>
      <c r="CH73" s="248">
        <v>-308363.19933333335</v>
      </c>
      <c r="CI73" s="248">
        <v>-308363.19933333335</v>
      </c>
      <c r="CJ73" s="248">
        <v>-308363.19933333335</v>
      </c>
      <c r="CK73" s="248" t="s">
        <v>611</v>
      </c>
      <c r="CL73" s="248" t="s">
        <v>611</v>
      </c>
      <c r="CM73" s="248" t="s">
        <v>611</v>
      </c>
      <c r="CN73" s="248" t="s">
        <v>611</v>
      </c>
      <c r="CO73" s="248" t="s">
        <v>611</v>
      </c>
      <c r="CP73" s="248" t="s">
        <v>611</v>
      </c>
      <c r="CQ73" s="248" t="s">
        <v>611</v>
      </c>
    </row>
    <row r="74" spans="1:95" s="208" customFormat="1" ht="15" x14ac:dyDescent="0.25">
      <c r="A74" s="342" t="s">
        <v>588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v>0</v>
      </c>
      <c r="AL74" s="345"/>
      <c r="AM74" s="246">
        <v>7467829.2765926681</v>
      </c>
      <c r="AN74" s="246">
        <v>7795701.2717853347</v>
      </c>
      <c r="AO74" s="246">
        <v>8136552.4669780033</v>
      </c>
      <c r="AP74" s="246">
        <v>8490902.0301706698</v>
      </c>
      <c r="AQ74" s="246">
        <v>8859289.8960833363</v>
      </c>
      <c r="AR74" s="246">
        <v>9242277.5968248043</v>
      </c>
      <c r="AS74" s="246">
        <v>9640449.125788223</v>
      </c>
      <c r="AT74" s="246">
        <v>10054411.836102474</v>
      </c>
      <c r="AU74" s="246">
        <v>10484797.375021588</v>
      </c>
      <c r="AV74" s="246">
        <v>10932262.655689757</v>
      </c>
      <c r="AW74" s="246">
        <v>11397490.867776947</v>
      </c>
      <c r="AX74" s="246">
        <v>11881192.528539918</v>
      </c>
      <c r="AY74" s="246">
        <v>12384106.5759257</v>
      </c>
      <c r="AZ74" s="246">
        <v>12907001.505399209</v>
      </c>
      <c r="BA74" s="246">
        <v>13450676.552243954</v>
      </c>
      <c r="BB74" s="246">
        <v>14015962.921154777</v>
      </c>
      <c r="BC74" s="246">
        <v>14603725.065014331</v>
      </c>
      <c r="BD74" s="246">
        <v>15214862.014820551</v>
      </c>
      <c r="BE74" s="246">
        <v>15850308.762811325</v>
      </c>
      <c r="BF74" s="246">
        <v>16511037.700914018</v>
      </c>
      <c r="BG74" s="246">
        <v>17198060.116733111</v>
      </c>
      <c r="BH74" s="246">
        <v>17912427.749377266</v>
      </c>
      <c r="BI74" s="246">
        <v>18655234.407519475</v>
      </c>
      <c r="BJ74" s="246">
        <v>19427617.65217967</v>
      </c>
      <c r="BK74" s="246">
        <v>20230760.546818566</v>
      </c>
      <c r="BL74" s="246">
        <v>21065893.477435309</v>
      </c>
      <c r="BM74" s="246">
        <v>21934296.045469016</v>
      </c>
      <c r="BN74" s="246">
        <v>22837299.036416359</v>
      </c>
      <c r="BO74" s="246">
        <v>23776286.467193902</v>
      </c>
      <c r="BP74" s="246">
        <v>24752697.715394828</v>
      </c>
      <c r="BQ74" s="246">
        <v>25768029.733716086</v>
      </c>
      <c r="BR74" s="246">
        <v>26823839.352962494</v>
      </c>
      <c r="BS74" s="246">
        <v>27921745.677171044</v>
      </c>
      <c r="BT74" s="246">
        <v>29063432.574540239</v>
      </c>
      <c r="BU74" s="246">
        <v>30250651.267996483</v>
      </c>
      <c r="BV74" s="246">
        <v>31485223.029383283</v>
      </c>
      <c r="BW74" s="246">
        <v>32769041.981417846</v>
      </c>
      <c r="BX74" s="246">
        <v>34104078.011726081</v>
      </c>
      <c r="BY74" s="246">
        <v>35492379.803438939</v>
      </c>
      <c r="BZ74" s="246">
        <v>36936077.987012595</v>
      </c>
      <c r="CA74" s="246">
        <v>38437388.418121502</v>
      </c>
      <c r="CB74" s="246">
        <v>39998615.586667068</v>
      </c>
      <c r="CC74" s="246">
        <v>41622156.162146732</v>
      </c>
      <c r="CD74" s="246">
        <v>43310502.680837885</v>
      </c>
      <c r="CE74" s="246">
        <v>45066247.380468979</v>
      </c>
      <c r="CF74" s="246">
        <v>46892086.188277595</v>
      </c>
      <c r="CG74" s="246">
        <v>48790822.868590862</v>
      </c>
      <c r="CH74" s="246">
        <v>50765373.336308956</v>
      </c>
      <c r="CI74" s="246">
        <v>52818770.142928056</v>
      </c>
      <c r="CJ74" s="246">
        <v>54954167.142004229</v>
      </c>
      <c r="CK74" s="246" t="s">
        <v>529</v>
      </c>
      <c r="CL74" s="246" t="s">
        <v>529</v>
      </c>
      <c r="CM74" s="246" t="s">
        <v>529</v>
      </c>
      <c r="CN74" s="246" t="s">
        <v>529</v>
      </c>
      <c r="CO74" s="246" t="s">
        <v>529</v>
      </c>
      <c r="CP74" s="246" t="s">
        <v>529</v>
      </c>
      <c r="CQ74" s="246" t="s">
        <v>529</v>
      </c>
    </row>
    <row r="75" spans="1:95" x14ac:dyDescent="0.25">
      <c r="A75" s="342" t="s">
        <v>307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3"/>
      <c r="AK75" s="356">
        <v>0</v>
      </c>
      <c r="AL75" s="357"/>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c r="BC75" s="248">
        <v>0</v>
      </c>
      <c r="BD75" s="248">
        <v>0</v>
      </c>
      <c r="BE75" s="248">
        <v>0</v>
      </c>
      <c r="BF75" s="248">
        <v>0</v>
      </c>
      <c r="BG75" s="248">
        <v>0</v>
      </c>
      <c r="BH75" s="248">
        <v>0</v>
      </c>
      <c r="BI75" s="248">
        <v>0</v>
      </c>
      <c r="BJ75" s="248">
        <v>0</v>
      </c>
      <c r="BK75" s="248">
        <v>0</v>
      </c>
      <c r="BL75" s="248">
        <v>0</v>
      </c>
      <c r="BM75" s="248">
        <v>0</v>
      </c>
      <c r="BN75" s="248">
        <v>0</v>
      </c>
      <c r="BO75" s="248">
        <v>0</v>
      </c>
      <c r="BP75" s="248">
        <v>0</v>
      </c>
      <c r="BQ75" s="248">
        <v>0</v>
      </c>
      <c r="BR75" s="248">
        <v>0</v>
      </c>
      <c r="BS75" s="248">
        <v>0</v>
      </c>
      <c r="BT75" s="248">
        <v>0</v>
      </c>
      <c r="BU75" s="248">
        <v>0</v>
      </c>
      <c r="BV75" s="248">
        <v>0</v>
      </c>
      <c r="BW75" s="248">
        <v>0</v>
      </c>
      <c r="BX75" s="248">
        <v>0</v>
      </c>
      <c r="BY75" s="248">
        <v>0</v>
      </c>
      <c r="BZ75" s="248">
        <v>0</v>
      </c>
      <c r="CA75" s="248">
        <v>0</v>
      </c>
      <c r="CB75" s="248">
        <v>0</v>
      </c>
      <c r="CC75" s="248">
        <v>0</v>
      </c>
      <c r="CD75" s="248">
        <v>0</v>
      </c>
      <c r="CE75" s="248">
        <v>0</v>
      </c>
      <c r="CF75" s="248">
        <v>0</v>
      </c>
      <c r="CG75" s="248">
        <v>0</v>
      </c>
      <c r="CH75" s="248">
        <v>0</v>
      </c>
      <c r="CI75" s="248">
        <v>0</v>
      </c>
      <c r="CJ75" s="248">
        <v>0</v>
      </c>
      <c r="CK75" s="248">
        <v>0</v>
      </c>
      <c r="CL75" s="248">
        <v>0</v>
      </c>
      <c r="CM75" s="248">
        <v>0</v>
      </c>
      <c r="CN75" s="248">
        <v>0</v>
      </c>
      <c r="CO75" s="248">
        <v>0</v>
      </c>
      <c r="CP75" s="248">
        <v>0</v>
      </c>
      <c r="CQ75" s="248">
        <v>0</v>
      </c>
    </row>
    <row r="76" spans="1:95" s="208" customFormat="1" ht="15" x14ac:dyDescent="0.25">
      <c r="A76" s="342" t="s">
        <v>311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v>0</v>
      </c>
      <c r="AL76" s="345"/>
      <c r="AM76" s="246">
        <v>7467829.2765926681</v>
      </c>
      <c r="AN76" s="246">
        <v>7795701.2717853347</v>
      </c>
      <c r="AO76" s="246">
        <v>8136552.4669780033</v>
      </c>
      <c r="AP76" s="246">
        <v>8490902.0301706698</v>
      </c>
      <c r="AQ76" s="246">
        <v>8859289.8960833363</v>
      </c>
      <c r="AR76" s="246">
        <v>9242277.5968248043</v>
      </c>
      <c r="AS76" s="246">
        <v>9640449.125788223</v>
      </c>
      <c r="AT76" s="246">
        <v>10054411.836102474</v>
      </c>
      <c r="AU76" s="246">
        <v>10484797.375021588</v>
      </c>
      <c r="AV76" s="246">
        <v>10932262.655689757</v>
      </c>
      <c r="AW76" s="246">
        <v>11397490.867776947</v>
      </c>
      <c r="AX76" s="246">
        <v>11881192.528539918</v>
      </c>
      <c r="AY76" s="246">
        <v>12384106.5759257</v>
      </c>
      <c r="AZ76" s="246">
        <v>12907001.505399209</v>
      </c>
      <c r="BA76" s="246">
        <v>13450676.552243954</v>
      </c>
      <c r="BB76" s="246">
        <v>14015962.921154777</v>
      </c>
      <c r="BC76" s="246">
        <v>14603725.065014331</v>
      </c>
      <c r="BD76" s="246">
        <v>15214862.014820551</v>
      </c>
      <c r="BE76" s="246">
        <v>15850308.762811325</v>
      </c>
      <c r="BF76" s="246">
        <v>16511037.700914018</v>
      </c>
      <c r="BG76" s="246">
        <v>17198060.116733111</v>
      </c>
      <c r="BH76" s="246">
        <v>17912427.749377266</v>
      </c>
      <c r="BI76" s="246">
        <v>18655234.407519475</v>
      </c>
      <c r="BJ76" s="246">
        <v>19427617.65217967</v>
      </c>
      <c r="BK76" s="246">
        <v>20230760.546818566</v>
      </c>
      <c r="BL76" s="246">
        <v>21065893.477435309</v>
      </c>
      <c r="BM76" s="246">
        <v>21934296.045469016</v>
      </c>
      <c r="BN76" s="246">
        <v>22837299.036416359</v>
      </c>
      <c r="BO76" s="246">
        <v>23776286.467193902</v>
      </c>
      <c r="BP76" s="246">
        <v>24752697.715394828</v>
      </c>
      <c r="BQ76" s="246">
        <v>25768029.733716086</v>
      </c>
      <c r="BR76" s="246">
        <v>26823839.352962494</v>
      </c>
      <c r="BS76" s="246">
        <v>27921745.677171044</v>
      </c>
      <c r="BT76" s="246">
        <v>29063432.574540239</v>
      </c>
      <c r="BU76" s="246">
        <v>30250651.267996483</v>
      </c>
      <c r="BV76" s="246">
        <v>31485223.029383283</v>
      </c>
      <c r="BW76" s="246">
        <v>32769041.981417846</v>
      </c>
      <c r="BX76" s="246">
        <v>34104078.011726081</v>
      </c>
      <c r="BY76" s="246">
        <v>35492379.803438939</v>
      </c>
      <c r="BZ76" s="246">
        <v>36936077.987012595</v>
      </c>
      <c r="CA76" s="246">
        <v>38437388.418121502</v>
      </c>
      <c r="CB76" s="246">
        <v>39998615.586667068</v>
      </c>
      <c r="CC76" s="246">
        <v>41622156.162146732</v>
      </c>
      <c r="CD76" s="246">
        <v>43310502.680837885</v>
      </c>
      <c r="CE76" s="246">
        <v>45066247.380468979</v>
      </c>
      <c r="CF76" s="246">
        <v>46892086.188277595</v>
      </c>
      <c r="CG76" s="246">
        <v>48790822.868590862</v>
      </c>
      <c r="CH76" s="246">
        <v>50765373.336308956</v>
      </c>
      <c r="CI76" s="246">
        <v>52818770.142928056</v>
      </c>
      <c r="CJ76" s="246">
        <v>54954167.142004229</v>
      </c>
      <c r="CK76" s="248">
        <v>0</v>
      </c>
      <c r="CL76" s="248">
        <v>0</v>
      </c>
      <c r="CM76" s="248">
        <v>0</v>
      </c>
      <c r="CN76" s="248">
        <v>0</v>
      </c>
      <c r="CO76" s="248">
        <v>0</v>
      </c>
      <c r="CP76" s="248">
        <v>0</v>
      </c>
      <c r="CQ76" s="248">
        <v>0</v>
      </c>
    </row>
    <row r="77" spans="1:95" x14ac:dyDescent="0.25">
      <c r="A77" s="342" t="s">
        <v>306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99"/>
      <c r="AL77" s="400"/>
      <c r="AM77" s="248">
        <v>-1493565.8553185337</v>
      </c>
      <c r="AN77" s="248">
        <v>-1559140.2543570669</v>
      </c>
      <c r="AO77" s="248">
        <v>-1627310.4933956007</v>
      </c>
      <c r="AP77" s="248">
        <v>-1698180.4060341341</v>
      </c>
      <c r="AQ77" s="248">
        <v>-1771857.9792166674</v>
      </c>
      <c r="AR77" s="248">
        <v>-1848455.519364961</v>
      </c>
      <c r="AS77" s="248">
        <v>-1928089.8251576447</v>
      </c>
      <c r="AT77" s="248">
        <v>-2010882.3672204949</v>
      </c>
      <c r="AU77" s="248">
        <v>-2096959.4750043177</v>
      </c>
      <c r="AV77" s="248">
        <v>-2186452.5311379516</v>
      </c>
      <c r="AW77" s="248">
        <v>-2279498.1735553895</v>
      </c>
      <c r="AX77" s="248">
        <v>-2376238.5057079839</v>
      </c>
      <c r="AY77" s="248">
        <v>-2476821.3151851404</v>
      </c>
      <c r="AZ77" s="248">
        <v>-2581400.3010798418</v>
      </c>
      <c r="BA77" s="248">
        <v>-2690135.3104487909</v>
      </c>
      <c r="BB77" s="248">
        <v>-2803192.5842309557</v>
      </c>
      <c r="BC77" s="248">
        <v>-2920745.0130028664</v>
      </c>
      <c r="BD77" s="248">
        <v>-3042972.4029641105</v>
      </c>
      <c r="BE77" s="248">
        <v>-3170061.7525622654</v>
      </c>
      <c r="BF77" s="248">
        <v>-3302207.5401828038</v>
      </c>
      <c r="BG77" s="248">
        <v>-3439612.0233466225</v>
      </c>
      <c r="BH77" s="248">
        <v>-3582485.5498754531</v>
      </c>
      <c r="BI77" s="248">
        <v>-3731046.8815038949</v>
      </c>
      <c r="BJ77" s="248">
        <v>-3885523.5304359342</v>
      </c>
      <c r="BK77" s="248">
        <v>-4046152.1093637133</v>
      </c>
      <c r="BL77" s="248">
        <v>-4213178.6954870624</v>
      </c>
      <c r="BM77" s="248">
        <v>-4386859.2090938035</v>
      </c>
      <c r="BN77" s="248">
        <v>-4567459.807283272</v>
      </c>
      <c r="BO77" s="248">
        <v>-4755257.2934387801</v>
      </c>
      <c r="BP77" s="248">
        <v>-4950539.5430789655</v>
      </c>
      <c r="BQ77" s="248">
        <v>-5153605.9467432173</v>
      </c>
      <c r="BR77" s="248">
        <v>-5364767.8705924992</v>
      </c>
      <c r="BS77" s="248">
        <v>-5584349.1354342094</v>
      </c>
      <c r="BT77" s="248">
        <v>-5812686.5149080483</v>
      </c>
      <c r="BU77" s="248">
        <v>-6050130.2535992973</v>
      </c>
      <c r="BV77" s="248">
        <v>-6297044.6058766572</v>
      </c>
      <c r="BW77" s="248">
        <v>-6553808.3962835697</v>
      </c>
      <c r="BX77" s="248">
        <v>-6820815.602345217</v>
      </c>
      <c r="BY77" s="248">
        <v>-7098475.9606877882</v>
      </c>
      <c r="BZ77" s="248">
        <v>-7387215.5974025195</v>
      </c>
      <c r="CA77" s="248">
        <v>-7687477.6836243011</v>
      </c>
      <c r="CB77" s="248">
        <v>-7999723.117333414</v>
      </c>
      <c r="CC77" s="248">
        <v>-8324431.232429347</v>
      </c>
      <c r="CD77" s="248">
        <v>-8662100.5361675769</v>
      </c>
      <c r="CE77" s="248">
        <v>-9013249.476093797</v>
      </c>
      <c r="CF77" s="248">
        <v>-9378417.2376555186</v>
      </c>
      <c r="CG77" s="248">
        <v>-9758164.5737181734</v>
      </c>
      <c r="CH77" s="248">
        <v>-10153074.667261792</v>
      </c>
      <c r="CI77" s="248">
        <v>-10563754.028585613</v>
      </c>
      <c r="CJ77" s="246">
        <v>54954167.142004229</v>
      </c>
      <c r="CK77" s="246">
        <v>0</v>
      </c>
      <c r="CL77" s="246">
        <v>0</v>
      </c>
      <c r="CM77" s="246">
        <v>0</v>
      </c>
      <c r="CN77" s="246">
        <v>0</v>
      </c>
      <c r="CO77" s="246">
        <v>0</v>
      </c>
      <c r="CP77" s="246">
        <v>0</v>
      </c>
      <c r="CQ77" s="246">
        <v>0</v>
      </c>
    </row>
    <row r="78" spans="1:95" ht="16.5" thickBot="1" x14ac:dyDescent="0.3">
      <c r="A78" s="401" t="s">
        <v>310</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v>0</v>
      </c>
      <c r="AL78" s="404"/>
      <c r="AM78" s="250">
        <v>5974263.4212741349</v>
      </c>
      <c r="AN78" s="250">
        <v>6236561.0174282677</v>
      </c>
      <c r="AO78" s="250">
        <v>6509241.9735824028</v>
      </c>
      <c r="AP78" s="250">
        <v>6792721.6241365355</v>
      </c>
      <c r="AQ78" s="250">
        <v>7087431.9168666694</v>
      </c>
      <c r="AR78" s="250">
        <v>7393822.0774598438</v>
      </c>
      <c r="AS78" s="250">
        <v>7712359.3006305788</v>
      </c>
      <c r="AT78" s="250">
        <v>8043529.4688819796</v>
      </c>
      <c r="AU78" s="250">
        <v>8387837.9000172708</v>
      </c>
      <c r="AV78" s="250">
        <v>8745810.1245518066</v>
      </c>
      <c r="AW78" s="250">
        <v>9117992.694221558</v>
      </c>
      <c r="AX78" s="250">
        <v>9504954.0228319354</v>
      </c>
      <c r="AY78" s="250">
        <v>9907285.2607405595</v>
      </c>
      <c r="AZ78" s="250">
        <v>10325601.204319367</v>
      </c>
      <c r="BA78" s="250">
        <v>10760541.241795164</v>
      </c>
      <c r="BB78" s="250">
        <v>11212770.336923821</v>
      </c>
      <c r="BC78" s="250">
        <v>11682980.052011464</v>
      </c>
      <c r="BD78" s="250">
        <v>12171889.611856442</v>
      </c>
      <c r="BE78" s="250">
        <v>12680247.01024906</v>
      </c>
      <c r="BF78" s="250">
        <v>13208830.160731215</v>
      </c>
      <c r="BG78" s="250">
        <v>13758448.09338649</v>
      </c>
      <c r="BH78" s="250">
        <v>14329942.199501812</v>
      </c>
      <c r="BI78" s="250">
        <v>14924187.52601558</v>
      </c>
      <c r="BJ78" s="250">
        <v>15542094.121743735</v>
      </c>
      <c r="BK78" s="250">
        <v>16184608.437454853</v>
      </c>
      <c r="BL78" s="250">
        <v>16852714.781948246</v>
      </c>
      <c r="BM78" s="250">
        <v>17547436.836375214</v>
      </c>
      <c r="BN78" s="250">
        <v>18269839.229133088</v>
      </c>
      <c r="BO78" s="250">
        <v>19021029.17375512</v>
      </c>
      <c r="BP78" s="250">
        <v>19802158.172315862</v>
      </c>
      <c r="BQ78" s="250">
        <v>20614423.786972869</v>
      </c>
      <c r="BR78" s="250">
        <v>21459071.482369997</v>
      </c>
      <c r="BS78" s="250">
        <v>22337396.541736834</v>
      </c>
      <c r="BT78" s="250">
        <v>23250746.05963219</v>
      </c>
      <c r="BU78" s="250">
        <v>24200521.014397185</v>
      </c>
      <c r="BV78" s="250">
        <v>25188178.423506625</v>
      </c>
      <c r="BW78" s="250">
        <v>26215233.585134275</v>
      </c>
      <c r="BX78" s="250">
        <v>27283262.409380864</v>
      </c>
      <c r="BY78" s="250">
        <v>28393903.842751153</v>
      </c>
      <c r="BZ78" s="250">
        <v>29548862.389610074</v>
      </c>
      <c r="CA78" s="250">
        <v>30749910.734497201</v>
      </c>
      <c r="CB78" s="250">
        <v>31998892.469333656</v>
      </c>
      <c r="CC78" s="250">
        <v>33297724.929717384</v>
      </c>
      <c r="CD78" s="250">
        <v>34648402.144670308</v>
      </c>
      <c r="CE78" s="250">
        <v>36052997.904375181</v>
      </c>
      <c r="CF78" s="250">
        <v>37513668.950622074</v>
      </c>
      <c r="CG78" s="250">
        <v>39032658.294872686</v>
      </c>
      <c r="CH78" s="250">
        <v>40612298.669047162</v>
      </c>
      <c r="CI78" s="250">
        <v>42255016.114342444</v>
      </c>
      <c r="CJ78" s="246">
        <v>109908334.28400846</v>
      </c>
      <c r="CK78" s="246">
        <v>0</v>
      </c>
      <c r="CL78" s="246">
        <v>0</v>
      </c>
      <c r="CM78" s="246">
        <v>0</v>
      </c>
      <c r="CN78" s="246">
        <v>0</v>
      </c>
      <c r="CO78" s="246">
        <v>0</v>
      </c>
      <c r="CP78" s="246">
        <v>0</v>
      </c>
      <c r="CQ78" s="246">
        <v>0</v>
      </c>
    </row>
    <row r="79" spans="1:95" s="253" customFormat="1" ht="16.5" thickBot="1" x14ac:dyDescent="0.3">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405">
        <v>0</v>
      </c>
      <c r="AL79" s="405"/>
      <c r="AM79" s="252">
        <v>1</v>
      </c>
      <c r="AN79" s="252">
        <v>2</v>
      </c>
      <c r="AO79" s="252">
        <v>3</v>
      </c>
      <c r="AP79" s="252">
        <v>4</v>
      </c>
      <c r="AQ79" s="252">
        <v>5</v>
      </c>
      <c r="AR79" s="252">
        <v>6</v>
      </c>
      <c r="AS79" s="252">
        <v>7</v>
      </c>
      <c r="AT79" s="252">
        <v>8</v>
      </c>
      <c r="AU79" s="252">
        <v>9</v>
      </c>
      <c r="AV79" s="252">
        <v>10</v>
      </c>
      <c r="AW79" s="252">
        <v>11</v>
      </c>
      <c r="AX79" s="252">
        <v>12</v>
      </c>
      <c r="AY79" s="252">
        <v>13</v>
      </c>
      <c r="AZ79" s="252">
        <v>14</v>
      </c>
      <c r="BA79" s="252">
        <v>15</v>
      </c>
      <c r="BB79" s="252">
        <v>16</v>
      </c>
      <c r="BC79" s="252">
        <v>17</v>
      </c>
      <c r="BD79" s="252">
        <v>18</v>
      </c>
      <c r="BE79" s="252">
        <v>19</v>
      </c>
      <c r="BF79" s="252">
        <v>20</v>
      </c>
      <c r="BG79" s="252">
        <v>21</v>
      </c>
      <c r="BH79" s="252">
        <v>22</v>
      </c>
      <c r="BI79" s="252">
        <v>23</v>
      </c>
      <c r="BJ79" s="252">
        <v>24</v>
      </c>
      <c r="BK79" s="252">
        <v>25</v>
      </c>
      <c r="BL79" s="252">
        <v>26</v>
      </c>
      <c r="BM79" s="252">
        <v>27</v>
      </c>
      <c r="BN79" s="252">
        <v>28</v>
      </c>
      <c r="BO79" s="252">
        <v>29</v>
      </c>
      <c r="BP79" s="252">
        <v>30</v>
      </c>
      <c r="BQ79" s="252">
        <v>31</v>
      </c>
      <c r="BR79" s="252">
        <v>32</v>
      </c>
      <c r="BS79" s="252">
        <v>33</v>
      </c>
      <c r="BT79" s="252">
        <v>34</v>
      </c>
      <c r="BU79" s="252">
        <v>35</v>
      </c>
      <c r="BV79" s="252">
        <v>36</v>
      </c>
      <c r="BW79" s="252">
        <v>37</v>
      </c>
      <c r="BX79" s="252">
        <v>38</v>
      </c>
      <c r="BY79" s="252">
        <v>39</v>
      </c>
      <c r="BZ79" s="252">
        <v>40</v>
      </c>
      <c r="CA79" s="252">
        <v>41</v>
      </c>
      <c r="CB79" s="252">
        <v>42</v>
      </c>
      <c r="CC79" s="252">
        <v>43</v>
      </c>
      <c r="CD79" s="252">
        <v>44</v>
      </c>
      <c r="CE79" s="252">
        <v>45</v>
      </c>
      <c r="CF79" s="252">
        <v>46</v>
      </c>
      <c r="CG79" s="252">
        <v>47</v>
      </c>
      <c r="CH79" s="252">
        <v>48</v>
      </c>
      <c r="CI79" s="252">
        <v>49</v>
      </c>
      <c r="CJ79" s="252">
        <v>50</v>
      </c>
      <c r="CK79" s="252">
        <v>51</v>
      </c>
      <c r="CL79" s="252">
        <v>52</v>
      </c>
      <c r="CM79" s="252">
        <v>53</v>
      </c>
      <c r="CN79" s="252">
        <v>54</v>
      </c>
      <c r="CO79" s="252">
        <v>55</v>
      </c>
      <c r="CP79" s="252">
        <v>56</v>
      </c>
      <c r="CQ79" s="252">
        <v>57</v>
      </c>
    </row>
    <row r="80" spans="1:95" x14ac:dyDescent="0.25">
      <c r="A80" s="352" t="s">
        <v>309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v>2027</v>
      </c>
      <c r="AL80" s="355"/>
      <c r="AM80" s="244">
        <v>2028</v>
      </c>
      <c r="AN80" s="244">
        <v>2029</v>
      </c>
      <c r="AO80" s="244">
        <v>2030</v>
      </c>
      <c r="AP80" s="244">
        <v>2031</v>
      </c>
      <c r="AQ80" s="244">
        <v>2032</v>
      </c>
      <c r="AR80" s="244">
        <v>2033</v>
      </c>
      <c r="AS80" s="244">
        <v>2034</v>
      </c>
      <c r="AT80" s="244">
        <v>2035</v>
      </c>
      <c r="AU80" s="244">
        <v>2036</v>
      </c>
      <c r="AV80" s="244">
        <v>2037</v>
      </c>
      <c r="AW80" s="244">
        <v>2038</v>
      </c>
      <c r="AX80" s="244">
        <v>2039</v>
      </c>
      <c r="AY80" s="244">
        <v>2040</v>
      </c>
      <c r="AZ80" s="244">
        <v>2041</v>
      </c>
      <c r="BA80" s="244">
        <v>2042</v>
      </c>
      <c r="BB80" s="244">
        <v>2043</v>
      </c>
      <c r="BC80" s="244">
        <v>2044</v>
      </c>
      <c r="BD80" s="244">
        <v>2045</v>
      </c>
      <c r="BE80" s="244">
        <v>2046</v>
      </c>
      <c r="BF80" s="244">
        <v>2047</v>
      </c>
      <c r="BG80" s="244">
        <v>2048</v>
      </c>
      <c r="BH80" s="244">
        <v>2049</v>
      </c>
      <c r="BI80" s="244">
        <v>2050</v>
      </c>
      <c r="BJ80" s="244">
        <v>2051</v>
      </c>
      <c r="BK80" s="244">
        <v>2052</v>
      </c>
      <c r="BL80" s="244">
        <v>2053</v>
      </c>
      <c r="BM80" s="244">
        <v>2054</v>
      </c>
      <c r="BN80" s="244">
        <v>2055</v>
      </c>
      <c r="BO80" s="244">
        <v>2056</v>
      </c>
      <c r="BP80" s="244">
        <v>2057</v>
      </c>
      <c r="BQ80" s="244">
        <v>2058</v>
      </c>
      <c r="BR80" s="244">
        <v>2059</v>
      </c>
      <c r="BS80" s="244">
        <v>2060</v>
      </c>
      <c r="BT80" s="244">
        <v>2061</v>
      </c>
      <c r="BU80" s="244">
        <v>2062</v>
      </c>
      <c r="BV80" s="244">
        <v>2063</v>
      </c>
      <c r="BW80" s="244">
        <v>2064</v>
      </c>
      <c r="BX80" s="244">
        <v>2065</v>
      </c>
      <c r="BY80" s="244">
        <v>2066</v>
      </c>
      <c r="BZ80" s="244">
        <v>2067</v>
      </c>
      <c r="CA80" s="244">
        <v>2068</v>
      </c>
      <c r="CB80" s="244">
        <v>2069</v>
      </c>
      <c r="CC80" s="244">
        <v>2070</v>
      </c>
      <c r="CD80" s="244">
        <v>2071</v>
      </c>
      <c r="CE80" s="244">
        <v>2072</v>
      </c>
      <c r="CF80" s="244">
        <v>2073</v>
      </c>
      <c r="CG80" s="244">
        <v>2074</v>
      </c>
      <c r="CH80" s="244">
        <v>2075</v>
      </c>
      <c r="CI80" s="244">
        <v>2076</v>
      </c>
      <c r="CJ80" s="244">
        <v>2077</v>
      </c>
      <c r="CK80" s="244" t="s">
        <v>529</v>
      </c>
      <c r="CL80" s="244" t="s">
        <v>529</v>
      </c>
      <c r="CM80" s="244" t="s">
        <v>529</v>
      </c>
      <c r="CN80" s="244" t="s">
        <v>529</v>
      </c>
      <c r="CO80" s="244" t="s">
        <v>529</v>
      </c>
      <c r="CP80" s="244" t="s">
        <v>529</v>
      </c>
      <c r="CQ80" s="245" t="s">
        <v>529</v>
      </c>
    </row>
    <row r="81" spans="1:95" s="208" customFormat="1" ht="15" x14ac:dyDescent="0.25">
      <c r="A81" s="342" t="s">
        <v>588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v>0</v>
      </c>
      <c r="AL81" s="345"/>
      <c r="AM81" s="246">
        <v>7467829.2765926681</v>
      </c>
      <c r="AN81" s="246">
        <v>7795701.2717853347</v>
      </c>
      <c r="AO81" s="246">
        <v>8136552.4669780033</v>
      </c>
      <c r="AP81" s="246">
        <v>8490902.0301706698</v>
      </c>
      <c r="AQ81" s="246">
        <v>8859289.8960833363</v>
      </c>
      <c r="AR81" s="246">
        <v>9242277.5968248043</v>
      </c>
      <c r="AS81" s="246">
        <v>9640449.125788223</v>
      </c>
      <c r="AT81" s="246">
        <v>10054411.836102474</v>
      </c>
      <c r="AU81" s="246">
        <v>10484797.375021588</v>
      </c>
      <c r="AV81" s="246">
        <v>10932262.655689757</v>
      </c>
      <c r="AW81" s="246">
        <v>11397490.867776947</v>
      </c>
      <c r="AX81" s="246">
        <v>11881192.528539918</v>
      </c>
      <c r="AY81" s="246">
        <v>12384106.5759257</v>
      </c>
      <c r="AZ81" s="246">
        <v>12907001.505399209</v>
      </c>
      <c r="BA81" s="246">
        <v>13450676.552243954</v>
      </c>
      <c r="BB81" s="246">
        <v>14015962.921154777</v>
      </c>
      <c r="BC81" s="246">
        <v>14603725.065014331</v>
      </c>
      <c r="BD81" s="246">
        <v>15214862.014820551</v>
      </c>
      <c r="BE81" s="246">
        <v>15850308.762811325</v>
      </c>
      <c r="BF81" s="246">
        <v>16511037.700914018</v>
      </c>
      <c r="BG81" s="246">
        <v>17198060.116733111</v>
      </c>
      <c r="BH81" s="246">
        <v>17912427.749377266</v>
      </c>
      <c r="BI81" s="246">
        <v>18655234.407519475</v>
      </c>
      <c r="BJ81" s="246">
        <v>19427617.65217967</v>
      </c>
      <c r="BK81" s="246">
        <v>20230760.546818566</v>
      </c>
      <c r="BL81" s="246">
        <v>21065893.477435309</v>
      </c>
      <c r="BM81" s="246">
        <v>21934296.045469016</v>
      </c>
      <c r="BN81" s="246">
        <v>22837299.036416359</v>
      </c>
      <c r="BO81" s="246">
        <v>23776286.467193902</v>
      </c>
      <c r="BP81" s="246">
        <v>24752697.715394828</v>
      </c>
      <c r="BQ81" s="246">
        <v>25768029.733716086</v>
      </c>
      <c r="BR81" s="246">
        <v>26823839.352962494</v>
      </c>
      <c r="BS81" s="246">
        <v>27921745.677171044</v>
      </c>
      <c r="BT81" s="246">
        <v>29063432.574540239</v>
      </c>
      <c r="BU81" s="246">
        <v>30250651.267996483</v>
      </c>
      <c r="BV81" s="246">
        <v>31485223.029383283</v>
      </c>
      <c r="BW81" s="246">
        <v>32769041.981417846</v>
      </c>
      <c r="BX81" s="246">
        <v>34104078.011726081</v>
      </c>
      <c r="BY81" s="246">
        <v>35492379.803438939</v>
      </c>
      <c r="BZ81" s="246">
        <v>36936077.987012595</v>
      </c>
      <c r="CA81" s="246">
        <v>38437388.418121502</v>
      </c>
      <c r="CB81" s="246">
        <v>39998615.586667068</v>
      </c>
      <c r="CC81" s="246">
        <v>41622156.162146732</v>
      </c>
      <c r="CD81" s="246">
        <v>43310502.680837885</v>
      </c>
      <c r="CE81" s="246">
        <v>45066247.380468979</v>
      </c>
      <c r="CF81" s="246">
        <v>46892086.188277595</v>
      </c>
      <c r="CG81" s="246">
        <v>48790822.868590862</v>
      </c>
      <c r="CH81" s="246">
        <v>50765373.336308956</v>
      </c>
      <c r="CI81" s="246">
        <v>52818770.142928056</v>
      </c>
      <c r="CJ81" s="246">
        <v>54954167.142004229</v>
      </c>
      <c r="CK81" s="246" t="s">
        <v>529</v>
      </c>
      <c r="CL81" s="246" t="s">
        <v>529</v>
      </c>
      <c r="CM81" s="246" t="s">
        <v>529</v>
      </c>
      <c r="CN81" s="246" t="s">
        <v>529</v>
      </c>
      <c r="CO81" s="246" t="s">
        <v>529</v>
      </c>
      <c r="CP81" s="246" t="s">
        <v>529</v>
      </c>
      <c r="CQ81" s="247" t="s">
        <v>529</v>
      </c>
    </row>
    <row r="82" spans="1:95" x14ac:dyDescent="0.25">
      <c r="A82" s="342" t="s">
        <v>308</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56">
        <v>0</v>
      </c>
      <c r="AL82" s="357"/>
      <c r="AM82" s="248">
        <v>308363.19933333335</v>
      </c>
      <c r="AN82" s="248">
        <v>308363.19933333335</v>
      </c>
      <c r="AO82" s="248">
        <v>308363.19933333335</v>
      </c>
      <c r="AP82" s="248">
        <v>308363.19933333335</v>
      </c>
      <c r="AQ82" s="248">
        <v>308363.19933333335</v>
      </c>
      <c r="AR82" s="248">
        <v>308363.19933333335</v>
      </c>
      <c r="AS82" s="248">
        <v>308363.19933333335</v>
      </c>
      <c r="AT82" s="248">
        <v>308363.19933333335</v>
      </c>
      <c r="AU82" s="248">
        <v>308363.19933333335</v>
      </c>
      <c r="AV82" s="248">
        <v>308363.19933333335</v>
      </c>
      <c r="AW82" s="248">
        <v>308363.19933333335</v>
      </c>
      <c r="AX82" s="248">
        <v>308363.19933333335</v>
      </c>
      <c r="AY82" s="248">
        <v>308363.19933333335</v>
      </c>
      <c r="AZ82" s="248">
        <v>308363.19933333335</v>
      </c>
      <c r="BA82" s="248">
        <v>308363.19933333335</v>
      </c>
      <c r="BB82" s="248">
        <v>308363.19933333335</v>
      </c>
      <c r="BC82" s="248">
        <v>308363.19933333335</v>
      </c>
      <c r="BD82" s="248">
        <v>308363.19933333335</v>
      </c>
      <c r="BE82" s="248">
        <v>308363.19933333335</v>
      </c>
      <c r="BF82" s="248">
        <v>308363.19933333335</v>
      </c>
      <c r="BG82" s="248">
        <v>308363.19933333335</v>
      </c>
      <c r="BH82" s="248">
        <v>308363.19933333335</v>
      </c>
      <c r="BI82" s="248">
        <v>308363.19933333335</v>
      </c>
      <c r="BJ82" s="248">
        <v>308363.19933333335</v>
      </c>
      <c r="BK82" s="248">
        <v>308363.19933333335</v>
      </c>
      <c r="BL82" s="248">
        <v>308363.19933333335</v>
      </c>
      <c r="BM82" s="248">
        <v>308363.19933333335</v>
      </c>
      <c r="BN82" s="248">
        <v>308363.19933333335</v>
      </c>
      <c r="BO82" s="248">
        <v>308363.19933333335</v>
      </c>
      <c r="BP82" s="248">
        <v>308363.19933333335</v>
      </c>
      <c r="BQ82" s="248">
        <v>308363.19933333335</v>
      </c>
      <c r="BR82" s="248">
        <v>308363.19933333335</v>
      </c>
      <c r="BS82" s="248">
        <v>308363.19933333335</v>
      </c>
      <c r="BT82" s="248">
        <v>308363.19933333335</v>
      </c>
      <c r="BU82" s="248">
        <v>308363.19933333335</v>
      </c>
      <c r="BV82" s="248">
        <v>308363.19933333335</v>
      </c>
      <c r="BW82" s="248">
        <v>308363.19933333335</v>
      </c>
      <c r="BX82" s="248">
        <v>308363.19933333335</v>
      </c>
      <c r="BY82" s="248">
        <v>308363.19933333335</v>
      </c>
      <c r="BZ82" s="248">
        <v>308363.19933333335</v>
      </c>
      <c r="CA82" s="248">
        <v>308363.19933333335</v>
      </c>
      <c r="CB82" s="248">
        <v>308363.19933333335</v>
      </c>
      <c r="CC82" s="248">
        <v>308363.19933333335</v>
      </c>
      <c r="CD82" s="248">
        <v>308363.19933333335</v>
      </c>
      <c r="CE82" s="248">
        <v>308363.19933333335</v>
      </c>
      <c r="CF82" s="248">
        <v>308363.19933333335</v>
      </c>
      <c r="CG82" s="248">
        <v>308363.19933333335</v>
      </c>
      <c r="CH82" s="248">
        <v>308363.19933333335</v>
      </c>
      <c r="CI82" s="248">
        <v>308363.19933333335</v>
      </c>
      <c r="CJ82" s="248">
        <v>308363.19933333335</v>
      </c>
      <c r="CK82" s="248" t="s">
        <v>611</v>
      </c>
      <c r="CL82" s="248" t="s">
        <v>611</v>
      </c>
      <c r="CM82" s="248" t="s">
        <v>611</v>
      </c>
      <c r="CN82" s="248" t="s">
        <v>611</v>
      </c>
      <c r="CO82" s="248" t="s">
        <v>611</v>
      </c>
      <c r="CP82" s="248" t="s">
        <v>611</v>
      </c>
      <c r="CQ82" s="249" t="s">
        <v>611</v>
      </c>
    </row>
    <row r="83" spans="1:95" x14ac:dyDescent="0.25">
      <c r="A83" s="342" t="s">
        <v>307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56">
        <v>0</v>
      </c>
      <c r="AL83" s="357"/>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c r="BC83" s="248">
        <v>0</v>
      </c>
      <c r="BD83" s="248">
        <v>0</v>
      </c>
      <c r="BE83" s="248">
        <v>0</v>
      </c>
      <c r="BF83" s="248">
        <v>0</v>
      </c>
      <c r="BG83" s="248">
        <v>0</v>
      </c>
      <c r="BH83" s="248">
        <v>0</v>
      </c>
      <c r="BI83" s="248">
        <v>0</v>
      </c>
      <c r="BJ83" s="248">
        <v>0</v>
      </c>
      <c r="BK83" s="248">
        <v>0</v>
      </c>
      <c r="BL83" s="248">
        <v>0</v>
      </c>
      <c r="BM83" s="248">
        <v>0</v>
      </c>
      <c r="BN83" s="248">
        <v>0</v>
      </c>
      <c r="BO83" s="248">
        <v>0</v>
      </c>
      <c r="BP83" s="248">
        <v>0</v>
      </c>
      <c r="BQ83" s="248">
        <v>0</v>
      </c>
      <c r="BR83" s="248">
        <v>0</v>
      </c>
      <c r="BS83" s="248">
        <v>0</v>
      </c>
      <c r="BT83" s="248">
        <v>0</v>
      </c>
      <c r="BU83" s="248">
        <v>0</v>
      </c>
      <c r="BV83" s="248">
        <v>0</v>
      </c>
      <c r="BW83" s="248">
        <v>0</v>
      </c>
      <c r="BX83" s="248">
        <v>0</v>
      </c>
      <c r="BY83" s="248">
        <v>0</v>
      </c>
      <c r="BZ83" s="248">
        <v>0</v>
      </c>
      <c r="CA83" s="248">
        <v>0</v>
      </c>
      <c r="CB83" s="248">
        <v>0</v>
      </c>
      <c r="CC83" s="248">
        <v>0</v>
      </c>
      <c r="CD83" s="248">
        <v>0</v>
      </c>
      <c r="CE83" s="248">
        <v>0</v>
      </c>
      <c r="CF83" s="248">
        <v>0</v>
      </c>
      <c r="CG83" s="248">
        <v>0</v>
      </c>
      <c r="CH83" s="248">
        <v>0</v>
      </c>
      <c r="CI83" s="248">
        <v>0</v>
      </c>
      <c r="CJ83" s="248">
        <v>0</v>
      </c>
      <c r="CK83" s="248">
        <v>0</v>
      </c>
      <c r="CL83" s="248">
        <v>0</v>
      </c>
      <c r="CM83" s="248">
        <v>0</v>
      </c>
      <c r="CN83" s="248">
        <v>0</v>
      </c>
      <c r="CO83" s="248">
        <v>0</v>
      </c>
      <c r="CP83" s="248">
        <v>0</v>
      </c>
      <c r="CQ83" s="249">
        <v>0</v>
      </c>
    </row>
    <row r="84" spans="1:95" x14ac:dyDescent="0.25">
      <c r="A84" s="342" t="s">
        <v>306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56">
        <v>0</v>
      </c>
      <c r="AL84" s="357"/>
      <c r="AM84" s="248">
        <v>-1493565.8553185337</v>
      </c>
      <c r="AN84" s="248">
        <v>-1559140.2543570669</v>
      </c>
      <c r="AO84" s="248">
        <v>-1627310.4933956009</v>
      </c>
      <c r="AP84" s="248">
        <v>-1698180.4060341343</v>
      </c>
      <c r="AQ84" s="248">
        <v>-1771857.9792166669</v>
      </c>
      <c r="AR84" s="248">
        <v>-1848455.5193649605</v>
      </c>
      <c r="AS84" s="248">
        <v>-1928089.8251576442</v>
      </c>
      <c r="AT84" s="248">
        <v>-2010882.3672204949</v>
      </c>
      <c r="AU84" s="248">
        <v>-2096959.4750043172</v>
      </c>
      <c r="AV84" s="248">
        <v>-2186452.5311379526</v>
      </c>
      <c r="AW84" s="248">
        <v>-2279498.173555389</v>
      </c>
      <c r="AX84" s="248">
        <v>-2376238.5057079829</v>
      </c>
      <c r="AY84" s="248">
        <v>-2476821.3151851408</v>
      </c>
      <c r="AZ84" s="248">
        <v>-2581400.3010798432</v>
      </c>
      <c r="BA84" s="248">
        <v>-2690135.3104487918</v>
      </c>
      <c r="BB84" s="248">
        <v>-2803192.5842309557</v>
      </c>
      <c r="BC84" s="248">
        <v>-2920745.0130028687</v>
      </c>
      <c r="BD84" s="248">
        <v>-3042972.4029641077</v>
      </c>
      <c r="BE84" s="248">
        <v>-3170061.7525622621</v>
      </c>
      <c r="BF84" s="248">
        <v>-3302207.5401828066</v>
      </c>
      <c r="BG84" s="248">
        <v>-3439612.0233466253</v>
      </c>
      <c r="BH84" s="248">
        <v>-3582485.5498754531</v>
      </c>
      <c r="BI84" s="248">
        <v>-3731046.8815038949</v>
      </c>
      <c r="BJ84" s="248">
        <v>-3885523.5304359347</v>
      </c>
      <c r="BK84" s="248">
        <v>-4046152.1093637124</v>
      </c>
      <c r="BL84" s="248">
        <v>-4213178.6954870597</v>
      </c>
      <c r="BM84" s="248">
        <v>-4386859.2090938091</v>
      </c>
      <c r="BN84" s="248">
        <v>-4567459.8072832674</v>
      </c>
      <c r="BO84" s="248">
        <v>-4755257.2934387773</v>
      </c>
      <c r="BP84" s="248">
        <v>-4950539.543078959</v>
      </c>
      <c r="BQ84" s="248">
        <v>-5153605.9467432201</v>
      </c>
      <c r="BR84" s="248">
        <v>-5364767.8705925047</v>
      </c>
      <c r="BS84" s="248">
        <v>-5584349.1354342103</v>
      </c>
      <c r="BT84" s="248">
        <v>-5812686.5149080455</v>
      </c>
      <c r="BU84" s="248">
        <v>-6050130.253599301</v>
      </c>
      <c r="BV84" s="248">
        <v>-6297044.6058766544</v>
      </c>
      <c r="BW84" s="248">
        <v>-6553808.396283567</v>
      </c>
      <c r="BX84" s="248">
        <v>-6820815.6023452133</v>
      </c>
      <c r="BY84" s="248">
        <v>-7098475.9606877863</v>
      </c>
      <c r="BZ84" s="248">
        <v>-7387215.597402513</v>
      </c>
      <c r="CA84" s="248">
        <v>-7687477.6836242974</v>
      </c>
      <c r="CB84" s="248">
        <v>-7999723.1173334122</v>
      </c>
      <c r="CC84" s="248">
        <v>-8324431.2324293554</v>
      </c>
      <c r="CD84" s="248">
        <v>-8662100.5361675918</v>
      </c>
      <c r="CE84" s="248">
        <v>-9013249.4760937989</v>
      </c>
      <c r="CF84" s="248">
        <v>-9378417.2376555204</v>
      </c>
      <c r="CG84" s="248">
        <v>-9758164.5737181604</v>
      </c>
      <c r="CH84" s="248">
        <v>-10153074.667261779</v>
      </c>
      <c r="CI84" s="248">
        <v>-10563754.028585613</v>
      </c>
      <c r="CJ84" s="248">
        <v>54954167.142004222</v>
      </c>
      <c r="CK84" s="248">
        <v>0</v>
      </c>
      <c r="CL84" s="248">
        <v>0</v>
      </c>
      <c r="CM84" s="248">
        <v>0</v>
      </c>
      <c r="CN84" s="248">
        <v>0</v>
      </c>
      <c r="CO84" s="248">
        <v>0</v>
      </c>
      <c r="CP84" s="248">
        <v>0</v>
      </c>
      <c r="CQ84" s="249">
        <v>0</v>
      </c>
    </row>
    <row r="85" spans="1:95" x14ac:dyDescent="0.25">
      <c r="A85" s="342" t="s">
        <v>305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406">
        <v>-3083631.9933333341</v>
      </c>
      <c r="AL85" s="407"/>
      <c r="AM85" s="254">
        <v>1622400.0000000007</v>
      </c>
      <c r="AN85" s="254">
        <v>1461231.9933333334</v>
      </c>
      <c r="AO85" s="254">
        <v>0</v>
      </c>
      <c r="AP85" s="254">
        <v>0</v>
      </c>
      <c r="AQ85" s="254">
        <v>0</v>
      </c>
      <c r="AR85" s="254">
        <v>0</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5">
        <v>0</v>
      </c>
    </row>
    <row r="86" spans="1:95" x14ac:dyDescent="0.25">
      <c r="A86" s="342" t="s">
        <v>304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3"/>
      <c r="AK86" s="356">
        <v>0</v>
      </c>
      <c r="AL86" s="357"/>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c r="BC86" s="248">
        <v>0</v>
      </c>
      <c r="BD86" s="248">
        <v>0</v>
      </c>
      <c r="BE86" s="248">
        <v>0</v>
      </c>
      <c r="BF86" s="248">
        <v>0</v>
      </c>
      <c r="BG86" s="248">
        <v>0</v>
      </c>
      <c r="BH86" s="248">
        <v>0</v>
      </c>
      <c r="BI86" s="248">
        <v>0</v>
      </c>
      <c r="BJ86" s="248">
        <v>0</v>
      </c>
      <c r="BK86" s="248">
        <v>0</v>
      </c>
      <c r="BL86" s="248">
        <v>0</v>
      </c>
      <c r="BM86" s="248">
        <v>0</v>
      </c>
      <c r="BN86" s="248">
        <v>0</v>
      </c>
      <c r="BO86" s="248">
        <v>0</v>
      </c>
      <c r="BP86" s="248">
        <v>0</v>
      </c>
      <c r="BQ86" s="248">
        <v>0</v>
      </c>
      <c r="BR86" s="248">
        <v>0</v>
      </c>
      <c r="BS86" s="248">
        <v>0</v>
      </c>
      <c r="BT86" s="248">
        <v>0</v>
      </c>
      <c r="BU86" s="248">
        <v>0</v>
      </c>
      <c r="BV86" s="248">
        <v>0</v>
      </c>
      <c r="BW86" s="248">
        <v>0</v>
      </c>
      <c r="BX86" s="248">
        <v>0</v>
      </c>
      <c r="BY86" s="248">
        <v>0</v>
      </c>
      <c r="BZ86" s="248">
        <v>0</v>
      </c>
      <c r="CA86" s="248">
        <v>0</v>
      </c>
      <c r="CB86" s="248">
        <v>0</v>
      </c>
      <c r="CC86" s="248">
        <v>0</v>
      </c>
      <c r="CD86" s="248">
        <v>0</v>
      </c>
      <c r="CE86" s="248">
        <v>0</v>
      </c>
      <c r="CF86" s="248">
        <v>0</v>
      </c>
      <c r="CG86" s="248">
        <v>0</v>
      </c>
      <c r="CH86" s="248">
        <v>0</v>
      </c>
      <c r="CI86" s="248">
        <v>0</v>
      </c>
      <c r="CJ86" s="248">
        <v>0</v>
      </c>
      <c r="CK86" s="248" t="s">
        <v>529</v>
      </c>
      <c r="CL86" s="248" t="s">
        <v>529</v>
      </c>
      <c r="CM86" s="248" t="s">
        <v>529</v>
      </c>
      <c r="CN86" s="248" t="s">
        <v>529</v>
      </c>
      <c r="CO86" s="248" t="s">
        <v>529</v>
      </c>
      <c r="CP86" s="248" t="s">
        <v>529</v>
      </c>
      <c r="CQ86" s="249" t="s">
        <v>529</v>
      </c>
    </row>
    <row r="87" spans="1:95" x14ac:dyDescent="0.25">
      <c r="A87" s="342" t="s">
        <v>303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3"/>
      <c r="AK87" s="356">
        <v>-15418159.966666669</v>
      </c>
      <c r="AL87" s="357"/>
      <c r="AM87" s="248">
        <v>0</v>
      </c>
      <c r="AN87" s="248">
        <v>0</v>
      </c>
      <c r="AO87" s="248">
        <v>0</v>
      </c>
      <c r="AP87" s="248">
        <v>0</v>
      </c>
      <c r="AQ87" s="248">
        <v>0</v>
      </c>
      <c r="AR87" s="248">
        <v>0</v>
      </c>
      <c r="AS87" s="248">
        <v>0</v>
      </c>
      <c r="AT87" s="248">
        <v>0</v>
      </c>
      <c r="AU87" s="248">
        <v>0</v>
      </c>
      <c r="AV87" s="248">
        <v>0</v>
      </c>
      <c r="AW87" s="248">
        <v>0</v>
      </c>
      <c r="AX87" s="248">
        <v>0</v>
      </c>
      <c r="AY87" s="248">
        <v>0</v>
      </c>
      <c r="AZ87" s="248">
        <v>0</v>
      </c>
      <c r="BA87" s="248">
        <v>0</v>
      </c>
      <c r="BB87" s="248">
        <v>0</v>
      </c>
      <c r="BC87" s="248">
        <v>0</v>
      </c>
      <c r="BD87" s="248">
        <v>0</v>
      </c>
      <c r="BE87" s="248">
        <v>0</v>
      </c>
      <c r="BF87" s="248">
        <v>0</v>
      </c>
      <c r="BG87" s="248">
        <v>0</v>
      </c>
      <c r="BH87" s="248">
        <v>0</v>
      </c>
      <c r="BI87" s="248">
        <v>0</v>
      </c>
      <c r="BJ87" s="248">
        <v>0</v>
      </c>
      <c r="BK87" s="248">
        <v>0</v>
      </c>
      <c r="BL87" s="248">
        <v>0</v>
      </c>
      <c r="BM87" s="248">
        <v>0</v>
      </c>
      <c r="BN87" s="248">
        <v>0</v>
      </c>
      <c r="BO87" s="248">
        <v>0</v>
      </c>
      <c r="BP87" s="248">
        <v>0</v>
      </c>
      <c r="BQ87" s="248">
        <v>0</v>
      </c>
      <c r="BR87" s="248">
        <v>0</v>
      </c>
      <c r="BS87" s="248">
        <v>0</v>
      </c>
      <c r="BT87" s="248">
        <v>0</v>
      </c>
      <c r="BU87" s="248">
        <v>0</v>
      </c>
      <c r="BV87" s="248">
        <v>0</v>
      </c>
      <c r="BW87" s="248">
        <v>0</v>
      </c>
      <c r="BX87" s="248">
        <v>0</v>
      </c>
      <c r="BY87" s="248">
        <v>0</v>
      </c>
      <c r="BZ87" s="248">
        <v>0</v>
      </c>
      <c r="CA87" s="248">
        <v>0</v>
      </c>
      <c r="CB87" s="248">
        <v>0</v>
      </c>
      <c r="CC87" s="248">
        <v>0</v>
      </c>
      <c r="CD87" s="248">
        <v>0</v>
      </c>
      <c r="CE87" s="248">
        <v>0</v>
      </c>
      <c r="CF87" s="248">
        <v>0</v>
      </c>
      <c r="CG87" s="248">
        <v>0</v>
      </c>
      <c r="CH87" s="248">
        <v>0</v>
      </c>
      <c r="CI87" s="248">
        <v>0</v>
      </c>
      <c r="CJ87" s="248">
        <v>0</v>
      </c>
      <c r="CK87" s="248">
        <v>0</v>
      </c>
      <c r="CL87" s="248">
        <v>0</v>
      </c>
      <c r="CM87" s="248">
        <v>0</v>
      </c>
      <c r="CN87" s="248">
        <v>0</v>
      </c>
      <c r="CO87" s="248">
        <v>0</v>
      </c>
      <c r="CP87" s="248">
        <v>0</v>
      </c>
      <c r="CQ87" s="249">
        <v>0</v>
      </c>
    </row>
    <row r="88" spans="1:95" x14ac:dyDescent="0.25">
      <c r="A88" s="342" t="s">
        <v>302</v>
      </c>
      <c r="B88" s="343"/>
      <c r="C88" s="343"/>
      <c r="D88" s="343"/>
      <c r="E88" s="343"/>
      <c r="F88" s="343"/>
      <c r="G88" s="343"/>
      <c r="H88" s="343"/>
      <c r="I88" s="343"/>
      <c r="J88" s="343"/>
      <c r="K88" s="343"/>
      <c r="L88" s="343"/>
      <c r="M88" s="343"/>
      <c r="N88" s="343"/>
      <c r="O88" s="343"/>
      <c r="P88" s="343"/>
      <c r="Q88" s="343"/>
      <c r="R88" s="343"/>
      <c r="S88" s="343"/>
      <c r="T88" s="343"/>
      <c r="U88" s="343"/>
      <c r="V88" s="343"/>
      <c r="W88" s="343"/>
      <c r="X88" s="343"/>
      <c r="Y88" s="343"/>
      <c r="Z88" s="343"/>
      <c r="AA88" s="343"/>
      <c r="AB88" s="343"/>
      <c r="AC88" s="343"/>
      <c r="AD88" s="343"/>
      <c r="AE88" s="343"/>
      <c r="AF88" s="343"/>
      <c r="AG88" s="343"/>
      <c r="AH88" s="343"/>
      <c r="AI88" s="343"/>
      <c r="AJ88" s="343"/>
      <c r="AK88" s="356">
        <v>0</v>
      </c>
      <c r="AL88" s="357"/>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c r="BC88" s="248">
        <v>0</v>
      </c>
      <c r="BD88" s="248">
        <v>0</v>
      </c>
      <c r="BE88" s="248">
        <v>0</v>
      </c>
      <c r="BF88" s="248">
        <v>0</v>
      </c>
      <c r="BG88" s="248">
        <v>0</v>
      </c>
      <c r="BH88" s="248">
        <v>0</v>
      </c>
      <c r="BI88" s="248">
        <v>0</v>
      </c>
      <c r="BJ88" s="248">
        <v>0</v>
      </c>
      <c r="BK88" s="248">
        <v>0</v>
      </c>
      <c r="BL88" s="248">
        <v>0</v>
      </c>
      <c r="BM88" s="248">
        <v>0</v>
      </c>
      <c r="BN88" s="248">
        <v>0</v>
      </c>
      <c r="BO88" s="248">
        <v>0</v>
      </c>
      <c r="BP88" s="248">
        <v>0</v>
      </c>
      <c r="BQ88" s="248">
        <v>0</v>
      </c>
      <c r="BR88" s="248">
        <v>0</v>
      </c>
      <c r="BS88" s="248">
        <v>0</v>
      </c>
      <c r="BT88" s="248">
        <v>0</v>
      </c>
      <c r="BU88" s="248">
        <v>0</v>
      </c>
      <c r="BV88" s="248">
        <v>0</v>
      </c>
      <c r="BW88" s="248">
        <v>0</v>
      </c>
      <c r="BX88" s="248">
        <v>0</v>
      </c>
      <c r="BY88" s="248">
        <v>0</v>
      </c>
      <c r="BZ88" s="248">
        <v>0</v>
      </c>
      <c r="CA88" s="248">
        <v>0</v>
      </c>
      <c r="CB88" s="248">
        <v>0</v>
      </c>
      <c r="CC88" s="248">
        <v>0</v>
      </c>
      <c r="CD88" s="248">
        <v>0</v>
      </c>
      <c r="CE88" s="248">
        <v>0</v>
      </c>
      <c r="CF88" s="248">
        <v>0</v>
      </c>
      <c r="CG88" s="248">
        <v>0</v>
      </c>
      <c r="CH88" s="248">
        <v>0</v>
      </c>
      <c r="CI88" s="248">
        <v>0</v>
      </c>
      <c r="CJ88" s="248">
        <v>0</v>
      </c>
      <c r="CK88" s="248">
        <v>0</v>
      </c>
      <c r="CL88" s="248">
        <v>0</v>
      </c>
      <c r="CM88" s="248">
        <v>0</v>
      </c>
      <c r="CN88" s="248">
        <v>0</v>
      </c>
      <c r="CO88" s="248">
        <v>0</v>
      </c>
      <c r="CP88" s="248">
        <v>0</v>
      </c>
      <c r="CQ88" s="249">
        <v>0</v>
      </c>
    </row>
    <row r="89" spans="1:95" s="208" customFormat="1" ht="15" x14ac:dyDescent="0.25">
      <c r="A89" s="342" t="s">
        <v>301</v>
      </c>
      <c r="B89" s="343"/>
      <c r="C89" s="343"/>
      <c r="D89" s="343"/>
      <c r="E89" s="343"/>
      <c r="F89" s="343"/>
      <c r="G89" s="343"/>
      <c r="H89" s="343"/>
      <c r="I89" s="343"/>
      <c r="J89" s="343"/>
      <c r="K89" s="343"/>
      <c r="L89" s="343"/>
      <c r="M89" s="343"/>
      <c r="N89" s="343"/>
      <c r="O89" s="343"/>
      <c r="P89" s="343"/>
      <c r="Q89" s="343"/>
      <c r="R89" s="343"/>
      <c r="S89" s="343"/>
      <c r="T89" s="343"/>
      <c r="U89" s="343"/>
      <c r="V89" s="343"/>
      <c r="W89" s="343"/>
      <c r="X89" s="343"/>
      <c r="Y89" s="343"/>
      <c r="Z89" s="343"/>
      <c r="AA89" s="343"/>
      <c r="AB89" s="343"/>
      <c r="AC89" s="343"/>
      <c r="AD89" s="343"/>
      <c r="AE89" s="343"/>
      <c r="AF89" s="343"/>
      <c r="AG89" s="343"/>
      <c r="AH89" s="343"/>
      <c r="AI89" s="343"/>
      <c r="AJ89" s="343"/>
      <c r="AK89" s="344">
        <v>-18501791.960000001</v>
      </c>
      <c r="AL89" s="345"/>
      <c r="AM89" s="246">
        <v>7905026.6206074683</v>
      </c>
      <c r="AN89" s="246">
        <v>8006156.2100949343</v>
      </c>
      <c r="AO89" s="246">
        <v>6817605.1729157362</v>
      </c>
      <c r="AP89" s="246">
        <v>7101084.8234698679</v>
      </c>
      <c r="AQ89" s="246">
        <v>7395795.1162000019</v>
      </c>
      <c r="AR89" s="246">
        <v>7702185.2767931763</v>
      </c>
      <c r="AS89" s="246">
        <v>8020722.4999639113</v>
      </c>
      <c r="AT89" s="246">
        <v>8351892.6682153121</v>
      </c>
      <c r="AU89" s="246">
        <v>8696201.0993506033</v>
      </c>
      <c r="AV89" s="246">
        <v>9054173.3238851372</v>
      </c>
      <c r="AW89" s="246">
        <v>9426355.8935548905</v>
      </c>
      <c r="AX89" s="246">
        <v>9813317.2221652679</v>
      </c>
      <c r="AY89" s="246">
        <v>10215648.460073892</v>
      </c>
      <c r="AZ89" s="246">
        <v>10633964.403652698</v>
      </c>
      <c r="BA89" s="246">
        <v>11068904.441128494</v>
      </c>
      <c r="BB89" s="246">
        <v>11521133.536257153</v>
      </c>
      <c r="BC89" s="246">
        <v>11991343.251344794</v>
      </c>
      <c r="BD89" s="246">
        <v>12480252.811189776</v>
      </c>
      <c r="BE89" s="246">
        <v>12988610.209582396</v>
      </c>
      <c r="BF89" s="246">
        <v>13517193.360064544</v>
      </c>
      <c r="BG89" s="246">
        <v>14066811.292719819</v>
      </c>
      <c r="BH89" s="246">
        <v>14638305.398835145</v>
      </c>
      <c r="BI89" s="246">
        <v>15232550.725348912</v>
      </c>
      <c r="BJ89" s="246">
        <v>15850457.321077067</v>
      </c>
      <c r="BK89" s="246">
        <v>16492971.636788186</v>
      </c>
      <c r="BL89" s="246">
        <v>17161077.981281582</v>
      </c>
      <c r="BM89" s="246">
        <v>17855800.035708539</v>
      </c>
      <c r="BN89" s="246">
        <v>18578202.428466424</v>
      </c>
      <c r="BO89" s="246">
        <v>19329392.373088457</v>
      </c>
      <c r="BP89" s="246">
        <v>20110521.371649202</v>
      </c>
      <c r="BQ89" s="246">
        <v>20922786.986306198</v>
      </c>
      <c r="BR89" s="246">
        <v>21767434.681703322</v>
      </c>
      <c r="BS89" s="246">
        <v>22645759.741070166</v>
      </c>
      <c r="BT89" s="246">
        <v>23559109.258965526</v>
      </c>
      <c r="BU89" s="246">
        <v>24508884.213730514</v>
      </c>
      <c r="BV89" s="246">
        <v>25496541.622839961</v>
      </c>
      <c r="BW89" s="246">
        <v>26523596.784467611</v>
      </c>
      <c r="BX89" s="246">
        <v>27591625.608714201</v>
      </c>
      <c r="BY89" s="246">
        <v>28702267.042084485</v>
      </c>
      <c r="BZ89" s="246">
        <v>29857225.588943414</v>
      </c>
      <c r="CA89" s="246">
        <v>31058273.933830537</v>
      </c>
      <c r="CB89" s="246">
        <v>32307255.668666989</v>
      </c>
      <c r="CC89" s="246">
        <v>33606088.129050709</v>
      </c>
      <c r="CD89" s="246">
        <v>34956765.344003625</v>
      </c>
      <c r="CE89" s="246">
        <v>36361361.103708513</v>
      </c>
      <c r="CF89" s="246">
        <v>37822032.149955407</v>
      </c>
      <c r="CG89" s="246">
        <v>39341021.494206034</v>
      </c>
      <c r="CH89" s="246">
        <v>40920661.868380509</v>
      </c>
      <c r="CI89" s="246">
        <v>42563379.313675776</v>
      </c>
      <c r="CJ89" s="246">
        <v>110216697.48334178</v>
      </c>
      <c r="CK89" s="246" t="s">
        <v>611</v>
      </c>
      <c r="CL89" s="246" t="s">
        <v>611</v>
      </c>
      <c r="CM89" s="246" t="s">
        <v>611</v>
      </c>
      <c r="CN89" s="246" t="s">
        <v>611</v>
      </c>
      <c r="CO89" s="246" t="s">
        <v>611</v>
      </c>
      <c r="CP89" s="246" t="s">
        <v>611</v>
      </c>
      <c r="CQ89" s="247" t="s">
        <v>611</v>
      </c>
    </row>
    <row r="90" spans="1:95" s="208" customFormat="1" ht="15" x14ac:dyDescent="0.25">
      <c r="A90" s="342" t="s">
        <v>589</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344">
        <v>-18501791.960000001</v>
      </c>
      <c r="AL90" s="345"/>
      <c r="AM90" s="246">
        <v>-10596765.339392532</v>
      </c>
      <c r="AN90" s="246">
        <v>-2590609.1292975973</v>
      </c>
      <c r="AO90" s="246">
        <v>4226996.0436181389</v>
      </c>
      <c r="AP90" s="246">
        <v>11328080.867088007</v>
      </c>
      <c r="AQ90" s="246">
        <v>18723875.983288009</v>
      </c>
      <c r="AR90" s="246">
        <v>26426061.260081187</v>
      </c>
      <c r="AS90" s="246">
        <v>34446783.760045096</v>
      </c>
      <c r="AT90" s="246">
        <v>42798676.428260408</v>
      </c>
      <c r="AU90" s="246">
        <v>51494877.52761101</v>
      </c>
      <c r="AV90" s="246">
        <v>60549050.851496145</v>
      </c>
      <c r="AW90" s="246">
        <v>69975406.745051041</v>
      </c>
      <c r="AX90" s="246">
        <v>79788723.967216313</v>
      </c>
      <c r="AY90" s="246">
        <v>90004372.427290201</v>
      </c>
      <c r="AZ90" s="246">
        <v>100638336.8309429</v>
      </c>
      <c r="BA90" s="246">
        <v>111707241.27207139</v>
      </c>
      <c r="BB90" s="246">
        <v>123228374.80832854</v>
      </c>
      <c r="BC90" s="246">
        <v>135219718.05967334</v>
      </c>
      <c r="BD90" s="246">
        <v>147699970.87086311</v>
      </c>
      <c r="BE90" s="246">
        <v>160688581.0804455</v>
      </c>
      <c r="BF90" s="246">
        <v>174205774.44051003</v>
      </c>
      <c r="BG90" s="246">
        <v>188272585.73322985</v>
      </c>
      <c r="BH90" s="246">
        <v>202910891.132065</v>
      </c>
      <c r="BI90" s="246">
        <v>218143441.85741392</v>
      </c>
      <c r="BJ90" s="246">
        <v>233993899.178491</v>
      </c>
      <c r="BK90" s="246">
        <v>250486870.81527919</v>
      </c>
      <c r="BL90" s="246">
        <v>267647948.79656076</v>
      </c>
      <c r="BM90" s="246">
        <v>285503748.83226931</v>
      </c>
      <c r="BN90" s="246">
        <v>304081951.26073575</v>
      </c>
      <c r="BO90" s="246">
        <v>323411343.63382423</v>
      </c>
      <c r="BP90" s="246">
        <v>343521865.00547343</v>
      </c>
      <c r="BQ90" s="246">
        <v>364444651.99177963</v>
      </c>
      <c r="BR90" s="246">
        <v>386212086.67348295</v>
      </c>
      <c r="BS90" s="246">
        <v>408857846.41455311</v>
      </c>
      <c r="BT90" s="246">
        <v>432416955.67351866</v>
      </c>
      <c r="BU90" s="246">
        <v>456925839.88724917</v>
      </c>
      <c r="BV90" s="246">
        <v>482422381.51008916</v>
      </c>
      <c r="BW90" s="246">
        <v>508945978.2945568</v>
      </c>
      <c r="BX90" s="246">
        <v>536537603.90327102</v>
      </c>
      <c r="BY90" s="246">
        <v>565239870.94535553</v>
      </c>
      <c r="BZ90" s="246">
        <v>595097096.5342989</v>
      </c>
      <c r="CA90" s="246">
        <v>626155370.4681294</v>
      </c>
      <c r="CB90" s="246">
        <v>658462626.13679636</v>
      </c>
      <c r="CC90" s="246">
        <v>692068714.26584709</v>
      </c>
      <c r="CD90" s="246">
        <v>727025479.60985076</v>
      </c>
      <c r="CE90" s="246">
        <v>763386840.71355927</v>
      </c>
      <c r="CF90" s="246">
        <v>801208872.86351466</v>
      </c>
      <c r="CG90" s="246">
        <v>840549894.35772073</v>
      </c>
      <c r="CH90" s="246">
        <v>881470556.22610128</v>
      </c>
      <c r="CI90" s="246">
        <v>924033935.53977704</v>
      </c>
      <c r="CJ90" s="246">
        <v>1034250633.0231189</v>
      </c>
      <c r="CK90" s="246" t="s">
        <v>611</v>
      </c>
      <c r="CL90" s="246" t="s">
        <v>611</v>
      </c>
      <c r="CM90" s="246" t="s">
        <v>611</v>
      </c>
      <c r="CN90" s="246" t="s">
        <v>611</v>
      </c>
      <c r="CO90" s="246" t="s">
        <v>611</v>
      </c>
      <c r="CP90" s="246" t="s">
        <v>611</v>
      </c>
      <c r="CQ90" s="247" t="s">
        <v>611</v>
      </c>
    </row>
    <row r="91" spans="1:95" x14ac:dyDescent="0.25">
      <c r="A91" s="342" t="s">
        <v>300</v>
      </c>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408">
        <v>1</v>
      </c>
      <c r="AL91" s="409"/>
      <c r="AM91" s="256">
        <v>0.88105726872246692</v>
      </c>
      <c r="AN91" s="256">
        <v>0.77626191076869333</v>
      </c>
      <c r="AO91" s="256">
        <v>0.68393119891514842</v>
      </c>
      <c r="AP91" s="256">
        <v>0.60258255411026285</v>
      </c>
      <c r="AQ91" s="256">
        <v>0.53090973930419638</v>
      </c>
      <c r="AR91" s="256">
        <v>0.4677618848495122</v>
      </c>
      <c r="AS91" s="256">
        <v>0.41212500867798435</v>
      </c>
      <c r="AT91" s="256">
        <v>0.3631057345180479</v>
      </c>
      <c r="AU91" s="256">
        <v>0.31991694671193649</v>
      </c>
      <c r="AV91" s="256">
        <v>0.28186515128804979</v>
      </c>
      <c r="AW91" s="256">
        <v>0.24833934034189409</v>
      </c>
      <c r="AX91" s="256">
        <v>0.21880118091796832</v>
      </c>
      <c r="AY91" s="256">
        <v>0.19277637085283555</v>
      </c>
      <c r="AZ91" s="256">
        <v>0.16984702277782865</v>
      </c>
      <c r="BA91" s="256">
        <v>0.14964495398927638</v>
      </c>
      <c r="BB91" s="256">
        <v>0.13184577443989109</v>
      </c>
      <c r="BC91" s="256">
        <v>0.11616367792060887</v>
      </c>
      <c r="BD91" s="256">
        <v>0.102346852793488</v>
      </c>
      <c r="BE91" s="256">
        <v>9.0173438584570942E-2</v>
      </c>
      <c r="BF91" s="256">
        <v>7.9447963510635183E-2</v>
      </c>
      <c r="BG91" s="256">
        <v>6.999820573624245E-2</v>
      </c>
      <c r="BH91" s="256">
        <v>6.1672427961447097E-2</v>
      </c>
      <c r="BI91" s="256">
        <v>5.4336940935195678E-2</v>
      </c>
      <c r="BJ91" s="256">
        <v>4.7873956771097514E-2</v>
      </c>
      <c r="BK91" s="256">
        <v>4.2179697595680632E-2</v>
      </c>
      <c r="BL91" s="256">
        <v>3.7162729159189986E-2</v>
      </c>
      <c r="BM91" s="256">
        <v>3.2742492651268711E-2</v>
      </c>
      <c r="BN91" s="256">
        <v>2.8848011146492256E-2</v>
      </c>
      <c r="BO91" s="256">
        <v>2.5416749908803746E-2</v>
      </c>
      <c r="BP91" s="256">
        <v>2.239361225445264E-2</v>
      </c>
      <c r="BQ91" s="256">
        <v>1.9730054849738013E-2</v>
      </c>
      <c r="BR91" s="256">
        <v>1.7383308237654636E-2</v>
      </c>
      <c r="BS91" s="256">
        <v>1.5315690077228756E-2</v>
      </c>
      <c r="BT91" s="256">
        <v>1.3494000068042956E-2</v>
      </c>
      <c r="BU91" s="256">
        <v>1.1888986844090711E-2</v>
      </c>
      <c r="BV91" s="256">
        <v>1.0474878276731903E-2</v>
      </c>
      <c r="BW91" s="256">
        <v>9.228967644697713E-3</v>
      </c>
      <c r="BX91" s="256">
        <v>8.1312490261653842E-3</v>
      </c>
      <c r="BY91" s="256">
        <v>7.1640960582954934E-3</v>
      </c>
      <c r="BZ91" s="256">
        <v>6.3119789059872195E-3</v>
      </c>
      <c r="CA91" s="256">
        <v>5.5612148951429243E-3</v>
      </c>
      <c r="CB91" s="256">
        <v>4.8997488062933253E-3</v>
      </c>
      <c r="CC91" s="256">
        <v>4.3169593006989653E-3</v>
      </c>
      <c r="CD91" s="256">
        <v>3.8034883706598811E-3</v>
      </c>
      <c r="CE91" s="256">
        <v>3.3510910754712612E-3</v>
      </c>
      <c r="CF91" s="256">
        <v>2.9525031501949437E-3</v>
      </c>
      <c r="CG91" s="256">
        <v>2.6013243614052368E-3</v>
      </c>
      <c r="CH91" s="256">
        <v>2.2919157369209139E-3</v>
      </c>
      <c r="CI91" s="256">
        <v>2.0193090193135802E-3</v>
      </c>
      <c r="CJ91" s="256">
        <v>1.7791268892630662E-3</v>
      </c>
      <c r="CK91" s="256" t="s">
        <v>611</v>
      </c>
      <c r="CL91" s="256" t="s">
        <v>611</v>
      </c>
      <c r="CM91" s="256" t="s">
        <v>611</v>
      </c>
      <c r="CN91" s="256" t="s">
        <v>611</v>
      </c>
      <c r="CO91" s="256" t="s">
        <v>611</v>
      </c>
      <c r="CP91" s="256" t="s">
        <v>611</v>
      </c>
      <c r="CQ91" s="257" t="s">
        <v>611</v>
      </c>
    </row>
    <row r="92" spans="1:95" s="208" customFormat="1" ht="14.25" x14ac:dyDescent="0.25">
      <c r="A92" s="326" t="s">
        <v>590</v>
      </c>
      <c r="B92" s="327"/>
      <c r="C92" s="327"/>
      <c r="D92" s="327"/>
      <c r="E92" s="327"/>
      <c r="F92" s="327"/>
      <c r="G92" s="327"/>
      <c r="H92" s="327"/>
      <c r="I92" s="327"/>
      <c r="J92" s="327"/>
      <c r="K92" s="327"/>
      <c r="L92" s="327"/>
      <c r="M92" s="327"/>
      <c r="N92" s="327"/>
      <c r="O92" s="327"/>
      <c r="P92" s="327"/>
      <c r="Q92" s="327"/>
      <c r="R92" s="327"/>
      <c r="S92" s="327"/>
      <c r="T92" s="327"/>
      <c r="U92" s="327"/>
      <c r="V92" s="327"/>
      <c r="W92" s="327"/>
      <c r="X92" s="327"/>
      <c r="Y92" s="327"/>
      <c r="Z92" s="327"/>
      <c r="AA92" s="327"/>
      <c r="AB92" s="327"/>
      <c r="AC92" s="327"/>
      <c r="AD92" s="327"/>
      <c r="AE92" s="327"/>
      <c r="AF92" s="327"/>
      <c r="AG92" s="327"/>
      <c r="AH92" s="327"/>
      <c r="AI92" s="327"/>
      <c r="AJ92" s="327"/>
      <c r="AK92" s="328">
        <v>-18501791.960000001</v>
      </c>
      <c r="AL92" s="329"/>
      <c r="AM92" s="258">
        <v>6964781.1635308089</v>
      </c>
      <c r="AN92" s="258">
        <v>6214874.1175609343</v>
      </c>
      <c r="AO92" s="258">
        <v>4662772.8796423776</v>
      </c>
      <c r="AP92" s="258">
        <v>4278989.8298800979</v>
      </c>
      <c r="AQ92" s="258">
        <v>3926499.6570889917</v>
      </c>
      <c r="AR92" s="258">
        <v>3602788.7025329382</v>
      </c>
      <c r="AS92" s="258">
        <v>3305540.3299013311</v>
      </c>
      <c r="AT92" s="258">
        <v>3032620.12190822</v>
      </c>
      <c r="AU92" s="258">
        <v>2782062.1036972306</v>
      </c>
      <c r="AV92" s="258">
        <v>2552055.9337251089</v>
      </c>
      <c r="AW92" s="258">
        <v>2340935.0044333469</v>
      </c>
      <c r="AX92" s="258">
        <v>2147165.396932397</v>
      </c>
      <c r="AY92" s="258">
        <v>1969335.636041403</v>
      </c>
      <c r="AZ92" s="258">
        <v>1806147.1942858188</v>
      </c>
      <c r="BA92" s="258">
        <v>1656405.6958043706</v>
      </c>
      <c r="BB92" s="258">
        <v>1519012.7735132256</v>
      </c>
      <c r="BC92" s="258">
        <v>1392958.5352846836</v>
      </c>
      <c r="BD92" s="258">
        <v>1277314.5972923548</v>
      </c>
      <c r="BE92" s="258">
        <v>1171227.6450327092</v>
      </c>
      <c r="BF92" s="258">
        <v>1073913.4848366082</v>
      </c>
      <c r="BG92" s="258">
        <v>984651.55092070054</v>
      </c>
      <c r="BH92" s="258">
        <v>902779.83518732258</v>
      </c>
      <c r="BI92" s="258">
        <v>827690.20905565587</v>
      </c>
      <c r="BJ92" s="258">
        <v>758824.10859136959</v>
      </c>
      <c r="BK92" s="258">
        <v>695668.55609386344</v>
      </c>
      <c r="BL92" s="258">
        <v>637752.49309810624</v>
      </c>
      <c r="BM92" s="258">
        <v>584643.40145171038</v>
      </c>
      <c r="BN92" s="258">
        <v>535944.19073818892</v>
      </c>
      <c r="BO92" s="258">
        <v>491290.33183592785</v>
      </c>
      <c r="BP92" s="258">
        <v>450347.21783159528</v>
      </c>
      <c r="BQ92" s="258">
        <v>412807.734849206</v>
      </c>
      <c r="BR92" s="258">
        <v>378390.02661506255</v>
      </c>
      <c r="BS92" s="258">
        <v>346835.43775761477</v>
      </c>
      <c r="BT92" s="258">
        <v>317906.62194351223</v>
      </c>
      <c r="BU92" s="258">
        <v>291385.80198038457</v>
      </c>
      <c r="BV92" s="258">
        <v>267073.16997687711</v>
      </c>
      <c r="BW92" s="258">
        <v>244785.41654485988</v>
      </c>
      <c r="BX92" s="258">
        <v>224354.37886117722</v>
      </c>
      <c r="BY92" s="258">
        <v>205625.7981803421</v>
      </c>
      <c r="BZ92" s="258">
        <v>188458.17810871266</v>
      </c>
      <c r="CA92" s="258">
        <v>172721.73561824762</v>
      </c>
      <c r="CB92" s="258">
        <v>158297.43739716435</v>
      </c>
      <c r="CC92" s="258">
        <v>145076.11470881454</v>
      </c>
      <c r="CD92" s="258">
        <v>132957.65046180415</v>
      </c>
      <c r="CE92" s="258">
        <v>121850.23268662544</v>
      </c>
      <c r="CF92" s="258">
        <v>111669.66906951778</v>
      </c>
      <c r="CG92" s="258">
        <v>102338.75761544521</v>
      </c>
      <c r="CH92" s="258">
        <v>93786.708901360849</v>
      </c>
      <c r="CI92" s="258">
        <v>85948.61574057056</v>
      </c>
      <c r="CJ92" s="258">
        <v>196089.49013838629</v>
      </c>
      <c r="CK92" s="258" t="s">
        <v>611</v>
      </c>
      <c r="CL92" s="258" t="s">
        <v>611</v>
      </c>
      <c r="CM92" s="258" t="s">
        <v>611</v>
      </c>
      <c r="CN92" s="258" t="s">
        <v>611</v>
      </c>
      <c r="CO92" s="258" t="s">
        <v>611</v>
      </c>
      <c r="CP92" s="258" t="s">
        <v>611</v>
      </c>
      <c r="CQ92" s="259" t="s">
        <v>611</v>
      </c>
    </row>
    <row r="93" spans="1:95" s="208" customFormat="1" ht="14.25" x14ac:dyDescent="0.25">
      <c r="A93" s="326" t="s">
        <v>591</v>
      </c>
      <c r="B93" s="327"/>
      <c r="C93" s="327"/>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8">
        <v>-18501791.960000001</v>
      </c>
      <c r="AL93" s="329"/>
      <c r="AM93" s="258">
        <v>-11537010.796469193</v>
      </c>
      <c r="AN93" s="258">
        <v>-5322136.6789082587</v>
      </c>
      <c r="AO93" s="258">
        <v>-659363.79926588107</v>
      </c>
      <c r="AP93" s="258">
        <v>3619626.0306142168</v>
      </c>
      <c r="AQ93" s="258">
        <v>7546125.687703209</v>
      </c>
      <c r="AR93" s="258">
        <v>11148914.390236147</v>
      </c>
      <c r="AS93" s="258">
        <v>14454454.720137477</v>
      </c>
      <c r="AT93" s="258">
        <v>17487074.842045698</v>
      </c>
      <c r="AU93" s="258">
        <v>20269136.945742927</v>
      </c>
      <c r="AV93" s="258">
        <v>22821192.879468035</v>
      </c>
      <c r="AW93" s="258">
        <v>25162127.88390138</v>
      </c>
      <c r="AX93" s="258">
        <v>27309293.280833777</v>
      </c>
      <c r="AY93" s="258">
        <v>29278628.91687518</v>
      </c>
      <c r="AZ93" s="258">
        <v>31084776.111160997</v>
      </c>
      <c r="BA93" s="258">
        <v>32741181.806965366</v>
      </c>
      <c r="BB93" s="258">
        <v>34260194.580478594</v>
      </c>
      <c r="BC93" s="258">
        <v>35653153.115763277</v>
      </c>
      <c r="BD93" s="258">
        <v>36930467.713055633</v>
      </c>
      <c r="BE93" s="258">
        <v>38101695.358088344</v>
      </c>
      <c r="BF93" s="258">
        <v>39175608.842924953</v>
      </c>
      <c r="BG93" s="258">
        <v>40160260.393845655</v>
      </c>
      <c r="BH93" s="258">
        <v>41063040.229032978</v>
      </c>
      <c r="BI93" s="258">
        <v>41890730.438088633</v>
      </c>
      <c r="BJ93" s="258">
        <v>42649554.546680003</v>
      </c>
      <c r="BK93" s="258">
        <v>43345223.102773868</v>
      </c>
      <c r="BL93" s="258">
        <v>43982975.59587197</v>
      </c>
      <c r="BM93" s="258">
        <v>44567618.997323677</v>
      </c>
      <c r="BN93" s="258">
        <v>45103563.188061863</v>
      </c>
      <c r="BO93" s="258">
        <v>45594853.519897789</v>
      </c>
      <c r="BP93" s="258">
        <v>46045200.737729385</v>
      </c>
      <c r="BQ93" s="258">
        <v>46458008.472578593</v>
      </c>
      <c r="BR93" s="258">
        <v>46836398.499193653</v>
      </c>
      <c r="BS93" s="258">
        <v>47183233.936951265</v>
      </c>
      <c r="BT93" s="258">
        <v>47501140.558894776</v>
      </c>
      <c r="BU93" s="258">
        <v>47792526.36087516</v>
      </c>
      <c r="BV93" s="258">
        <v>48059599.530852035</v>
      </c>
      <c r="BW93" s="258">
        <v>48304384.947396897</v>
      </c>
      <c r="BX93" s="258">
        <v>48528739.326258071</v>
      </c>
      <c r="BY93" s="258">
        <v>48734365.124438412</v>
      </c>
      <c r="BZ93" s="258">
        <v>48922823.302547127</v>
      </c>
      <c r="CA93" s="258">
        <v>49095545.038165376</v>
      </c>
      <c r="CB93" s="258">
        <v>49253842.475562543</v>
      </c>
      <c r="CC93" s="258">
        <v>49398918.590271354</v>
      </c>
      <c r="CD93" s="258">
        <v>49531876.240733162</v>
      </c>
      <c r="CE93" s="258">
        <v>49653726.473419785</v>
      </c>
      <c r="CF93" s="258">
        <v>49765396.142489307</v>
      </c>
      <c r="CG93" s="258">
        <v>49867734.900104754</v>
      </c>
      <c r="CH93" s="258">
        <v>49961521.609006114</v>
      </c>
      <c r="CI93" s="258">
        <v>50047470.224746682</v>
      </c>
      <c r="CJ93" s="258">
        <v>50243559.714885071</v>
      </c>
      <c r="CK93" s="258">
        <v>50243559.714885071</v>
      </c>
      <c r="CL93" s="258">
        <v>50243559.714885071</v>
      </c>
      <c r="CM93" s="258">
        <v>50243559.714885071</v>
      </c>
      <c r="CN93" s="258">
        <v>50243559.714885071</v>
      </c>
      <c r="CO93" s="258">
        <v>50243559.714885071</v>
      </c>
      <c r="CP93" s="258">
        <v>50243559.714885071</v>
      </c>
      <c r="CQ93" s="259">
        <v>50243559.714885071</v>
      </c>
    </row>
    <row r="94" spans="1:95" s="208" customFormat="1" ht="14.25" x14ac:dyDescent="0.25">
      <c r="A94" s="326" t="s">
        <v>592</v>
      </c>
      <c r="B94" s="327"/>
      <c r="C94" s="327"/>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30">
        <v>0</v>
      </c>
      <c r="AL94" s="331"/>
      <c r="AM94" s="260">
        <v>0</v>
      </c>
      <c r="AN94" s="260">
        <v>0</v>
      </c>
      <c r="AO94" s="260">
        <v>0.11326905659638142</v>
      </c>
      <c r="AP94" s="260">
        <v>0.22948612071309427</v>
      </c>
      <c r="AQ94" s="260">
        <v>0.29704361600123086</v>
      </c>
      <c r="AR94" s="260">
        <v>0.33819926576064274</v>
      </c>
      <c r="AS94" s="260">
        <v>0.36427330205134267</v>
      </c>
      <c r="AT94" s="260">
        <v>0.38131285323728115</v>
      </c>
      <c r="AU94" s="260">
        <v>0.39272236290421803</v>
      </c>
      <c r="AV94" s="260">
        <v>0.40050923212139233</v>
      </c>
      <c r="AW94" s="260">
        <v>0.40590416669570151</v>
      </c>
      <c r="AX94" s="260">
        <v>0.40968657279865628</v>
      </c>
      <c r="AY94" s="260">
        <v>0.41236350161109203</v>
      </c>
      <c r="AZ94" s="260">
        <v>0.41427224303721899</v>
      </c>
      <c r="BA94" s="260">
        <v>0.4156413244475945</v>
      </c>
      <c r="BB94" s="260">
        <v>0.41662794611456588</v>
      </c>
      <c r="BC94" s="260">
        <v>0.41734159827643857</v>
      </c>
      <c r="BD94" s="260">
        <v>0.41785932227024758</v>
      </c>
      <c r="BE94" s="260">
        <v>0.41823577940874279</v>
      </c>
      <c r="BF94" s="260">
        <v>0.41851001449390002</v>
      </c>
      <c r="BG94" s="260">
        <v>0.41871006954132506</v>
      </c>
      <c r="BH94" s="260">
        <v>0.41885617255812413</v>
      </c>
      <c r="BI94" s="260">
        <v>0.41896296599158456</v>
      </c>
      <c r="BJ94" s="260">
        <v>0.41904107854419737</v>
      </c>
      <c r="BK94" s="260">
        <v>0.4190982423798737</v>
      </c>
      <c r="BL94" s="260">
        <v>0.41914009222943083</v>
      </c>
      <c r="BM94" s="260">
        <v>0.41917073991206921</v>
      </c>
      <c r="BN94" s="260">
        <v>0.41919318910967984</v>
      </c>
      <c r="BO94" s="260">
        <v>0.41920963581113213</v>
      </c>
      <c r="BP94" s="260">
        <v>0.41922168651905456</v>
      </c>
      <c r="BQ94" s="260">
        <v>0.41923051706219172</v>
      </c>
      <c r="BR94" s="260">
        <v>0.41923698837110535</v>
      </c>
      <c r="BS94" s="260">
        <v>0.41924173098879502</v>
      </c>
      <c r="BT94" s="260">
        <v>0.41924520682130151</v>
      </c>
      <c r="BU94" s="260">
        <v>0.41924775429296224</v>
      </c>
      <c r="BV94" s="260">
        <v>0.41924962138601884</v>
      </c>
      <c r="BW94" s="260">
        <v>0.41925098982637277</v>
      </c>
      <c r="BX94" s="260">
        <v>0.41925199279427172</v>
      </c>
      <c r="BY94" s="260">
        <v>0.4192527278968412</v>
      </c>
      <c r="BZ94" s="260">
        <v>0.41925326667193175</v>
      </c>
      <c r="CA94" s="260">
        <v>0.41925366155177768</v>
      </c>
      <c r="CB94" s="260">
        <v>0.41925395096594631</v>
      </c>
      <c r="CC94" s="260">
        <v>0.41925416308106334</v>
      </c>
      <c r="CD94" s="260">
        <v>0.4192543185416302</v>
      </c>
      <c r="CE94" s="260">
        <v>0.41925443247883387</v>
      </c>
      <c r="CF94" s="260">
        <v>0.41925451598287622</v>
      </c>
      <c r="CG94" s="260">
        <v>0.41925457718212567</v>
      </c>
      <c r="CH94" s="260">
        <v>0.41925462203408137</v>
      </c>
      <c r="CI94" s="260">
        <v>0.41925465490512259</v>
      </c>
      <c r="CJ94" s="260">
        <v>0.41925471487913657</v>
      </c>
      <c r="CK94" s="260" t="s">
        <v>611</v>
      </c>
      <c r="CL94" s="260" t="s">
        <v>611</v>
      </c>
      <c r="CM94" s="260" t="s">
        <v>611</v>
      </c>
      <c r="CN94" s="260" t="s">
        <v>611</v>
      </c>
      <c r="CO94" s="260" t="s">
        <v>611</v>
      </c>
      <c r="CP94" s="260" t="s">
        <v>611</v>
      </c>
      <c r="CQ94" s="261" t="s">
        <v>611</v>
      </c>
    </row>
    <row r="95" spans="1:95" s="208" customFormat="1" ht="14.25" x14ac:dyDescent="0.25">
      <c r="A95" s="326" t="s">
        <v>593</v>
      </c>
      <c r="B95" s="327"/>
      <c r="C95" s="327"/>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32">
        <v>0</v>
      </c>
      <c r="AL95" s="333"/>
      <c r="AM95" s="262">
        <v>0</v>
      </c>
      <c r="AN95" s="262">
        <v>0</v>
      </c>
      <c r="AO95" s="262">
        <v>2.3799881429903413</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t="s">
        <v>611</v>
      </c>
      <c r="CL95" s="262" t="s">
        <v>611</v>
      </c>
      <c r="CM95" s="262" t="s">
        <v>611</v>
      </c>
      <c r="CN95" s="262" t="s">
        <v>611</v>
      </c>
      <c r="CO95" s="262" t="s">
        <v>611</v>
      </c>
      <c r="CP95" s="262" t="s">
        <v>611</v>
      </c>
      <c r="CQ95" s="263" t="s">
        <v>611</v>
      </c>
    </row>
    <row r="96" spans="1:95" s="208" customFormat="1" ht="15" thickBot="1" x14ac:dyDescent="0.3">
      <c r="A96" s="334" t="s">
        <v>594</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6">
        <v>0</v>
      </c>
      <c r="AL96" s="337"/>
      <c r="AM96" s="264">
        <v>0</v>
      </c>
      <c r="AN96" s="264">
        <v>0</v>
      </c>
      <c r="AO96" s="264">
        <v>0</v>
      </c>
      <c r="AP96" s="264">
        <v>3.1540933317161817</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t="s">
        <v>611</v>
      </c>
      <c r="CL96" s="264" t="s">
        <v>611</v>
      </c>
      <c r="CM96" s="264" t="s">
        <v>611</v>
      </c>
      <c r="CN96" s="264" t="s">
        <v>611</v>
      </c>
      <c r="CO96" s="264" t="s">
        <v>611</v>
      </c>
      <c r="CP96" s="264" t="s">
        <v>611</v>
      </c>
      <c r="CQ96" s="265" t="s">
        <v>611</v>
      </c>
    </row>
    <row r="97" spans="1:95" x14ac:dyDescent="0.25">
      <c r="AM97" s="266"/>
      <c r="AN97" s="266"/>
      <c r="AO97" s="266"/>
      <c r="AP97" s="266"/>
      <c r="AQ97" s="266"/>
      <c r="AR97" s="266"/>
      <c r="AS97" s="266"/>
      <c r="AT97" s="266"/>
    </row>
    <row r="98" spans="1:95" x14ac:dyDescent="0.25">
      <c r="A98" s="338"/>
      <c r="B98" s="338"/>
      <c r="C98" s="338"/>
      <c r="D98" s="338"/>
      <c r="E98" s="338"/>
      <c r="F98" s="338"/>
      <c r="G98" s="338"/>
      <c r="H98" s="338"/>
      <c r="I98" s="338"/>
      <c r="J98" s="338"/>
      <c r="K98" s="338"/>
      <c r="L98" s="338"/>
      <c r="M98" s="338"/>
      <c r="N98" s="338"/>
      <c r="O98" s="338"/>
      <c r="P98" s="338"/>
      <c r="Q98" s="338"/>
      <c r="R98" s="338"/>
      <c r="S98" s="338"/>
      <c r="T98" s="338"/>
      <c r="U98" s="338"/>
      <c r="V98" s="338"/>
      <c r="W98" s="338"/>
      <c r="X98" s="338"/>
      <c r="Y98" s="338"/>
      <c r="Z98" s="338"/>
      <c r="AA98" s="338"/>
      <c r="AB98" s="338"/>
      <c r="AC98" s="338"/>
      <c r="AD98" s="338"/>
      <c r="AE98" s="338"/>
      <c r="AF98" s="338"/>
      <c r="AG98" s="338"/>
      <c r="AH98" s="338"/>
      <c r="AI98" s="338"/>
      <c r="AJ98" s="338"/>
      <c r="AK98" s="338"/>
      <c r="AL98" s="338"/>
      <c r="AM98" s="338"/>
      <c r="AN98" s="338"/>
      <c r="AO98" s="338"/>
      <c r="AP98" s="338"/>
      <c r="AQ98" s="338"/>
      <c r="AR98" s="338"/>
      <c r="AS98" s="338"/>
      <c r="AT98" s="338"/>
      <c r="AU98" s="338"/>
    </row>
    <row r="100" spans="1:95" x14ac:dyDescent="0.25">
      <c r="AM100" s="266"/>
    </row>
    <row r="102" spans="1:95" x14ac:dyDescent="0.25">
      <c r="AM102" s="207" t="s">
        <v>529</v>
      </c>
      <c r="CJ102" s="267"/>
      <c r="CK102" s="267"/>
      <c r="CL102" s="267"/>
      <c r="CM102" s="267"/>
      <c r="CN102" s="267"/>
      <c r="CO102" s="267"/>
      <c r="CP102" s="267"/>
      <c r="CQ102" s="267"/>
    </row>
    <row r="103" spans="1:95" ht="27.75" x14ac:dyDescent="0.25">
      <c r="AL103" s="211"/>
    </row>
    <row r="104" spans="1:95" ht="27.75" x14ac:dyDescent="0.25">
      <c r="AL104" s="211"/>
    </row>
  </sheetData>
  <mergeCells count="139">
    <mergeCell ref="A82:AJ82"/>
    <mergeCell ref="AK82:AL82"/>
    <mergeCell ref="A85:AJ85"/>
    <mergeCell ref="AK85:AL85"/>
    <mergeCell ref="A86:AJ86"/>
    <mergeCell ref="AK86:AL86"/>
    <mergeCell ref="A83:AJ83"/>
    <mergeCell ref="AK83:AL83"/>
    <mergeCell ref="A84:AJ84"/>
    <mergeCell ref="AK84:AL84"/>
    <mergeCell ref="AK91:AL91"/>
    <mergeCell ref="AK89:AL89"/>
    <mergeCell ref="AK90:AL90"/>
    <mergeCell ref="A87:AJ87"/>
    <mergeCell ref="AK87:AL87"/>
    <mergeCell ref="A88:AJ88"/>
    <mergeCell ref="AK88:AL88"/>
    <mergeCell ref="A77:AJ77"/>
    <mergeCell ref="AK77:AL77"/>
    <mergeCell ref="A78:AJ78"/>
    <mergeCell ref="AK78:AL78"/>
    <mergeCell ref="A75:AJ75"/>
    <mergeCell ref="AK75:AL75"/>
    <mergeCell ref="A76:AJ76"/>
    <mergeCell ref="AK76:AL76"/>
    <mergeCell ref="A81:AJ81"/>
    <mergeCell ref="AK81:AL81"/>
    <mergeCell ref="AK79:AL79"/>
    <mergeCell ref="A80:AJ80"/>
    <mergeCell ref="AK80:AL80"/>
    <mergeCell ref="AK66:AL66"/>
    <mergeCell ref="A67:AJ67"/>
    <mergeCell ref="AK67:AL67"/>
    <mergeCell ref="A72:AJ72"/>
    <mergeCell ref="AK72:AL72"/>
    <mergeCell ref="A73:AJ73"/>
    <mergeCell ref="AK73:AL73"/>
    <mergeCell ref="A70:AJ70"/>
    <mergeCell ref="AK70:AL70"/>
    <mergeCell ref="A71:AJ71"/>
    <mergeCell ref="AK71:AL71"/>
    <mergeCell ref="A50:AJ50"/>
    <mergeCell ref="AK50:AL50"/>
    <mergeCell ref="A51:AJ51"/>
    <mergeCell ref="AK51:AL51"/>
    <mergeCell ref="A47:AJ47"/>
    <mergeCell ref="AK47:AL47"/>
    <mergeCell ref="A48:AJ48"/>
    <mergeCell ref="AK48:AL48"/>
    <mergeCell ref="A49:AJ49"/>
    <mergeCell ref="AK49:AL49"/>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N29:AO29"/>
    <mergeCell ref="AN30:AO30"/>
    <mergeCell ref="A32:AJ32"/>
    <mergeCell ref="AK32:AL32"/>
    <mergeCell ref="A5:AR5"/>
    <mergeCell ref="A7:AR7"/>
    <mergeCell ref="A9:AR9"/>
    <mergeCell ref="A12:AR12"/>
    <mergeCell ref="A15:AR15"/>
    <mergeCell ref="A18:AR18"/>
    <mergeCell ref="AN27:AO27"/>
    <mergeCell ref="AN28:AO28"/>
    <mergeCell ref="A10:AR10"/>
    <mergeCell ref="A13:AR13"/>
    <mergeCell ref="A26:AJ26"/>
    <mergeCell ref="AK26:AL26"/>
    <mergeCell ref="A27:AJ27"/>
    <mergeCell ref="AK27:AL27"/>
    <mergeCell ref="A16:AR16"/>
    <mergeCell ref="A52:AJ52"/>
    <mergeCell ref="AK52:AL52"/>
    <mergeCell ref="A74:AJ74"/>
    <mergeCell ref="AK74:AL74"/>
    <mergeCell ref="A89:AJ89"/>
    <mergeCell ref="A90:AJ90"/>
    <mergeCell ref="A91:AJ91"/>
    <mergeCell ref="A92:AJ92"/>
    <mergeCell ref="AK92:AL92"/>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93:AJ93"/>
    <mergeCell ref="AK93:AL93"/>
    <mergeCell ref="A94:AJ94"/>
    <mergeCell ref="AK94:AL94"/>
    <mergeCell ref="A95:AJ95"/>
    <mergeCell ref="AK95:AL95"/>
    <mergeCell ref="A96:AJ96"/>
    <mergeCell ref="AK96:AL96"/>
    <mergeCell ref="A98:AU9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7" zoomScaleSheetLayoutView="100" workbookViewId="0">
      <selection activeCell="G40" sqref="G4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'3.2 паспорт Техсостояние ЛЭП'!E12</f>
        <v>N_TP2000.PS.0086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306" t="str">
        <f>'1. паспорт местоположение'!A15:C15</f>
        <v>Реконструкция ПС-110 кВ УКПГ-2В (установка регистратора аварийных событий (РАС)-1 шт.)</v>
      </c>
      <c r="B15" s="306"/>
      <c r="C15" s="306"/>
      <c r="D15" s="306"/>
      <c r="E15" s="306"/>
      <c r="F15" s="306"/>
      <c r="G15" s="306"/>
      <c r="H15" s="306"/>
      <c r="I15" s="306"/>
      <c r="J15" s="306"/>
      <c r="K15" s="306"/>
      <c r="L15" s="306"/>
    </row>
    <row r="16" spans="1:44" x14ac:dyDescent="0.25">
      <c r="A16" s="278" t="s">
        <v>6</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420" t="s">
        <v>486</v>
      </c>
      <c r="B19" s="420"/>
      <c r="C19" s="420"/>
      <c r="D19" s="420"/>
      <c r="E19" s="420"/>
      <c r="F19" s="420"/>
      <c r="G19" s="420"/>
      <c r="H19" s="420"/>
      <c r="I19" s="420"/>
      <c r="J19" s="420"/>
      <c r="K19" s="420"/>
      <c r="L19" s="420"/>
    </row>
    <row r="20" spans="1:12" x14ac:dyDescent="0.25">
      <c r="A20" s="68"/>
      <c r="B20" s="68"/>
      <c r="C20" s="83"/>
      <c r="D20" s="83"/>
      <c r="E20" s="83"/>
      <c r="F20" s="83"/>
      <c r="G20" s="83"/>
      <c r="H20" s="83"/>
      <c r="I20" s="83"/>
      <c r="J20" s="83"/>
      <c r="K20" s="83"/>
      <c r="L20" s="83"/>
    </row>
    <row r="21" spans="1:12" ht="28.5" customHeight="1" x14ac:dyDescent="0.25">
      <c r="A21" s="410" t="s">
        <v>228</v>
      </c>
      <c r="B21" s="410" t="s">
        <v>227</v>
      </c>
      <c r="C21" s="416" t="s">
        <v>418</v>
      </c>
      <c r="D21" s="416"/>
      <c r="E21" s="416"/>
      <c r="F21" s="416"/>
      <c r="G21" s="416"/>
      <c r="H21" s="416"/>
      <c r="I21" s="411" t="s">
        <v>226</v>
      </c>
      <c r="J21" s="413" t="s">
        <v>420</v>
      </c>
      <c r="K21" s="410" t="s">
        <v>225</v>
      </c>
      <c r="L21" s="412" t="s">
        <v>419</v>
      </c>
    </row>
    <row r="22" spans="1:12" ht="58.5" customHeight="1" x14ac:dyDescent="0.25">
      <c r="A22" s="410"/>
      <c r="B22" s="410"/>
      <c r="C22" s="417" t="s">
        <v>2</v>
      </c>
      <c r="D22" s="417"/>
      <c r="E22" s="132"/>
      <c r="F22" s="133"/>
      <c r="G22" s="418" t="s">
        <v>1</v>
      </c>
      <c r="H22" s="419"/>
      <c r="I22" s="411"/>
      <c r="J22" s="414"/>
      <c r="K22" s="410"/>
      <c r="L22" s="412"/>
    </row>
    <row r="23" spans="1:12" ht="47.25" x14ac:dyDescent="0.25">
      <c r="A23" s="410"/>
      <c r="B23" s="410"/>
      <c r="C23" s="82" t="s">
        <v>224</v>
      </c>
      <c r="D23" s="82" t="s">
        <v>223</v>
      </c>
      <c r="E23" s="82" t="s">
        <v>224</v>
      </c>
      <c r="F23" s="82" t="s">
        <v>223</v>
      </c>
      <c r="G23" s="82" t="s">
        <v>224</v>
      </c>
      <c r="H23" s="82" t="s">
        <v>223</v>
      </c>
      <c r="I23" s="411"/>
      <c r="J23" s="415"/>
      <c r="K23" s="410"/>
      <c r="L23" s="412"/>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3"/>
      <c r="H25" s="163"/>
      <c r="I25" s="80"/>
      <c r="J25" s="80"/>
      <c r="K25" s="74"/>
      <c r="L25" s="93"/>
    </row>
    <row r="26" spans="1:12" ht="21.75" customHeight="1" x14ac:dyDescent="0.25">
      <c r="A26" s="76" t="s">
        <v>221</v>
      </c>
      <c r="B26" s="81" t="s">
        <v>425</v>
      </c>
      <c r="C26" s="164" t="s">
        <v>523</v>
      </c>
      <c r="D26" s="164" t="s">
        <v>523</v>
      </c>
      <c r="E26" s="164" t="s">
        <v>523</v>
      </c>
      <c r="F26" s="164" t="s">
        <v>523</v>
      </c>
      <c r="G26" s="164" t="s">
        <v>523</v>
      </c>
      <c r="H26" s="164" t="s">
        <v>523</v>
      </c>
      <c r="I26" s="80"/>
      <c r="J26" s="80"/>
      <c r="K26" s="74"/>
      <c r="L26" s="74"/>
    </row>
    <row r="27" spans="1:12" s="69" customFormat="1" ht="39" customHeight="1" x14ac:dyDescent="0.25">
      <c r="A27" s="76" t="s">
        <v>220</v>
      </c>
      <c r="B27" s="81" t="s">
        <v>427</v>
      </c>
      <c r="C27" s="164" t="s">
        <v>523</v>
      </c>
      <c r="D27" s="164" t="s">
        <v>523</v>
      </c>
      <c r="E27" s="164" t="s">
        <v>523</v>
      </c>
      <c r="F27" s="164" t="s">
        <v>523</v>
      </c>
      <c r="G27" s="164" t="s">
        <v>523</v>
      </c>
      <c r="H27" s="164" t="s">
        <v>523</v>
      </c>
      <c r="I27" s="80"/>
      <c r="J27" s="80"/>
      <c r="K27" s="74"/>
      <c r="L27" s="74"/>
    </row>
    <row r="28" spans="1:12" s="69" customFormat="1" ht="70.5" customHeight="1" x14ac:dyDescent="0.25">
      <c r="A28" s="76" t="s">
        <v>426</v>
      </c>
      <c r="B28" s="81" t="s">
        <v>431</v>
      </c>
      <c r="C28" s="165" t="s">
        <v>523</v>
      </c>
      <c r="D28" s="164" t="s">
        <v>523</v>
      </c>
      <c r="E28" s="164" t="s">
        <v>523</v>
      </c>
      <c r="F28" s="164" t="s">
        <v>523</v>
      </c>
      <c r="G28" s="165" t="s">
        <v>523</v>
      </c>
      <c r="H28" s="164" t="s">
        <v>523</v>
      </c>
      <c r="I28" s="80"/>
      <c r="J28" s="80"/>
      <c r="K28" s="74"/>
      <c r="L28" s="74"/>
    </row>
    <row r="29" spans="1:12" s="69" customFormat="1" ht="54" customHeight="1" x14ac:dyDescent="0.25">
      <c r="A29" s="76" t="s">
        <v>219</v>
      </c>
      <c r="B29" s="81" t="s">
        <v>430</v>
      </c>
      <c r="C29" s="165" t="s">
        <v>523</v>
      </c>
      <c r="D29" s="164" t="s">
        <v>523</v>
      </c>
      <c r="E29" s="164" t="s">
        <v>523</v>
      </c>
      <c r="F29" s="164" t="s">
        <v>523</v>
      </c>
      <c r="G29" s="165" t="s">
        <v>523</v>
      </c>
      <c r="H29" s="164" t="s">
        <v>523</v>
      </c>
      <c r="I29" s="80"/>
      <c r="J29" s="80"/>
      <c r="K29" s="74"/>
      <c r="L29" s="74"/>
    </row>
    <row r="30" spans="1:12" s="69" customFormat="1" ht="42" customHeight="1" x14ac:dyDescent="0.25">
      <c r="A30" s="76" t="s">
        <v>218</v>
      </c>
      <c r="B30" s="81" t="s">
        <v>432</v>
      </c>
      <c r="C30" s="165" t="s">
        <v>523</v>
      </c>
      <c r="D30" s="164" t="s">
        <v>523</v>
      </c>
      <c r="E30" s="164" t="s">
        <v>523</v>
      </c>
      <c r="F30" s="164" t="s">
        <v>523</v>
      </c>
      <c r="G30" s="165" t="s">
        <v>523</v>
      </c>
      <c r="H30" s="164" t="s">
        <v>523</v>
      </c>
      <c r="I30" s="80"/>
      <c r="J30" s="80"/>
      <c r="K30" s="74"/>
      <c r="L30" s="74"/>
    </row>
    <row r="31" spans="1:12" s="69" customFormat="1" ht="37.5" customHeight="1" x14ac:dyDescent="0.25">
      <c r="A31" s="76" t="s">
        <v>217</v>
      </c>
      <c r="B31" s="75" t="s">
        <v>428</v>
      </c>
      <c r="C31" s="164">
        <v>46054</v>
      </c>
      <c r="D31" s="164">
        <v>46082</v>
      </c>
      <c r="E31" s="164"/>
      <c r="F31" s="164"/>
      <c r="G31" s="164">
        <v>46054</v>
      </c>
      <c r="H31" s="164">
        <v>46082</v>
      </c>
      <c r="I31" s="80"/>
      <c r="J31" s="80"/>
      <c r="K31" s="74"/>
      <c r="L31" s="74"/>
    </row>
    <row r="32" spans="1:12" s="69" customFormat="1" ht="31.5" x14ac:dyDescent="0.25">
      <c r="A32" s="76" t="s">
        <v>215</v>
      </c>
      <c r="B32" s="75" t="s">
        <v>433</v>
      </c>
      <c r="C32" s="164">
        <v>46266</v>
      </c>
      <c r="D32" s="164">
        <v>46295</v>
      </c>
      <c r="E32" s="164"/>
      <c r="F32" s="164"/>
      <c r="G32" s="164">
        <v>46266</v>
      </c>
      <c r="H32" s="164">
        <v>46295</v>
      </c>
      <c r="I32" s="80"/>
      <c r="J32" s="80"/>
      <c r="K32" s="74"/>
      <c r="L32" s="74"/>
    </row>
    <row r="33" spans="1:12" s="69" customFormat="1" ht="37.5" customHeight="1" x14ac:dyDescent="0.25">
      <c r="A33" s="76" t="s">
        <v>444</v>
      </c>
      <c r="B33" s="75" t="s">
        <v>361</v>
      </c>
      <c r="C33" s="164" t="s">
        <v>523</v>
      </c>
      <c r="D33" s="164" t="s">
        <v>523</v>
      </c>
      <c r="E33" s="164"/>
      <c r="F33" s="164"/>
      <c r="G33" s="164" t="s">
        <v>523</v>
      </c>
      <c r="H33" s="164" t="s">
        <v>523</v>
      </c>
      <c r="I33" s="80"/>
      <c r="J33" s="80"/>
      <c r="K33" s="74"/>
      <c r="L33" s="74"/>
    </row>
    <row r="34" spans="1:12" s="69" customFormat="1" ht="47.25" customHeight="1" x14ac:dyDescent="0.25">
      <c r="A34" s="76" t="s">
        <v>445</v>
      </c>
      <c r="B34" s="75" t="s">
        <v>437</v>
      </c>
      <c r="C34" s="164" t="s">
        <v>523</v>
      </c>
      <c r="D34" s="164" t="s">
        <v>523</v>
      </c>
      <c r="E34" s="164"/>
      <c r="F34" s="164"/>
      <c r="G34" s="164" t="s">
        <v>523</v>
      </c>
      <c r="H34" s="164" t="s">
        <v>523</v>
      </c>
      <c r="I34" s="79"/>
      <c r="J34" s="79"/>
      <c r="K34" s="79"/>
      <c r="L34" s="74"/>
    </row>
    <row r="35" spans="1:12" s="69" customFormat="1" ht="49.5" customHeight="1" x14ac:dyDescent="0.25">
      <c r="A35" s="76" t="s">
        <v>446</v>
      </c>
      <c r="B35" s="75" t="s">
        <v>216</v>
      </c>
      <c r="C35" s="164">
        <v>46346</v>
      </c>
      <c r="D35" s="164">
        <v>46356</v>
      </c>
      <c r="E35" s="164"/>
      <c r="F35" s="164"/>
      <c r="G35" s="164">
        <v>46346</v>
      </c>
      <c r="H35" s="164">
        <v>46356</v>
      </c>
      <c r="I35" s="79"/>
      <c r="J35" s="79"/>
      <c r="K35" s="79"/>
      <c r="L35" s="74"/>
    </row>
    <row r="36" spans="1:12" ht="37.5" customHeight="1" x14ac:dyDescent="0.25">
      <c r="A36" s="76" t="s">
        <v>447</v>
      </c>
      <c r="B36" s="75" t="s">
        <v>429</v>
      </c>
      <c r="C36" s="164" t="s">
        <v>523</v>
      </c>
      <c r="D36" s="164" t="s">
        <v>523</v>
      </c>
      <c r="E36" s="164" t="s">
        <v>531</v>
      </c>
      <c r="F36" s="164"/>
      <c r="G36" s="164" t="s">
        <v>523</v>
      </c>
      <c r="H36" s="164" t="s">
        <v>523</v>
      </c>
      <c r="I36" s="78"/>
      <c r="J36" s="78"/>
      <c r="K36" s="74"/>
      <c r="L36" s="74"/>
    </row>
    <row r="37" spans="1:12" x14ac:dyDescent="0.25">
      <c r="A37" s="76" t="s">
        <v>448</v>
      </c>
      <c r="B37" s="75" t="s">
        <v>214</v>
      </c>
      <c r="C37" s="164">
        <v>46266</v>
      </c>
      <c r="D37" s="164">
        <v>46341</v>
      </c>
      <c r="E37" s="164"/>
      <c r="F37" s="164"/>
      <c r="G37" s="164">
        <v>46266</v>
      </c>
      <c r="H37" s="164">
        <v>46341</v>
      </c>
      <c r="I37" s="78"/>
      <c r="J37" s="78"/>
      <c r="K37" s="74"/>
      <c r="L37" s="74"/>
    </row>
    <row r="38" spans="1:12" x14ac:dyDescent="0.25">
      <c r="A38" s="76" t="s">
        <v>533</v>
      </c>
      <c r="B38" s="77" t="s">
        <v>213</v>
      </c>
      <c r="C38" s="74"/>
      <c r="D38" s="74"/>
      <c r="E38" s="74"/>
      <c r="F38" s="74"/>
      <c r="G38" s="74"/>
      <c r="H38" s="74"/>
      <c r="I38" s="74"/>
      <c r="J38" s="74"/>
      <c r="K38" s="74"/>
      <c r="L38" s="74"/>
    </row>
    <row r="39" spans="1:12" ht="63" x14ac:dyDescent="0.25">
      <c r="A39" s="76">
        <v>2</v>
      </c>
      <c r="B39" s="75" t="s">
        <v>434</v>
      </c>
      <c r="C39" s="164">
        <v>46357</v>
      </c>
      <c r="D39" s="164">
        <v>46418</v>
      </c>
      <c r="E39" s="74"/>
      <c r="F39" s="74"/>
      <c r="G39" s="164">
        <v>46357</v>
      </c>
      <c r="H39" s="164">
        <v>46418</v>
      </c>
      <c r="I39" s="74"/>
      <c r="J39" s="74"/>
      <c r="K39" s="74"/>
      <c r="L39" s="74"/>
    </row>
    <row r="40" spans="1:12" ht="33.75" customHeight="1" x14ac:dyDescent="0.25">
      <c r="A40" s="76" t="s">
        <v>212</v>
      </c>
      <c r="B40" s="75" t="s">
        <v>436</v>
      </c>
      <c r="C40" s="164">
        <v>46419</v>
      </c>
      <c r="D40" s="164">
        <v>46471</v>
      </c>
      <c r="E40" s="74"/>
      <c r="F40" s="74"/>
      <c r="G40" s="164">
        <v>46419</v>
      </c>
      <c r="H40" s="164">
        <v>46471</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164">
        <v>46419</v>
      </c>
      <c r="D42" s="164">
        <v>46447</v>
      </c>
      <c r="E42" s="74"/>
      <c r="F42" s="74"/>
      <c r="G42" s="164">
        <v>46419</v>
      </c>
      <c r="H42" s="164">
        <v>46447</v>
      </c>
      <c r="I42" s="74"/>
      <c r="J42" s="74"/>
      <c r="K42" s="74"/>
      <c r="L42" s="74"/>
    </row>
    <row r="43" spans="1:12" ht="34.5" customHeight="1" x14ac:dyDescent="0.25">
      <c r="A43" s="76" t="s">
        <v>210</v>
      </c>
      <c r="B43" s="75" t="s">
        <v>208</v>
      </c>
      <c r="C43" s="164">
        <v>46471</v>
      </c>
      <c r="D43" s="164">
        <v>46502</v>
      </c>
      <c r="E43" s="74"/>
      <c r="F43" s="74"/>
      <c r="G43" s="164">
        <v>46471</v>
      </c>
      <c r="H43" s="164">
        <v>46502</v>
      </c>
      <c r="I43" s="74"/>
      <c r="J43" s="74"/>
      <c r="K43" s="74"/>
      <c r="L43" s="74"/>
    </row>
    <row r="44" spans="1:12" ht="24.75" customHeight="1" x14ac:dyDescent="0.25">
      <c r="A44" s="76" t="s">
        <v>209</v>
      </c>
      <c r="B44" s="75" t="s">
        <v>206</v>
      </c>
      <c r="C44" s="164">
        <v>46502</v>
      </c>
      <c r="D44" s="164">
        <v>46563</v>
      </c>
      <c r="E44" s="74"/>
      <c r="F44" s="74"/>
      <c r="G44" s="164">
        <v>46502</v>
      </c>
      <c r="H44" s="164">
        <v>46563</v>
      </c>
      <c r="I44" s="74"/>
      <c r="J44" s="74"/>
      <c r="K44" s="74"/>
      <c r="L44" s="74"/>
    </row>
    <row r="45" spans="1:12" ht="90.75" customHeight="1" x14ac:dyDescent="0.25">
      <c r="A45" s="76" t="s">
        <v>207</v>
      </c>
      <c r="B45" s="75" t="s">
        <v>440</v>
      </c>
      <c r="C45" s="164" t="s">
        <v>523</v>
      </c>
      <c r="D45" s="164" t="s">
        <v>523</v>
      </c>
      <c r="E45" s="74"/>
      <c r="F45" s="74"/>
      <c r="G45" s="164" t="s">
        <v>523</v>
      </c>
      <c r="H45" s="164" t="s">
        <v>523</v>
      </c>
      <c r="I45" s="74"/>
      <c r="J45" s="74"/>
      <c r="K45" s="74"/>
      <c r="L45" s="74"/>
    </row>
    <row r="46" spans="1:12" ht="167.25" customHeight="1" x14ac:dyDescent="0.25">
      <c r="A46" s="76" t="s">
        <v>205</v>
      </c>
      <c r="B46" s="75" t="s">
        <v>438</v>
      </c>
      <c r="C46" s="164" t="s">
        <v>523</v>
      </c>
      <c r="D46" s="164" t="s">
        <v>523</v>
      </c>
      <c r="E46" s="74"/>
      <c r="F46" s="74"/>
      <c r="G46" s="164" t="s">
        <v>523</v>
      </c>
      <c r="H46" s="164" t="s">
        <v>523</v>
      </c>
      <c r="I46" s="74"/>
      <c r="J46" s="74"/>
      <c r="K46" s="74"/>
      <c r="L46" s="74"/>
    </row>
    <row r="47" spans="1:12" ht="30.75" customHeight="1" x14ac:dyDescent="0.25">
      <c r="A47" s="76" t="s">
        <v>203</v>
      </c>
      <c r="B47" s="75" t="s">
        <v>204</v>
      </c>
      <c r="C47" s="164">
        <v>46570</v>
      </c>
      <c r="D47" s="164">
        <v>46601</v>
      </c>
      <c r="E47" s="74"/>
      <c r="F47" s="74"/>
      <c r="G47" s="164">
        <v>46570</v>
      </c>
      <c r="H47" s="164">
        <v>46601</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4">
        <v>46614</v>
      </c>
      <c r="D49" s="164">
        <v>46617</v>
      </c>
      <c r="E49" s="74"/>
      <c r="F49" s="74"/>
      <c r="G49" s="164">
        <v>46614</v>
      </c>
      <c r="H49" s="164">
        <v>46617</v>
      </c>
      <c r="I49" s="74"/>
      <c r="J49" s="74"/>
      <c r="K49" s="74"/>
      <c r="L49" s="74"/>
    </row>
    <row r="50" spans="1:12" ht="86.25" customHeight="1" x14ac:dyDescent="0.25">
      <c r="A50" s="76" t="s">
        <v>201</v>
      </c>
      <c r="B50" s="75" t="s">
        <v>439</v>
      </c>
      <c r="C50" s="164">
        <v>46618</v>
      </c>
      <c r="D50" s="164">
        <v>46630</v>
      </c>
      <c r="E50" s="74"/>
      <c r="F50" s="74"/>
      <c r="G50" s="164">
        <v>46618</v>
      </c>
      <c r="H50" s="164">
        <v>46630</v>
      </c>
      <c r="I50" s="74"/>
      <c r="J50" s="74"/>
      <c r="K50" s="74"/>
      <c r="L50" s="74"/>
    </row>
    <row r="51" spans="1:12" ht="77.25" customHeight="1" x14ac:dyDescent="0.25">
      <c r="A51" s="76" t="s">
        <v>199</v>
      </c>
      <c r="B51" s="75" t="s">
        <v>441</v>
      </c>
      <c r="C51" s="164" t="s">
        <v>523</v>
      </c>
      <c r="D51" s="164" t="s">
        <v>523</v>
      </c>
      <c r="E51" s="74"/>
      <c r="F51" s="74"/>
      <c r="G51" s="164" t="s">
        <v>523</v>
      </c>
      <c r="H51" s="164" t="s">
        <v>523</v>
      </c>
      <c r="I51" s="74"/>
      <c r="J51" s="74"/>
      <c r="K51" s="74"/>
      <c r="L51" s="74"/>
    </row>
    <row r="52" spans="1:12" ht="71.25" customHeight="1" x14ac:dyDescent="0.25">
      <c r="A52" s="76" t="s">
        <v>197</v>
      </c>
      <c r="B52" s="75" t="s">
        <v>198</v>
      </c>
      <c r="C52" s="164" t="s">
        <v>523</v>
      </c>
      <c r="D52" s="164" t="s">
        <v>523</v>
      </c>
      <c r="E52" s="74"/>
      <c r="F52" s="74"/>
      <c r="G52" s="164" t="s">
        <v>523</v>
      </c>
      <c r="H52" s="164" t="s">
        <v>523</v>
      </c>
      <c r="I52" s="74"/>
      <c r="J52" s="74"/>
      <c r="K52" s="74"/>
      <c r="L52" s="74"/>
    </row>
    <row r="53" spans="1:12" ht="48" customHeight="1" x14ac:dyDescent="0.25">
      <c r="A53" s="76" t="s">
        <v>195</v>
      </c>
      <c r="B53" s="136" t="s">
        <v>442</v>
      </c>
      <c r="C53" s="164">
        <v>46631</v>
      </c>
      <c r="D53" s="164">
        <v>46660</v>
      </c>
      <c r="E53" s="74"/>
      <c r="F53" s="74"/>
      <c r="G53" s="164">
        <v>46631</v>
      </c>
      <c r="H53" s="164">
        <v>46660</v>
      </c>
      <c r="I53" s="74"/>
      <c r="J53" s="74"/>
      <c r="K53" s="74"/>
      <c r="L53" s="74"/>
    </row>
    <row r="54" spans="1:12" ht="46.5" customHeight="1" x14ac:dyDescent="0.25">
      <c r="A54" s="76" t="s">
        <v>443</v>
      </c>
      <c r="B54" s="75" t="s">
        <v>196</v>
      </c>
      <c r="C54" s="164" t="s">
        <v>523</v>
      </c>
      <c r="D54" s="164" t="s">
        <v>523</v>
      </c>
      <c r="E54" s="74"/>
      <c r="F54" s="74"/>
      <c r="G54" s="164" t="s">
        <v>523</v>
      </c>
      <c r="H54" s="164"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7" customWidth="1"/>
    <col min="27" max="27" width="7.5703125" style="66" customWidth="1"/>
    <col min="28"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68</v>
      </c>
    </row>
    <row r="4" spans="1:27"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7"/>
      <c r="B5" s="67"/>
      <c r="C5" s="67"/>
      <c r="D5" s="67"/>
      <c r="E5" s="67"/>
      <c r="F5" s="67"/>
      <c r="H5" s="67"/>
      <c r="I5" s="67"/>
    </row>
    <row r="6" spans="1:27"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27"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27" x14ac:dyDescent="0.25">
      <c r="A11" s="283" t="str">
        <f>'6.1. Паспорт сетевой график'!A12:L12</f>
        <v>N_TP2000.PS.0086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27" x14ac:dyDescent="0.25">
      <c r="A14" s="306" t="str">
        <f>'1. паспорт местоположение'!A15:C15</f>
        <v>Реконструкция ПС-110 кВ УКПГ-2В (установка регистратора аварийных событий (РАС)-1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7"/>
      <c r="H17" s="67"/>
      <c r="I17" s="67"/>
      <c r="J17" s="67"/>
      <c r="K17" s="67"/>
      <c r="L17" s="67"/>
      <c r="M17" s="67"/>
      <c r="N17" s="67"/>
      <c r="O17" s="67"/>
      <c r="P17" s="67"/>
      <c r="Q17" s="67"/>
      <c r="R17" s="67"/>
      <c r="S17" s="67"/>
      <c r="T17" s="67"/>
      <c r="U17" s="67"/>
      <c r="V17" s="67"/>
      <c r="W17" s="67"/>
      <c r="X17" s="67"/>
      <c r="Y17" s="67"/>
      <c r="AA17" s="67"/>
    </row>
    <row r="18" spans="1:34" x14ac:dyDescent="0.25">
      <c r="A18" s="429" t="s">
        <v>487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AA19" s="67"/>
    </row>
    <row r="20" spans="1:34" s="268" customFormat="1" ht="26.25" customHeight="1" x14ac:dyDescent="0.25">
      <c r="A20" s="425" t="s">
        <v>194</v>
      </c>
      <c r="B20" s="425" t="s">
        <v>193</v>
      </c>
      <c r="C20" s="423" t="s">
        <v>192</v>
      </c>
      <c r="D20" s="423"/>
      <c r="E20" s="428" t="s">
        <v>191</v>
      </c>
      <c r="F20" s="428"/>
      <c r="G20" s="432" t="s">
        <v>612</v>
      </c>
      <c r="H20" s="430" t="s">
        <v>526</v>
      </c>
      <c r="I20" s="431"/>
      <c r="J20" s="431"/>
      <c r="K20" s="431"/>
      <c r="L20" s="430" t="s">
        <v>527</v>
      </c>
      <c r="M20" s="431"/>
      <c r="N20" s="431"/>
      <c r="O20" s="431"/>
      <c r="P20" s="430" t="s">
        <v>528</v>
      </c>
      <c r="Q20" s="431"/>
      <c r="R20" s="431"/>
      <c r="S20" s="431"/>
      <c r="T20" s="430" t="s">
        <v>583</v>
      </c>
      <c r="U20" s="431"/>
      <c r="V20" s="431"/>
      <c r="W20" s="431"/>
      <c r="X20" s="430" t="s">
        <v>613</v>
      </c>
      <c r="Y20" s="431"/>
      <c r="Z20" s="431"/>
      <c r="AA20" s="431"/>
      <c r="AB20" s="421" t="s">
        <v>190</v>
      </c>
      <c r="AC20" s="421"/>
      <c r="AH20" s="269"/>
    </row>
    <row r="21" spans="1:34" s="268" customFormat="1" ht="28.5" customHeight="1" x14ac:dyDescent="0.25">
      <c r="A21" s="426"/>
      <c r="B21" s="426"/>
      <c r="C21" s="423"/>
      <c r="D21" s="423"/>
      <c r="E21" s="428"/>
      <c r="F21" s="428"/>
      <c r="G21" s="433"/>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1"/>
      <c r="AC21" s="421"/>
      <c r="AG21" s="268" t="s">
        <v>529</v>
      </c>
      <c r="AH21" s="270"/>
    </row>
    <row r="22" spans="1:34" s="268" customFormat="1" ht="62.25" customHeight="1" x14ac:dyDescent="0.3">
      <c r="A22" s="427"/>
      <c r="B22" s="427"/>
      <c r="C22" s="205" t="s">
        <v>2</v>
      </c>
      <c r="D22" s="205" t="s">
        <v>188</v>
      </c>
      <c r="E22" s="167" t="s">
        <v>614</v>
      </c>
      <c r="F22" s="167" t="s">
        <v>615</v>
      </c>
      <c r="G22" s="434"/>
      <c r="H22" s="271" t="s">
        <v>467</v>
      </c>
      <c r="I22" s="271" t="s">
        <v>468</v>
      </c>
      <c r="J22" s="271" t="s">
        <v>467</v>
      </c>
      <c r="K22" s="271" t="s">
        <v>468</v>
      </c>
      <c r="L22" s="271" t="s">
        <v>467</v>
      </c>
      <c r="M22" s="271" t="s">
        <v>468</v>
      </c>
      <c r="N22" s="271" t="s">
        <v>467</v>
      </c>
      <c r="O22" s="271" t="s">
        <v>468</v>
      </c>
      <c r="P22" s="271" t="s">
        <v>467</v>
      </c>
      <c r="Q22" s="271" t="s">
        <v>468</v>
      </c>
      <c r="R22" s="271" t="s">
        <v>467</v>
      </c>
      <c r="S22" s="271" t="s">
        <v>468</v>
      </c>
      <c r="T22" s="271" t="s">
        <v>467</v>
      </c>
      <c r="U22" s="271" t="s">
        <v>468</v>
      </c>
      <c r="V22" s="271" t="s">
        <v>467</v>
      </c>
      <c r="W22" s="271" t="s">
        <v>468</v>
      </c>
      <c r="X22" s="271" t="s">
        <v>467</v>
      </c>
      <c r="Y22" s="271" t="s">
        <v>468</v>
      </c>
      <c r="Z22" s="271" t="s">
        <v>467</v>
      </c>
      <c r="AA22" s="271" t="s">
        <v>468</v>
      </c>
      <c r="AB22" s="205" t="s">
        <v>189</v>
      </c>
      <c r="AC22" s="205" t="s">
        <v>188</v>
      </c>
      <c r="AE22" s="272"/>
      <c r="AF22" s="272"/>
      <c r="AG22" s="272"/>
      <c r="AH22" s="273"/>
    </row>
    <row r="23" spans="1:34" ht="19.5" customHeight="1" x14ac:dyDescent="0.25">
      <c r="A23" s="168">
        <v>1</v>
      </c>
      <c r="B23" s="168">
        <v>2</v>
      </c>
      <c r="C23" s="168">
        <v>3</v>
      </c>
      <c r="D23" s="168">
        <v>4</v>
      </c>
      <c r="E23" s="168">
        <v>5</v>
      </c>
      <c r="F23" s="168">
        <v>6</v>
      </c>
      <c r="G23" s="182">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96">
        <v>26</v>
      </c>
      <c r="AA23" s="168">
        <v>27</v>
      </c>
      <c r="AB23" s="168">
        <v>28</v>
      </c>
      <c r="AC23" s="168">
        <v>29</v>
      </c>
    </row>
    <row r="24" spans="1:34" s="166" customFormat="1" ht="47.25" customHeight="1" x14ac:dyDescent="0.25">
      <c r="A24" s="169">
        <v>1</v>
      </c>
      <c r="B24" s="170" t="s">
        <v>187</v>
      </c>
      <c r="C24" s="194">
        <v>16.823588253997205</v>
      </c>
      <c r="D24" s="171">
        <v>18.38270443970266</v>
      </c>
      <c r="E24" s="171">
        <v>16.823588253997205</v>
      </c>
      <c r="F24" s="171">
        <v>16.823588253997205</v>
      </c>
      <c r="G24" s="194">
        <v>0</v>
      </c>
      <c r="H24" s="171">
        <v>0</v>
      </c>
      <c r="I24" s="171"/>
      <c r="J24" s="171">
        <v>0</v>
      </c>
      <c r="K24" s="171"/>
      <c r="L24" s="171">
        <v>1.2947504280920834</v>
      </c>
      <c r="M24" s="171"/>
      <c r="N24" s="171">
        <v>1.4117708609618564</v>
      </c>
      <c r="O24" s="171"/>
      <c r="P24" s="171">
        <v>15.528837825905121</v>
      </c>
      <c r="Q24" s="171"/>
      <c r="R24" s="171">
        <v>16.970933578740805</v>
      </c>
      <c r="S24" s="171"/>
      <c r="T24" s="171">
        <v>0</v>
      </c>
      <c r="U24" s="171"/>
      <c r="V24" s="171">
        <v>0</v>
      </c>
      <c r="W24" s="171"/>
      <c r="X24" s="171">
        <v>0</v>
      </c>
      <c r="Y24" s="171"/>
      <c r="Z24" s="171" t="s">
        <v>531</v>
      </c>
      <c r="AA24" s="171"/>
      <c r="AB24" s="194">
        <v>16.823588253997205</v>
      </c>
      <c r="AC24" s="171">
        <v>18.38270443970266</v>
      </c>
    </row>
    <row r="25" spans="1:34" ht="24" customHeight="1" x14ac:dyDescent="0.25">
      <c r="A25" s="172" t="s">
        <v>186</v>
      </c>
      <c r="B25" s="173" t="s">
        <v>185</v>
      </c>
      <c r="C25" s="194"/>
      <c r="D25" s="171"/>
      <c r="E25" s="171"/>
      <c r="F25" s="171"/>
      <c r="G25" s="194">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531</v>
      </c>
      <c r="AA25" s="171"/>
      <c r="AB25" s="194">
        <v>0</v>
      </c>
      <c r="AC25" s="171">
        <v>0</v>
      </c>
    </row>
    <row r="26" spans="1:34" x14ac:dyDescent="0.25">
      <c r="A26" s="172" t="s">
        <v>184</v>
      </c>
      <c r="B26" s="173" t="s">
        <v>183</v>
      </c>
      <c r="C26" s="194"/>
      <c r="D26" s="171"/>
      <c r="E26" s="171"/>
      <c r="F26" s="171"/>
      <c r="G26" s="194">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531</v>
      </c>
      <c r="AA26" s="171"/>
      <c r="AB26" s="194">
        <v>0</v>
      </c>
      <c r="AC26" s="171">
        <v>0</v>
      </c>
    </row>
    <row r="27" spans="1:34" ht="31.5" x14ac:dyDescent="0.25">
      <c r="A27" s="172" t="s">
        <v>182</v>
      </c>
      <c r="B27" s="173" t="s">
        <v>424</v>
      </c>
      <c r="C27" s="194"/>
      <c r="D27" s="171"/>
      <c r="E27" s="171"/>
      <c r="F27" s="171"/>
      <c r="G27" s="194">
        <v>0</v>
      </c>
      <c r="H27" s="171">
        <v>0</v>
      </c>
      <c r="I27" s="171"/>
      <c r="J27" s="171">
        <v>0</v>
      </c>
      <c r="K27" s="171"/>
      <c r="L27" s="171">
        <v>1.0789586900767363</v>
      </c>
      <c r="M27" s="171"/>
      <c r="N27" s="171">
        <v>1.1764757174682137</v>
      </c>
      <c r="O27" s="171"/>
      <c r="P27" s="171">
        <v>13.031502999273329</v>
      </c>
      <c r="Q27" s="171"/>
      <c r="R27" s="171">
        <v>14.241682108553979</v>
      </c>
      <c r="S27" s="171"/>
      <c r="T27" s="171">
        <v>0</v>
      </c>
      <c r="U27" s="171"/>
      <c r="V27" s="171">
        <v>0</v>
      </c>
      <c r="W27" s="171"/>
      <c r="X27" s="171">
        <v>0</v>
      </c>
      <c r="Y27" s="171"/>
      <c r="Z27" s="171" t="s">
        <v>531</v>
      </c>
      <c r="AA27" s="171"/>
      <c r="AB27" s="194">
        <v>14.110461689350064</v>
      </c>
      <c r="AC27" s="171">
        <v>15.418157826022192</v>
      </c>
    </row>
    <row r="28" spans="1:34" x14ac:dyDescent="0.25">
      <c r="A28" s="172" t="s">
        <v>181</v>
      </c>
      <c r="B28" s="173" t="s">
        <v>180</v>
      </c>
      <c r="C28" s="194"/>
      <c r="D28" s="171"/>
      <c r="E28" s="171"/>
      <c r="F28" s="171"/>
      <c r="G28" s="194">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94">
        <v>0</v>
      </c>
      <c r="AC28" s="171">
        <v>0</v>
      </c>
    </row>
    <row r="29" spans="1:34" x14ac:dyDescent="0.25">
      <c r="A29" s="172" t="s">
        <v>179</v>
      </c>
      <c r="B29" s="174" t="s">
        <v>178</v>
      </c>
      <c r="C29" s="194"/>
      <c r="D29" s="171"/>
      <c r="E29" s="171"/>
      <c r="F29" s="171"/>
      <c r="G29" s="194">
        <v>0</v>
      </c>
      <c r="H29" s="171">
        <v>0</v>
      </c>
      <c r="I29" s="171"/>
      <c r="J29" s="171">
        <v>0</v>
      </c>
      <c r="K29" s="171"/>
      <c r="L29" s="171">
        <v>0.21579173801534712</v>
      </c>
      <c r="M29" s="171"/>
      <c r="N29" s="171">
        <v>0.23529514349364278</v>
      </c>
      <c r="O29" s="171"/>
      <c r="P29" s="171">
        <v>2.4973348266317927</v>
      </c>
      <c r="Q29" s="171"/>
      <c r="R29" s="171">
        <v>2.729251470186826</v>
      </c>
      <c r="S29" s="171"/>
      <c r="T29" s="171">
        <v>0</v>
      </c>
      <c r="U29" s="171"/>
      <c r="V29" s="171">
        <v>0</v>
      </c>
      <c r="W29" s="171"/>
      <c r="X29" s="171">
        <v>0</v>
      </c>
      <c r="Y29" s="171"/>
      <c r="Z29" s="171" t="s">
        <v>531</v>
      </c>
      <c r="AA29" s="171"/>
      <c r="AB29" s="194">
        <v>2.7131265646471396</v>
      </c>
      <c r="AC29" s="171">
        <v>2.9645466136804686</v>
      </c>
    </row>
    <row r="30" spans="1:34" s="166" customFormat="1" ht="47.25" x14ac:dyDescent="0.25">
      <c r="A30" s="169" t="s">
        <v>63</v>
      </c>
      <c r="B30" s="170" t="s">
        <v>177</v>
      </c>
      <c r="C30" s="194">
        <v>14.110461689350066</v>
      </c>
      <c r="D30" s="171">
        <v>15.418157826022195</v>
      </c>
      <c r="E30" s="171">
        <v>14.110461689350066</v>
      </c>
      <c r="F30" s="171">
        <v>14.110461689350066</v>
      </c>
      <c r="G30" s="194">
        <v>0</v>
      </c>
      <c r="H30" s="171">
        <v>0</v>
      </c>
      <c r="I30" s="171"/>
      <c r="J30" s="171">
        <v>0</v>
      </c>
      <c r="K30" s="171"/>
      <c r="L30" s="171">
        <v>1.0789586900767363</v>
      </c>
      <c r="M30" s="171"/>
      <c r="N30" s="171">
        <v>1.1764757174682139</v>
      </c>
      <c r="O30" s="171"/>
      <c r="P30" s="171">
        <v>13.031502999273329</v>
      </c>
      <c r="Q30" s="171"/>
      <c r="R30" s="171">
        <v>14.241682108553981</v>
      </c>
      <c r="S30" s="171"/>
      <c r="T30" s="171">
        <v>0</v>
      </c>
      <c r="U30" s="171"/>
      <c r="V30" s="171">
        <v>0</v>
      </c>
      <c r="W30" s="171"/>
      <c r="X30" s="171">
        <v>0</v>
      </c>
      <c r="Y30" s="171"/>
      <c r="Z30" s="171" t="s">
        <v>531</v>
      </c>
      <c r="AA30" s="171"/>
      <c r="AB30" s="194">
        <v>14.110461689350064</v>
      </c>
      <c r="AC30" s="171">
        <v>15.418157826022195</v>
      </c>
    </row>
    <row r="31" spans="1:34" x14ac:dyDescent="0.25">
      <c r="A31" s="169" t="s">
        <v>176</v>
      </c>
      <c r="B31" s="173" t="s">
        <v>175</v>
      </c>
      <c r="C31" s="194">
        <v>1.0789586900767363</v>
      </c>
      <c r="D31" s="171">
        <v>1.1764757174682139</v>
      </c>
      <c r="E31" s="171"/>
      <c r="F31" s="171"/>
      <c r="G31" s="194"/>
      <c r="H31" s="171"/>
      <c r="I31" s="171"/>
      <c r="J31" s="171"/>
      <c r="K31" s="171"/>
      <c r="L31" s="171"/>
      <c r="M31" s="171"/>
      <c r="N31" s="171"/>
      <c r="O31" s="171"/>
      <c r="P31" s="171"/>
      <c r="Q31" s="171"/>
      <c r="R31" s="171"/>
      <c r="S31" s="171"/>
      <c r="T31" s="171"/>
      <c r="U31" s="171"/>
      <c r="V31" s="171"/>
      <c r="W31" s="171"/>
      <c r="X31" s="171"/>
      <c r="Y31" s="171"/>
      <c r="Z31" s="171"/>
      <c r="AA31" s="171"/>
      <c r="AB31" s="194">
        <v>0</v>
      </c>
      <c r="AC31" s="171">
        <v>0</v>
      </c>
    </row>
    <row r="32" spans="1:34" ht="31.5" x14ac:dyDescent="0.25">
      <c r="A32" s="169" t="s">
        <v>174</v>
      </c>
      <c r="B32" s="173" t="s">
        <v>173</v>
      </c>
      <c r="C32" s="194">
        <v>3.9143143238511424</v>
      </c>
      <c r="D32" s="171">
        <v>4.2778197017148338</v>
      </c>
      <c r="E32" s="171"/>
      <c r="F32" s="171"/>
      <c r="G32" s="194"/>
      <c r="H32" s="171"/>
      <c r="I32" s="171"/>
      <c r="J32" s="171"/>
      <c r="K32" s="171"/>
      <c r="L32" s="171"/>
      <c r="M32" s="171"/>
      <c r="N32" s="171"/>
      <c r="O32" s="171"/>
      <c r="P32" s="171"/>
      <c r="Q32" s="171"/>
      <c r="R32" s="171"/>
      <c r="S32" s="171"/>
      <c r="T32" s="171"/>
      <c r="U32" s="171"/>
      <c r="V32" s="171"/>
      <c r="W32" s="171"/>
      <c r="X32" s="171"/>
      <c r="Y32" s="171"/>
      <c r="Z32" s="171"/>
      <c r="AA32" s="171"/>
      <c r="AB32" s="194">
        <v>0</v>
      </c>
      <c r="AC32" s="171">
        <v>0</v>
      </c>
    </row>
    <row r="33" spans="1:29" x14ac:dyDescent="0.25">
      <c r="A33" s="169" t="s">
        <v>172</v>
      </c>
      <c r="B33" s="173" t="s">
        <v>171</v>
      </c>
      <c r="C33" s="194">
        <v>6.2335304419387922</v>
      </c>
      <c r="D33" s="171">
        <v>6.8124113521699439</v>
      </c>
      <c r="E33" s="171"/>
      <c r="F33" s="171"/>
      <c r="G33" s="194"/>
      <c r="H33" s="171"/>
      <c r="I33" s="171"/>
      <c r="J33" s="171"/>
      <c r="K33" s="171"/>
      <c r="L33" s="171"/>
      <c r="M33" s="171"/>
      <c r="N33" s="171"/>
      <c r="O33" s="171"/>
      <c r="P33" s="171"/>
      <c r="Q33" s="171"/>
      <c r="R33" s="171"/>
      <c r="S33" s="171"/>
      <c r="T33" s="171"/>
      <c r="U33" s="171"/>
      <c r="V33" s="171"/>
      <c r="W33" s="171"/>
      <c r="X33" s="171"/>
      <c r="Y33" s="171"/>
      <c r="Z33" s="171"/>
      <c r="AA33" s="171"/>
      <c r="AB33" s="194">
        <v>0</v>
      </c>
      <c r="AC33" s="171">
        <v>0</v>
      </c>
    </row>
    <row r="34" spans="1:29" x14ac:dyDescent="0.25">
      <c r="A34" s="169" t="s">
        <v>170</v>
      </c>
      <c r="B34" s="173" t="s">
        <v>169</v>
      </c>
      <c r="C34" s="194">
        <v>2.883658233483394</v>
      </c>
      <c r="D34" s="171">
        <v>3.1514510546692049</v>
      </c>
      <c r="E34" s="171"/>
      <c r="F34" s="171"/>
      <c r="G34" s="194"/>
      <c r="H34" s="171"/>
      <c r="I34" s="171"/>
      <c r="J34" s="171"/>
      <c r="K34" s="171"/>
      <c r="L34" s="171"/>
      <c r="M34" s="171"/>
      <c r="N34" s="171"/>
      <c r="O34" s="171"/>
      <c r="P34" s="171"/>
      <c r="Q34" s="171"/>
      <c r="R34" s="171"/>
      <c r="S34" s="171"/>
      <c r="T34" s="171"/>
      <c r="U34" s="171"/>
      <c r="V34" s="171"/>
      <c r="W34" s="171"/>
      <c r="X34" s="171"/>
      <c r="Y34" s="171"/>
      <c r="Z34" s="171"/>
      <c r="AA34" s="171"/>
      <c r="AB34" s="194">
        <v>0</v>
      </c>
      <c r="AC34" s="171">
        <v>0</v>
      </c>
    </row>
    <row r="35" spans="1:29" s="166" customFormat="1" ht="31.5" x14ac:dyDescent="0.25">
      <c r="A35" s="169" t="s">
        <v>62</v>
      </c>
      <c r="B35" s="170" t="s">
        <v>168</v>
      </c>
      <c r="C35" s="194"/>
      <c r="D35" s="171"/>
      <c r="E35" s="171"/>
      <c r="F35" s="171"/>
      <c r="G35" s="194"/>
      <c r="H35" s="171"/>
      <c r="I35" s="171"/>
      <c r="J35" s="171"/>
      <c r="K35" s="171"/>
      <c r="L35" s="171"/>
      <c r="M35" s="171"/>
      <c r="N35" s="171"/>
      <c r="O35" s="171"/>
      <c r="P35" s="171"/>
      <c r="Q35" s="171"/>
      <c r="R35" s="171"/>
      <c r="S35" s="171"/>
      <c r="T35" s="171"/>
      <c r="U35" s="171"/>
      <c r="V35" s="171"/>
      <c r="W35" s="171"/>
      <c r="X35" s="171"/>
      <c r="Y35" s="171"/>
      <c r="Z35" s="171"/>
      <c r="AA35" s="171"/>
      <c r="AB35" s="194"/>
      <c r="AC35" s="171"/>
    </row>
    <row r="36" spans="1:29" x14ac:dyDescent="0.25">
      <c r="A36" s="172" t="s">
        <v>167</v>
      </c>
      <c r="B36" s="173" t="s">
        <v>558</v>
      </c>
      <c r="C36" s="194"/>
      <c r="D36" s="171"/>
      <c r="E36" s="171"/>
      <c r="F36" s="171"/>
      <c r="G36" s="194">
        <v>0</v>
      </c>
      <c r="H36" s="171">
        <v>0</v>
      </c>
      <c r="I36" s="171" t="s">
        <v>529</v>
      </c>
      <c r="J36" s="171">
        <v>0</v>
      </c>
      <c r="K36" s="171" t="s">
        <v>529</v>
      </c>
      <c r="L36" s="171">
        <v>0</v>
      </c>
      <c r="M36" s="171" t="s">
        <v>529</v>
      </c>
      <c r="N36" s="171">
        <v>0</v>
      </c>
      <c r="O36" s="171" t="s">
        <v>529</v>
      </c>
      <c r="P36" s="171">
        <v>0</v>
      </c>
      <c r="Q36" s="171" t="s">
        <v>529</v>
      </c>
      <c r="R36" s="171">
        <v>0</v>
      </c>
      <c r="S36" s="171" t="s">
        <v>529</v>
      </c>
      <c r="T36" s="171">
        <v>0</v>
      </c>
      <c r="U36" s="171" t="s">
        <v>529</v>
      </c>
      <c r="V36" s="171">
        <v>0</v>
      </c>
      <c r="W36" s="171" t="s">
        <v>529</v>
      </c>
      <c r="X36" s="171">
        <v>0</v>
      </c>
      <c r="Y36" s="171" t="s">
        <v>529</v>
      </c>
      <c r="Z36" s="171" t="s">
        <v>531</v>
      </c>
      <c r="AA36" s="171" t="s">
        <v>531</v>
      </c>
      <c r="AB36" s="194">
        <v>0</v>
      </c>
      <c r="AC36" s="171">
        <v>0</v>
      </c>
    </row>
    <row r="37" spans="1:29" ht="31.5" x14ac:dyDescent="0.25">
      <c r="A37" s="172" t="s">
        <v>166</v>
      </c>
      <c r="B37" s="176" t="s">
        <v>556</v>
      </c>
      <c r="C37" s="194"/>
      <c r="D37" s="171"/>
      <c r="E37" s="171"/>
      <c r="F37" s="171"/>
      <c r="G37" s="194">
        <v>0</v>
      </c>
      <c r="H37" s="171">
        <v>0</v>
      </c>
      <c r="I37" s="171" t="s">
        <v>529</v>
      </c>
      <c r="J37" s="171">
        <v>0</v>
      </c>
      <c r="K37" s="171" t="s">
        <v>529</v>
      </c>
      <c r="L37" s="171">
        <v>0</v>
      </c>
      <c r="M37" s="171" t="s">
        <v>529</v>
      </c>
      <c r="N37" s="171">
        <v>0</v>
      </c>
      <c r="O37" s="171" t="s">
        <v>529</v>
      </c>
      <c r="P37" s="171">
        <v>0</v>
      </c>
      <c r="Q37" s="171" t="s">
        <v>529</v>
      </c>
      <c r="R37" s="171">
        <v>0</v>
      </c>
      <c r="S37" s="171" t="s">
        <v>529</v>
      </c>
      <c r="T37" s="171">
        <v>0</v>
      </c>
      <c r="U37" s="171" t="s">
        <v>529</v>
      </c>
      <c r="V37" s="171">
        <v>0</v>
      </c>
      <c r="W37" s="171" t="s">
        <v>529</v>
      </c>
      <c r="X37" s="171">
        <v>0</v>
      </c>
      <c r="Y37" s="171" t="s">
        <v>529</v>
      </c>
      <c r="Z37" s="171" t="s">
        <v>531</v>
      </c>
      <c r="AA37" s="171" t="s">
        <v>531</v>
      </c>
      <c r="AB37" s="194">
        <v>0</v>
      </c>
      <c r="AC37" s="171">
        <v>0</v>
      </c>
    </row>
    <row r="38" spans="1:29" x14ac:dyDescent="0.25">
      <c r="A38" s="172" t="s">
        <v>165</v>
      </c>
      <c r="B38" s="176" t="s">
        <v>156</v>
      </c>
      <c r="C38" s="194"/>
      <c r="D38" s="171"/>
      <c r="E38" s="171"/>
      <c r="F38" s="171"/>
      <c r="G38" s="194">
        <v>0</v>
      </c>
      <c r="H38" s="171">
        <v>0</v>
      </c>
      <c r="I38" s="171" t="s">
        <v>529</v>
      </c>
      <c r="J38" s="171">
        <v>0</v>
      </c>
      <c r="K38" s="171" t="s">
        <v>529</v>
      </c>
      <c r="L38" s="171">
        <v>0</v>
      </c>
      <c r="M38" s="171" t="s">
        <v>529</v>
      </c>
      <c r="N38" s="171">
        <v>0</v>
      </c>
      <c r="O38" s="171" t="s">
        <v>529</v>
      </c>
      <c r="P38" s="171">
        <v>0</v>
      </c>
      <c r="Q38" s="171" t="s">
        <v>529</v>
      </c>
      <c r="R38" s="171">
        <v>0</v>
      </c>
      <c r="S38" s="171" t="s">
        <v>529</v>
      </c>
      <c r="T38" s="171">
        <v>0</v>
      </c>
      <c r="U38" s="171" t="s">
        <v>529</v>
      </c>
      <c r="V38" s="171">
        <v>0</v>
      </c>
      <c r="W38" s="171" t="s">
        <v>529</v>
      </c>
      <c r="X38" s="171">
        <v>0</v>
      </c>
      <c r="Y38" s="171" t="s">
        <v>529</v>
      </c>
      <c r="Z38" s="171" t="s">
        <v>531</v>
      </c>
      <c r="AA38" s="171" t="s">
        <v>531</v>
      </c>
      <c r="AB38" s="194">
        <v>0</v>
      </c>
      <c r="AC38" s="171">
        <v>0</v>
      </c>
    </row>
    <row r="39" spans="1:29" x14ac:dyDescent="0.25">
      <c r="A39" s="172" t="s">
        <v>164</v>
      </c>
      <c r="B39" s="173" t="s">
        <v>557</v>
      </c>
      <c r="C39" s="194"/>
      <c r="D39" s="171"/>
      <c r="E39" s="171"/>
      <c r="F39" s="171"/>
      <c r="G39" s="194">
        <v>0</v>
      </c>
      <c r="H39" s="171">
        <v>0</v>
      </c>
      <c r="I39" s="171" t="s">
        <v>529</v>
      </c>
      <c r="J39" s="171">
        <v>0</v>
      </c>
      <c r="K39" s="171" t="s">
        <v>529</v>
      </c>
      <c r="L39" s="171">
        <v>0</v>
      </c>
      <c r="M39" s="171" t="s">
        <v>529</v>
      </c>
      <c r="N39" s="171">
        <v>0</v>
      </c>
      <c r="O39" s="171" t="s">
        <v>529</v>
      </c>
      <c r="P39" s="171">
        <v>0</v>
      </c>
      <c r="Q39" s="171" t="s">
        <v>529</v>
      </c>
      <c r="R39" s="171">
        <v>0</v>
      </c>
      <c r="S39" s="171" t="s">
        <v>529</v>
      </c>
      <c r="T39" s="171">
        <v>0</v>
      </c>
      <c r="U39" s="171" t="s">
        <v>529</v>
      </c>
      <c r="V39" s="171">
        <v>0</v>
      </c>
      <c r="W39" s="171" t="s">
        <v>529</v>
      </c>
      <c r="X39" s="171">
        <v>0</v>
      </c>
      <c r="Y39" s="171" t="s">
        <v>529</v>
      </c>
      <c r="Z39" s="171" t="s">
        <v>531</v>
      </c>
      <c r="AA39" s="171" t="s">
        <v>531</v>
      </c>
      <c r="AB39" s="194">
        <v>0</v>
      </c>
      <c r="AC39" s="171">
        <v>0</v>
      </c>
    </row>
    <row r="40" spans="1:29" x14ac:dyDescent="0.25">
      <c r="A40" s="172" t="s">
        <v>163</v>
      </c>
      <c r="B40" s="173" t="s">
        <v>559</v>
      </c>
      <c r="C40" s="194"/>
      <c r="D40" s="171"/>
      <c r="E40" s="171"/>
      <c r="F40" s="171"/>
      <c r="G40" s="194">
        <v>0</v>
      </c>
      <c r="H40" s="171">
        <v>0</v>
      </c>
      <c r="I40" s="171" t="s">
        <v>529</v>
      </c>
      <c r="J40" s="171">
        <v>0</v>
      </c>
      <c r="K40" s="171" t="s">
        <v>529</v>
      </c>
      <c r="L40" s="171">
        <v>0</v>
      </c>
      <c r="M40" s="171" t="s">
        <v>529</v>
      </c>
      <c r="N40" s="171">
        <v>0</v>
      </c>
      <c r="O40" s="171" t="s">
        <v>529</v>
      </c>
      <c r="P40" s="171">
        <v>0</v>
      </c>
      <c r="Q40" s="171" t="s">
        <v>529</v>
      </c>
      <c r="R40" s="171">
        <v>0</v>
      </c>
      <c r="S40" s="171" t="s">
        <v>529</v>
      </c>
      <c r="T40" s="171">
        <v>0</v>
      </c>
      <c r="U40" s="171" t="s">
        <v>529</v>
      </c>
      <c r="V40" s="171">
        <v>0</v>
      </c>
      <c r="W40" s="171" t="s">
        <v>529</v>
      </c>
      <c r="X40" s="171">
        <v>0</v>
      </c>
      <c r="Y40" s="171" t="s">
        <v>529</v>
      </c>
      <c r="Z40" s="171" t="s">
        <v>531</v>
      </c>
      <c r="AA40" s="171" t="s">
        <v>531</v>
      </c>
      <c r="AB40" s="194">
        <v>0</v>
      </c>
      <c r="AC40" s="171">
        <v>0</v>
      </c>
    </row>
    <row r="41" spans="1:29" x14ac:dyDescent="0.25">
      <c r="A41" s="172" t="s">
        <v>162</v>
      </c>
      <c r="B41" s="173" t="s">
        <v>560</v>
      </c>
      <c r="C41" s="194"/>
      <c r="D41" s="171"/>
      <c r="E41" s="171"/>
      <c r="F41" s="171"/>
      <c r="G41" s="194">
        <v>0</v>
      </c>
      <c r="H41" s="171">
        <v>0</v>
      </c>
      <c r="I41" s="171" t="s">
        <v>529</v>
      </c>
      <c r="J41" s="171">
        <v>0</v>
      </c>
      <c r="K41" s="171" t="s">
        <v>529</v>
      </c>
      <c r="L41" s="171">
        <v>0</v>
      </c>
      <c r="M41" s="171" t="s">
        <v>529</v>
      </c>
      <c r="N41" s="171">
        <v>0</v>
      </c>
      <c r="O41" s="171" t="s">
        <v>529</v>
      </c>
      <c r="P41" s="171">
        <v>0</v>
      </c>
      <c r="Q41" s="171" t="s">
        <v>529</v>
      </c>
      <c r="R41" s="171">
        <v>0</v>
      </c>
      <c r="S41" s="171" t="s">
        <v>529</v>
      </c>
      <c r="T41" s="171">
        <v>0</v>
      </c>
      <c r="U41" s="171" t="s">
        <v>529</v>
      </c>
      <c r="V41" s="171">
        <v>0</v>
      </c>
      <c r="W41" s="171" t="s">
        <v>529</v>
      </c>
      <c r="X41" s="171">
        <v>0</v>
      </c>
      <c r="Y41" s="171" t="s">
        <v>529</v>
      </c>
      <c r="Z41" s="171" t="s">
        <v>531</v>
      </c>
      <c r="AA41" s="171" t="s">
        <v>531</v>
      </c>
      <c r="AB41" s="194">
        <v>0</v>
      </c>
      <c r="AC41" s="171">
        <v>0</v>
      </c>
    </row>
    <row r="42" spans="1:29" x14ac:dyDescent="0.25">
      <c r="A42" s="172" t="s">
        <v>161</v>
      </c>
      <c r="B42" s="173" t="s">
        <v>561</v>
      </c>
      <c r="C42" s="194"/>
      <c r="D42" s="171"/>
      <c r="E42" s="171"/>
      <c r="F42" s="171"/>
      <c r="G42" s="194">
        <v>0</v>
      </c>
      <c r="H42" s="171">
        <v>0</v>
      </c>
      <c r="I42" s="171" t="s">
        <v>529</v>
      </c>
      <c r="J42" s="171">
        <v>0</v>
      </c>
      <c r="K42" s="171" t="s">
        <v>529</v>
      </c>
      <c r="L42" s="171">
        <v>0</v>
      </c>
      <c r="M42" s="171" t="s">
        <v>529</v>
      </c>
      <c r="N42" s="171">
        <v>0</v>
      </c>
      <c r="O42" s="171" t="s">
        <v>529</v>
      </c>
      <c r="P42" s="171">
        <v>0</v>
      </c>
      <c r="Q42" s="171" t="s">
        <v>529</v>
      </c>
      <c r="R42" s="171">
        <v>0</v>
      </c>
      <c r="S42" s="171" t="s">
        <v>529</v>
      </c>
      <c r="T42" s="171">
        <v>0</v>
      </c>
      <c r="U42" s="171" t="s">
        <v>529</v>
      </c>
      <c r="V42" s="171">
        <v>0</v>
      </c>
      <c r="W42" s="171" t="s">
        <v>529</v>
      </c>
      <c r="X42" s="171">
        <v>0</v>
      </c>
      <c r="Y42" s="171" t="s">
        <v>529</v>
      </c>
      <c r="Z42" s="171" t="s">
        <v>531</v>
      </c>
      <c r="AA42" s="171" t="s">
        <v>531</v>
      </c>
      <c r="AB42" s="194">
        <v>0</v>
      </c>
      <c r="AC42" s="171">
        <v>0</v>
      </c>
    </row>
    <row r="43" spans="1:29" x14ac:dyDescent="0.25">
      <c r="A43" s="172" t="s">
        <v>534</v>
      </c>
      <c r="B43" s="173" t="s">
        <v>562</v>
      </c>
      <c r="C43" s="194"/>
      <c r="D43" s="171"/>
      <c r="E43" s="171"/>
      <c r="F43" s="171"/>
      <c r="G43" s="194">
        <v>0</v>
      </c>
      <c r="H43" s="171">
        <v>0</v>
      </c>
      <c r="I43" s="171" t="s">
        <v>529</v>
      </c>
      <c r="J43" s="171">
        <v>0</v>
      </c>
      <c r="K43" s="171" t="s">
        <v>529</v>
      </c>
      <c r="L43" s="171">
        <v>0</v>
      </c>
      <c r="M43" s="171" t="s">
        <v>529</v>
      </c>
      <c r="N43" s="171">
        <v>0</v>
      </c>
      <c r="O43" s="171" t="s">
        <v>529</v>
      </c>
      <c r="P43" s="171">
        <v>0</v>
      </c>
      <c r="Q43" s="171" t="s">
        <v>529</v>
      </c>
      <c r="R43" s="171">
        <v>0</v>
      </c>
      <c r="S43" s="171" t="s">
        <v>529</v>
      </c>
      <c r="T43" s="171">
        <v>0</v>
      </c>
      <c r="U43" s="171" t="s">
        <v>529</v>
      </c>
      <c r="V43" s="171">
        <v>0</v>
      </c>
      <c r="W43" s="171" t="s">
        <v>529</v>
      </c>
      <c r="X43" s="171">
        <v>0</v>
      </c>
      <c r="Y43" s="171" t="s">
        <v>529</v>
      </c>
      <c r="Z43" s="171" t="s">
        <v>531</v>
      </c>
      <c r="AA43" s="171" t="s">
        <v>531</v>
      </c>
      <c r="AB43" s="194">
        <v>0</v>
      </c>
      <c r="AC43" s="171">
        <v>0</v>
      </c>
    </row>
    <row r="44" spans="1:29" x14ac:dyDescent="0.25">
      <c r="A44" s="172" t="s">
        <v>535</v>
      </c>
      <c r="B44" s="173" t="s">
        <v>563</v>
      </c>
      <c r="C44" s="194"/>
      <c r="D44" s="171"/>
      <c r="E44" s="171"/>
      <c r="F44" s="171"/>
      <c r="G44" s="194">
        <v>0</v>
      </c>
      <c r="H44" s="171">
        <v>0</v>
      </c>
      <c r="I44" s="171" t="s">
        <v>529</v>
      </c>
      <c r="J44" s="171">
        <v>0</v>
      </c>
      <c r="K44" s="171" t="s">
        <v>529</v>
      </c>
      <c r="L44" s="171">
        <v>0</v>
      </c>
      <c r="M44" s="171" t="s">
        <v>529</v>
      </c>
      <c r="N44" s="171">
        <v>0</v>
      </c>
      <c r="O44" s="171" t="s">
        <v>529</v>
      </c>
      <c r="P44" s="171">
        <v>0</v>
      </c>
      <c r="Q44" s="171" t="s">
        <v>529</v>
      </c>
      <c r="R44" s="171">
        <v>0</v>
      </c>
      <c r="S44" s="171" t="s">
        <v>529</v>
      </c>
      <c r="T44" s="171">
        <v>0</v>
      </c>
      <c r="U44" s="171" t="s">
        <v>529</v>
      </c>
      <c r="V44" s="171">
        <v>0</v>
      </c>
      <c r="W44" s="171" t="s">
        <v>529</v>
      </c>
      <c r="X44" s="171">
        <v>0</v>
      </c>
      <c r="Y44" s="171" t="s">
        <v>529</v>
      </c>
      <c r="Z44" s="171" t="s">
        <v>531</v>
      </c>
      <c r="AA44" s="171" t="s">
        <v>531</v>
      </c>
      <c r="AB44" s="194">
        <v>0</v>
      </c>
      <c r="AC44" s="171">
        <v>0</v>
      </c>
    </row>
    <row r="45" spans="1:29" x14ac:dyDescent="0.25">
      <c r="A45" s="172" t="s">
        <v>536</v>
      </c>
      <c r="B45" s="173" t="s">
        <v>564</v>
      </c>
      <c r="C45" s="194"/>
      <c r="D45" s="171"/>
      <c r="E45" s="171"/>
      <c r="F45" s="171"/>
      <c r="G45" s="194">
        <v>0</v>
      </c>
      <c r="H45" s="171">
        <v>0</v>
      </c>
      <c r="I45" s="171" t="s">
        <v>529</v>
      </c>
      <c r="J45" s="171">
        <v>0</v>
      </c>
      <c r="K45" s="171" t="s">
        <v>529</v>
      </c>
      <c r="L45" s="171">
        <v>0</v>
      </c>
      <c r="M45" s="171" t="s">
        <v>529</v>
      </c>
      <c r="N45" s="171">
        <v>0</v>
      </c>
      <c r="O45" s="171" t="s">
        <v>529</v>
      </c>
      <c r="P45" s="171">
        <v>0</v>
      </c>
      <c r="Q45" s="171" t="s">
        <v>529</v>
      </c>
      <c r="R45" s="171">
        <v>0</v>
      </c>
      <c r="S45" s="171" t="s">
        <v>529</v>
      </c>
      <c r="T45" s="171">
        <v>0</v>
      </c>
      <c r="U45" s="171" t="s">
        <v>529</v>
      </c>
      <c r="V45" s="171">
        <v>0</v>
      </c>
      <c r="W45" s="171" t="s">
        <v>529</v>
      </c>
      <c r="X45" s="171">
        <v>0</v>
      </c>
      <c r="Y45" s="171" t="s">
        <v>529</v>
      </c>
      <c r="Z45" s="171" t="s">
        <v>531</v>
      </c>
      <c r="AA45" s="171" t="s">
        <v>531</v>
      </c>
      <c r="AB45" s="194">
        <v>0</v>
      </c>
      <c r="AC45" s="171">
        <v>0</v>
      </c>
    </row>
    <row r="46" spans="1:29" x14ac:dyDescent="0.25">
      <c r="A46" s="172" t="s">
        <v>537</v>
      </c>
      <c r="B46" s="173" t="s">
        <v>565</v>
      </c>
      <c r="C46" s="194"/>
      <c r="D46" s="171"/>
      <c r="E46" s="171"/>
      <c r="F46" s="171"/>
      <c r="G46" s="194">
        <v>0</v>
      </c>
      <c r="H46" s="171">
        <v>0</v>
      </c>
      <c r="I46" s="171" t="s">
        <v>529</v>
      </c>
      <c r="J46" s="171">
        <v>0</v>
      </c>
      <c r="K46" s="171" t="s">
        <v>529</v>
      </c>
      <c r="L46" s="171">
        <v>0</v>
      </c>
      <c r="M46" s="171" t="s">
        <v>529</v>
      </c>
      <c r="N46" s="171">
        <v>0</v>
      </c>
      <c r="O46" s="171" t="s">
        <v>529</v>
      </c>
      <c r="P46" s="171">
        <v>0</v>
      </c>
      <c r="Q46" s="171" t="s">
        <v>529</v>
      </c>
      <c r="R46" s="171">
        <v>0</v>
      </c>
      <c r="S46" s="171" t="s">
        <v>529</v>
      </c>
      <c r="T46" s="171">
        <v>0</v>
      </c>
      <c r="U46" s="171" t="s">
        <v>529</v>
      </c>
      <c r="V46" s="171">
        <v>0</v>
      </c>
      <c r="W46" s="171" t="s">
        <v>529</v>
      </c>
      <c r="X46" s="171">
        <v>0</v>
      </c>
      <c r="Y46" s="171" t="s">
        <v>529</v>
      </c>
      <c r="Z46" s="171" t="s">
        <v>531</v>
      </c>
      <c r="AA46" s="171" t="s">
        <v>531</v>
      </c>
      <c r="AB46" s="194">
        <v>0</v>
      </c>
      <c r="AC46" s="171">
        <v>0</v>
      </c>
    </row>
    <row r="47" spans="1:29" s="166" customFormat="1" x14ac:dyDescent="0.25">
      <c r="A47" s="169" t="s">
        <v>61</v>
      </c>
      <c r="B47" s="170" t="s">
        <v>160</v>
      </c>
      <c r="C47" s="194"/>
      <c r="D47" s="171"/>
      <c r="E47" s="171"/>
      <c r="F47" s="171"/>
      <c r="G47" s="194"/>
      <c r="H47" s="171"/>
      <c r="I47" s="171"/>
      <c r="J47" s="171"/>
      <c r="K47" s="171"/>
      <c r="L47" s="171"/>
      <c r="M47" s="171"/>
      <c r="N47" s="171"/>
      <c r="O47" s="171"/>
      <c r="P47" s="171"/>
      <c r="Q47" s="171"/>
      <c r="R47" s="171"/>
      <c r="S47" s="171"/>
      <c r="T47" s="171"/>
      <c r="U47" s="171"/>
      <c r="V47" s="171"/>
      <c r="W47" s="175"/>
      <c r="X47" s="171"/>
      <c r="Y47" s="171"/>
      <c r="Z47" s="171"/>
      <c r="AA47" s="171"/>
      <c r="AB47" s="194"/>
      <c r="AC47" s="171"/>
    </row>
    <row r="48" spans="1:29" x14ac:dyDescent="0.25">
      <c r="A48" s="172" t="s">
        <v>159</v>
      </c>
      <c r="B48" s="173" t="s">
        <v>558</v>
      </c>
      <c r="C48" s="194">
        <v>0</v>
      </c>
      <c r="D48" s="171">
        <v>0</v>
      </c>
      <c r="E48" s="171"/>
      <c r="F48" s="171"/>
      <c r="G48" s="194">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531</v>
      </c>
      <c r="AA48" s="171"/>
      <c r="AB48" s="194">
        <v>0</v>
      </c>
      <c r="AC48" s="171">
        <v>0</v>
      </c>
    </row>
    <row r="49" spans="1:29" ht="31.5" x14ac:dyDescent="0.25">
      <c r="A49" s="172" t="s">
        <v>158</v>
      </c>
      <c r="B49" s="176" t="s">
        <v>556</v>
      </c>
      <c r="C49" s="194">
        <v>0</v>
      </c>
      <c r="D49" s="171">
        <v>0</v>
      </c>
      <c r="E49" s="171"/>
      <c r="F49" s="171"/>
      <c r="G49" s="194">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531</v>
      </c>
      <c r="AA49" s="171"/>
      <c r="AB49" s="194">
        <v>0</v>
      </c>
      <c r="AC49" s="171">
        <v>0</v>
      </c>
    </row>
    <row r="50" spans="1:29" x14ac:dyDescent="0.25">
      <c r="A50" s="172" t="s">
        <v>157</v>
      </c>
      <c r="B50" s="176" t="s">
        <v>156</v>
      </c>
      <c r="C50" s="194">
        <v>0</v>
      </c>
      <c r="D50" s="171">
        <v>0</v>
      </c>
      <c r="E50" s="171"/>
      <c r="F50" s="171"/>
      <c r="G50" s="194">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531</v>
      </c>
      <c r="AA50" s="171"/>
      <c r="AB50" s="194">
        <v>0</v>
      </c>
      <c r="AC50" s="171">
        <v>0</v>
      </c>
    </row>
    <row r="51" spans="1:29" ht="35.25" customHeight="1" x14ac:dyDescent="0.25">
      <c r="A51" s="172" t="s">
        <v>155</v>
      </c>
      <c r="B51" s="173" t="s">
        <v>154</v>
      </c>
      <c r="C51" s="194">
        <v>0</v>
      </c>
      <c r="D51" s="171">
        <v>0</v>
      </c>
      <c r="E51" s="171"/>
      <c r="F51" s="171"/>
      <c r="G51" s="194">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531</v>
      </c>
      <c r="AA51" s="171"/>
      <c r="AB51" s="194">
        <v>0</v>
      </c>
      <c r="AC51" s="171">
        <v>0</v>
      </c>
    </row>
    <row r="52" spans="1:29" ht="31.5" x14ac:dyDescent="0.25">
      <c r="A52" s="172" t="s">
        <v>153</v>
      </c>
      <c r="B52" s="173" t="s">
        <v>152</v>
      </c>
      <c r="C52" s="194">
        <v>0</v>
      </c>
      <c r="D52" s="171">
        <v>0</v>
      </c>
      <c r="E52" s="171"/>
      <c r="F52" s="171"/>
      <c r="G52" s="194">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531</v>
      </c>
      <c r="AA52" s="171"/>
      <c r="AB52" s="194">
        <v>0</v>
      </c>
      <c r="AC52" s="171">
        <v>0</v>
      </c>
    </row>
    <row r="53" spans="1:29" x14ac:dyDescent="0.25">
      <c r="A53" s="172" t="s">
        <v>151</v>
      </c>
      <c r="B53" s="173" t="s">
        <v>150</v>
      </c>
      <c r="C53" s="194">
        <v>0</v>
      </c>
      <c r="D53" s="171">
        <v>0</v>
      </c>
      <c r="E53" s="171"/>
      <c r="F53" s="171"/>
      <c r="G53" s="194">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531</v>
      </c>
      <c r="AA53" s="171"/>
      <c r="AB53" s="194">
        <v>0</v>
      </c>
      <c r="AC53" s="171">
        <v>0</v>
      </c>
    </row>
    <row r="54" spans="1:29" x14ac:dyDescent="0.25">
      <c r="A54" s="172" t="s">
        <v>149</v>
      </c>
      <c r="B54" s="173" t="s">
        <v>559</v>
      </c>
      <c r="C54" s="194">
        <v>0</v>
      </c>
      <c r="D54" s="171">
        <v>0</v>
      </c>
      <c r="E54" s="171"/>
      <c r="F54" s="171"/>
      <c r="G54" s="194">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531</v>
      </c>
      <c r="AA54" s="171"/>
      <c r="AB54" s="194">
        <v>0</v>
      </c>
      <c r="AC54" s="171">
        <v>0</v>
      </c>
    </row>
    <row r="55" spans="1:29" x14ac:dyDescent="0.25">
      <c r="A55" s="172" t="s">
        <v>538</v>
      </c>
      <c r="B55" s="173" t="s">
        <v>560</v>
      </c>
      <c r="C55" s="194">
        <v>0</v>
      </c>
      <c r="D55" s="171">
        <v>0</v>
      </c>
      <c r="E55" s="171"/>
      <c r="F55" s="171"/>
      <c r="G55" s="194">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531</v>
      </c>
      <c r="AA55" s="171"/>
      <c r="AB55" s="194">
        <v>0</v>
      </c>
      <c r="AC55" s="171">
        <v>0</v>
      </c>
    </row>
    <row r="56" spans="1:29" x14ac:dyDescent="0.25">
      <c r="A56" s="172" t="s">
        <v>539</v>
      </c>
      <c r="B56" s="173" t="s">
        <v>561</v>
      </c>
      <c r="C56" s="194">
        <v>0</v>
      </c>
      <c r="D56" s="171">
        <v>0</v>
      </c>
      <c r="E56" s="171"/>
      <c r="F56" s="171"/>
      <c r="G56" s="194">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531</v>
      </c>
      <c r="AA56" s="171"/>
      <c r="AB56" s="194">
        <v>0</v>
      </c>
      <c r="AC56" s="171">
        <v>0</v>
      </c>
    </row>
    <row r="57" spans="1:29" x14ac:dyDescent="0.25">
      <c r="A57" s="172" t="s">
        <v>540</v>
      </c>
      <c r="B57" s="173" t="s">
        <v>562</v>
      </c>
      <c r="C57" s="194">
        <v>0</v>
      </c>
      <c r="D57" s="171">
        <v>0</v>
      </c>
      <c r="E57" s="171"/>
      <c r="F57" s="171"/>
      <c r="G57" s="194">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531</v>
      </c>
      <c r="AA57" s="171"/>
      <c r="AB57" s="194">
        <v>0</v>
      </c>
      <c r="AC57" s="171">
        <v>0</v>
      </c>
    </row>
    <row r="58" spans="1:29" ht="36.75" customHeight="1" x14ac:dyDescent="0.25">
      <c r="A58" s="172" t="s">
        <v>541</v>
      </c>
      <c r="B58" s="173" t="s">
        <v>563</v>
      </c>
      <c r="C58" s="194">
        <v>1</v>
      </c>
      <c r="D58" s="171">
        <v>1</v>
      </c>
      <c r="E58" s="171"/>
      <c r="F58" s="171"/>
      <c r="G58" s="194">
        <v>0</v>
      </c>
      <c r="H58" s="171">
        <v>0</v>
      </c>
      <c r="I58" s="171"/>
      <c r="J58" s="171">
        <v>0</v>
      </c>
      <c r="K58" s="171"/>
      <c r="L58" s="171">
        <v>0</v>
      </c>
      <c r="M58" s="171"/>
      <c r="N58" s="171">
        <v>0</v>
      </c>
      <c r="O58" s="171"/>
      <c r="P58" s="171">
        <v>1</v>
      </c>
      <c r="Q58" s="171"/>
      <c r="R58" s="171">
        <v>1</v>
      </c>
      <c r="S58" s="171"/>
      <c r="T58" s="171">
        <v>0</v>
      </c>
      <c r="U58" s="171"/>
      <c r="V58" s="171">
        <v>0</v>
      </c>
      <c r="W58" s="171"/>
      <c r="X58" s="171">
        <v>0</v>
      </c>
      <c r="Y58" s="171"/>
      <c r="Z58" s="171" t="s">
        <v>531</v>
      </c>
      <c r="AA58" s="171"/>
      <c r="AB58" s="194">
        <v>1</v>
      </c>
      <c r="AC58" s="171">
        <v>1</v>
      </c>
    </row>
    <row r="59" spans="1:29" x14ac:dyDescent="0.25">
      <c r="A59" s="172" t="s">
        <v>542</v>
      </c>
      <c r="B59" s="173" t="s">
        <v>564</v>
      </c>
      <c r="C59" s="194">
        <v>0</v>
      </c>
      <c r="D59" s="171">
        <v>0</v>
      </c>
      <c r="E59" s="171"/>
      <c r="F59" s="171"/>
      <c r="G59" s="194">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531</v>
      </c>
      <c r="AA59" s="171"/>
      <c r="AB59" s="194">
        <v>0</v>
      </c>
      <c r="AC59" s="171">
        <v>0</v>
      </c>
    </row>
    <row r="60" spans="1:29" x14ac:dyDescent="0.25">
      <c r="A60" s="172" t="s">
        <v>543</v>
      </c>
      <c r="B60" s="173" t="s">
        <v>565</v>
      </c>
      <c r="C60" s="194">
        <v>0</v>
      </c>
      <c r="D60" s="171">
        <v>0</v>
      </c>
      <c r="E60" s="171"/>
      <c r="F60" s="171"/>
      <c r="G60" s="194">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531</v>
      </c>
      <c r="AA60" s="171"/>
      <c r="AB60" s="194">
        <v>0</v>
      </c>
      <c r="AC60" s="171">
        <v>0</v>
      </c>
    </row>
    <row r="61" spans="1:29" s="166" customFormat="1" ht="31.5" x14ac:dyDescent="0.25">
      <c r="A61" s="169" t="s">
        <v>59</v>
      </c>
      <c r="B61" s="170" t="s">
        <v>148</v>
      </c>
      <c r="C61" s="194"/>
      <c r="D61" s="171"/>
      <c r="E61" s="171"/>
      <c r="F61" s="171"/>
      <c r="G61" s="194"/>
      <c r="H61" s="171"/>
      <c r="I61" s="171"/>
      <c r="J61" s="171"/>
      <c r="K61" s="171"/>
      <c r="L61" s="171"/>
      <c r="M61" s="171"/>
      <c r="N61" s="171"/>
      <c r="O61" s="171"/>
      <c r="P61" s="171"/>
      <c r="Q61" s="171"/>
      <c r="R61" s="171"/>
      <c r="S61" s="171"/>
      <c r="T61" s="171"/>
      <c r="U61" s="171"/>
      <c r="V61" s="171"/>
      <c r="W61" s="171"/>
      <c r="X61" s="171"/>
      <c r="Y61" s="171"/>
      <c r="Z61" s="171"/>
      <c r="AA61" s="171"/>
      <c r="AB61" s="194"/>
      <c r="AC61" s="171"/>
    </row>
    <row r="62" spans="1:29" x14ac:dyDescent="0.25">
      <c r="A62" s="172" t="s">
        <v>147</v>
      </c>
      <c r="B62" s="173" t="s">
        <v>146</v>
      </c>
      <c r="C62" s="194">
        <v>14.110461689350066</v>
      </c>
      <c r="D62" s="171">
        <v>15.418157826022195</v>
      </c>
      <c r="E62" s="171"/>
      <c r="F62" s="171"/>
      <c r="G62" s="194">
        <v>0</v>
      </c>
      <c r="H62" s="171">
        <v>0</v>
      </c>
      <c r="I62" s="171"/>
      <c r="J62" s="171">
        <v>0</v>
      </c>
      <c r="K62" s="171"/>
      <c r="L62" s="171">
        <v>0</v>
      </c>
      <c r="M62" s="171"/>
      <c r="N62" s="171">
        <v>0</v>
      </c>
      <c r="O62" s="171"/>
      <c r="P62" s="171">
        <v>14.110461689350064</v>
      </c>
      <c r="Q62" s="171"/>
      <c r="R62" s="171">
        <v>15.418157826022195</v>
      </c>
      <c r="S62" s="171"/>
      <c r="T62" s="171">
        <v>0</v>
      </c>
      <c r="U62" s="171"/>
      <c r="V62" s="171">
        <v>0</v>
      </c>
      <c r="W62" s="171"/>
      <c r="X62" s="171">
        <v>0</v>
      </c>
      <c r="Y62" s="171"/>
      <c r="Z62" s="171" t="s">
        <v>531</v>
      </c>
      <c r="AA62" s="171"/>
      <c r="AB62" s="194">
        <v>14.110461689350064</v>
      </c>
      <c r="AC62" s="171">
        <v>15.418157826022195</v>
      </c>
    </row>
    <row r="63" spans="1:29" x14ac:dyDescent="0.25">
      <c r="A63" s="172" t="s">
        <v>145</v>
      </c>
      <c r="B63" s="176" t="s">
        <v>139</v>
      </c>
      <c r="C63" s="194"/>
      <c r="D63" s="171"/>
      <c r="E63" s="171"/>
      <c r="F63" s="171"/>
      <c r="G63" s="194">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531</v>
      </c>
      <c r="AA63" s="171"/>
      <c r="AB63" s="194">
        <v>0</v>
      </c>
      <c r="AC63" s="171">
        <v>0</v>
      </c>
    </row>
    <row r="64" spans="1:29" x14ac:dyDescent="0.25">
      <c r="A64" s="172" t="s">
        <v>144</v>
      </c>
      <c r="B64" s="173" t="s">
        <v>138</v>
      </c>
      <c r="C64" s="194"/>
      <c r="D64" s="171"/>
      <c r="E64" s="171"/>
      <c r="F64" s="171"/>
      <c r="G64" s="194">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531</v>
      </c>
      <c r="AA64" s="171"/>
      <c r="AB64" s="194">
        <v>0</v>
      </c>
      <c r="AC64" s="171">
        <v>0</v>
      </c>
    </row>
    <row r="65" spans="1:29" x14ac:dyDescent="0.25">
      <c r="A65" s="172" t="s">
        <v>143</v>
      </c>
      <c r="B65" s="176" t="s">
        <v>137</v>
      </c>
      <c r="C65" s="194"/>
      <c r="D65" s="171"/>
      <c r="E65" s="171"/>
      <c r="F65" s="171"/>
      <c r="G65" s="194">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531</v>
      </c>
      <c r="AA65" s="171"/>
      <c r="AB65" s="194">
        <v>0</v>
      </c>
      <c r="AC65" s="171">
        <v>0</v>
      </c>
    </row>
    <row r="66" spans="1:29" ht="25.5" customHeight="1" x14ac:dyDescent="0.25">
      <c r="A66" s="172" t="s">
        <v>142</v>
      </c>
      <c r="B66" s="176" t="s">
        <v>136</v>
      </c>
      <c r="C66" s="194"/>
      <c r="D66" s="171"/>
      <c r="E66" s="171"/>
      <c r="F66" s="171"/>
      <c r="G66" s="194">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531</v>
      </c>
      <c r="AA66" s="171"/>
      <c r="AB66" s="194">
        <v>0</v>
      </c>
      <c r="AC66" s="171">
        <v>0</v>
      </c>
    </row>
    <row r="67" spans="1:29" x14ac:dyDescent="0.25">
      <c r="A67" s="172" t="s">
        <v>141</v>
      </c>
      <c r="B67" s="176" t="s">
        <v>559</v>
      </c>
      <c r="C67" s="194"/>
      <c r="D67" s="171"/>
      <c r="E67" s="171"/>
      <c r="F67" s="171"/>
      <c r="G67" s="194">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531</v>
      </c>
      <c r="AA67" s="171"/>
      <c r="AB67" s="194">
        <v>0</v>
      </c>
      <c r="AC67" s="171">
        <v>0</v>
      </c>
    </row>
    <row r="68" spans="1:29" ht="22.5" customHeight="1" x14ac:dyDescent="0.25">
      <c r="A68" s="172" t="s">
        <v>544</v>
      </c>
      <c r="B68" s="176" t="s">
        <v>560</v>
      </c>
      <c r="C68" s="194"/>
      <c r="D68" s="171"/>
      <c r="E68" s="171"/>
      <c r="F68" s="171"/>
      <c r="G68" s="194">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531</v>
      </c>
      <c r="AA68" s="171"/>
      <c r="AB68" s="194">
        <v>0</v>
      </c>
      <c r="AC68" s="171">
        <v>0</v>
      </c>
    </row>
    <row r="69" spans="1:29" x14ac:dyDescent="0.25">
      <c r="A69" s="172" t="s">
        <v>545</v>
      </c>
      <c r="B69" s="176" t="s">
        <v>561</v>
      </c>
      <c r="C69" s="194"/>
      <c r="D69" s="171"/>
      <c r="E69" s="171"/>
      <c r="F69" s="171"/>
      <c r="G69" s="194">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531</v>
      </c>
      <c r="AA69" s="171"/>
      <c r="AB69" s="194">
        <v>0</v>
      </c>
      <c r="AC69" s="171">
        <v>0</v>
      </c>
    </row>
    <row r="70" spans="1:29" ht="19.5" customHeight="1" x14ac:dyDescent="0.25">
      <c r="A70" s="172" t="s">
        <v>546</v>
      </c>
      <c r="B70" s="176" t="s">
        <v>562</v>
      </c>
      <c r="C70" s="194"/>
      <c r="D70" s="171"/>
      <c r="E70" s="171"/>
      <c r="F70" s="171"/>
      <c r="G70" s="194">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531</v>
      </c>
      <c r="AA70" s="171"/>
      <c r="AB70" s="194">
        <v>0</v>
      </c>
      <c r="AC70" s="171">
        <v>0</v>
      </c>
    </row>
    <row r="71" spans="1:29" x14ac:dyDescent="0.25">
      <c r="A71" s="172" t="s">
        <v>547</v>
      </c>
      <c r="B71" s="176" t="s">
        <v>563</v>
      </c>
      <c r="C71" s="194"/>
      <c r="D71" s="171"/>
      <c r="E71" s="171"/>
      <c r="F71" s="171"/>
      <c r="G71" s="194">
        <v>0</v>
      </c>
      <c r="H71" s="171">
        <v>0</v>
      </c>
      <c r="I71" s="171"/>
      <c r="J71" s="171">
        <v>0</v>
      </c>
      <c r="K71" s="171"/>
      <c r="L71" s="171">
        <v>0</v>
      </c>
      <c r="M71" s="171"/>
      <c r="N71" s="171">
        <v>0</v>
      </c>
      <c r="O71" s="171"/>
      <c r="P71" s="171">
        <v>1</v>
      </c>
      <c r="Q71" s="171"/>
      <c r="R71" s="171">
        <v>1</v>
      </c>
      <c r="S71" s="171"/>
      <c r="T71" s="171">
        <v>0</v>
      </c>
      <c r="U71" s="171"/>
      <c r="V71" s="171">
        <v>0</v>
      </c>
      <c r="W71" s="171"/>
      <c r="X71" s="171">
        <v>0</v>
      </c>
      <c r="Y71" s="171"/>
      <c r="Z71" s="171" t="s">
        <v>531</v>
      </c>
      <c r="AA71" s="171"/>
      <c r="AB71" s="194">
        <v>1</v>
      </c>
      <c r="AC71" s="171">
        <v>1</v>
      </c>
    </row>
    <row r="72" spans="1:29" ht="15.75" customHeight="1" x14ac:dyDescent="0.25">
      <c r="A72" s="172" t="s">
        <v>548</v>
      </c>
      <c r="B72" s="176" t="s">
        <v>564</v>
      </c>
      <c r="C72" s="194"/>
      <c r="D72" s="171"/>
      <c r="E72" s="171"/>
      <c r="F72" s="171"/>
      <c r="G72" s="194">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531</v>
      </c>
      <c r="AA72" s="171"/>
      <c r="AB72" s="194">
        <v>0</v>
      </c>
      <c r="AC72" s="171">
        <v>0</v>
      </c>
    </row>
    <row r="73" spans="1:29" ht="26.25" customHeight="1" x14ac:dyDescent="0.25">
      <c r="A73" s="172" t="s">
        <v>549</v>
      </c>
      <c r="B73" s="176" t="s">
        <v>565</v>
      </c>
      <c r="C73" s="194"/>
      <c r="D73" s="171"/>
      <c r="E73" s="171"/>
      <c r="F73" s="171"/>
      <c r="G73" s="194">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531</v>
      </c>
      <c r="AA73" s="171"/>
      <c r="AB73" s="194">
        <v>0</v>
      </c>
      <c r="AC73" s="171">
        <v>0</v>
      </c>
    </row>
    <row r="74" spans="1:29" s="166" customFormat="1" ht="51.75" customHeight="1" x14ac:dyDescent="0.25">
      <c r="A74" s="169" t="s">
        <v>58</v>
      </c>
      <c r="B74" s="177" t="s">
        <v>235</v>
      </c>
      <c r="C74" s="194"/>
      <c r="D74" s="171"/>
      <c r="E74" s="171"/>
      <c r="F74" s="171"/>
      <c r="G74" s="194">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531</v>
      </c>
      <c r="AA74" s="171"/>
      <c r="AB74" s="194">
        <v>0</v>
      </c>
      <c r="AC74" s="171">
        <v>0</v>
      </c>
    </row>
    <row r="75" spans="1:29" s="166" customFormat="1" ht="21.75" customHeight="1" x14ac:dyDescent="0.25">
      <c r="A75" s="169" t="s">
        <v>56</v>
      </c>
      <c r="B75" s="170" t="s">
        <v>140</v>
      </c>
      <c r="C75" s="194"/>
      <c r="D75" s="171"/>
      <c r="E75" s="171"/>
      <c r="F75" s="171"/>
      <c r="G75" s="194"/>
      <c r="H75" s="171"/>
      <c r="I75" s="171"/>
      <c r="J75" s="171"/>
      <c r="K75" s="171"/>
      <c r="L75" s="171"/>
      <c r="M75" s="171"/>
      <c r="N75" s="171"/>
      <c r="O75" s="171"/>
      <c r="P75" s="171"/>
      <c r="Q75" s="171"/>
      <c r="R75" s="171"/>
      <c r="S75" s="171"/>
      <c r="T75" s="171"/>
      <c r="U75" s="171"/>
      <c r="V75" s="171"/>
      <c r="W75" s="171"/>
      <c r="X75" s="171"/>
      <c r="Y75" s="171"/>
      <c r="Z75" s="171"/>
      <c r="AA75" s="171"/>
      <c r="AB75" s="194"/>
      <c r="AC75" s="171"/>
    </row>
    <row r="76" spans="1:29" ht="23.25" customHeight="1" x14ac:dyDescent="0.25">
      <c r="A76" s="172" t="s">
        <v>230</v>
      </c>
      <c r="B76" s="173" t="s">
        <v>558</v>
      </c>
      <c r="C76" s="194"/>
      <c r="D76" s="178"/>
      <c r="E76" s="179"/>
      <c r="F76" s="179"/>
      <c r="G76" s="194">
        <v>0</v>
      </c>
      <c r="H76" s="171">
        <v>0</v>
      </c>
      <c r="I76" s="171"/>
      <c r="J76" s="171">
        <v>0</v>
      </c>
      <c r="K76" s="171"/>
      <c r="L76" s="171">
        <v>0</v>
      </c>
      <c r="M76" s="171"/>
      <c r="N76" s="171">
        <v>0</v>
      </c>
      <c r="O76" s="178"/>
      <c r="P76" s="171">
        <v>0</v>
      </c>
      <c r="Q76" s="171"/>
      <c r="R76" s="171">
        <v>0</v>
      </c>
      <c r="S76" s="178"/>
      <c r="T76" s="171">
        <v>0</v>
      </c>
      <c r="U76" s="171"/>
      <c r="V76" s="171">
        <v>0</v>
      </c>
      <c r="W76" s="178"/>
      <c r="X76" s="171">
        <v>0</v>
      </c>
      <c r="Y76" s="171"/>
      <c r="Z76" s="171" t="s">
        <v>531</v>
      </c>
      <c r="AA76" s="178"/>
      <c r="AB76" s="194">
        <v>0</v>
      </c>
      <c r="AC76" s="171">
        <v>0</v>
      </c>
    </row>
    <row r="77" spans="1:29" ht="18.75" customHeight="1" x14ac:dyDescent="0.25">
      <c r="A77" s="172" t="s">
        <v>231</v>
      </c>
      <c r="B77" s="176" t="s">
        <v>556</v>
      </c>
      <c r="C77" s="194"/>
      <c r="D77" s="171"/>
      <c r="E77" s="171"/>
      <c r="F77" s="171"/>
      <c r="G77" s="194">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531</v>
      </c>
      <c r="AA77" s="171"/>
      <c r="AB77" s="194">
        <v>0</v>
      </c>
      <c r="AC77" s="171">
        <v>0</v>
      </c>
    </row>
    <row r="78" spans="1:29" x14ac:dyDescent="0.25">
      <c r="A78" s="172" t="s">
        <v>232</v>
      </c>
      <c r="B78" s="176" t="s">
        <v>156</v>
      </c>
      <c r="C78" s="194"/>
      <c r="D78" s="171"/>
      <c r="E78" s="171"/>
      <c r="F78" s="171"/>
      <c r="G78" s="194">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531</v>
      </c>
      <c r="AA78" s="171"/>
      <c r="AB78" s="194">
        <v>0</v>
      </c>
      <c r="AC78" s="171">
        <v>0</v>
      </c>
    </row>
    <row r="79" spans="1:29" x14ac:dyDescent="0.25">
      <c r="A79" s="172" t="s">
        <v>233</v>
      </c>
      <c r="B79" s="173" t="s">
        <v>566</v>
      </c>
      <c r="C79" s="194"/>
      <c r="D79" s="171"/>
      <c r="E79" s="171"/>
      <c r="F79" s="171"/>
      <c r="G79" s="194">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531</v>
      </c>
      <c r="AA79" s="171"/>
      <c r="AB79" s="194">
        <v>0</v>
      </c>
      <c r="AC79" s="171">
        <v>0</v>
      </c>
    </row>
    <row r="80" spans="1:29" x14ac:dyDescent="0.25">
      <c r="A80" s="172" t="s">
        <v>234</v>
      </c>
      <c r="B80" s="173" t="s">
        <v>559</v>
      </c>
      <c r="C80" s="194"/>
      <c r="D80" s="178"/>
      <c r="E80" s="179"/>
      <c r="F80" s="179"/>
      <c r="G80" s="194">
        <v>0</v>
      </c>
      <c r="H80" s="171">
        <v>0</v>
      </c>
      <c r="I80" s="171"/>
      <c r="J80" s="171">
        <v>0</v>
      </c>
      <c r="K80" s="171"/>
      <c r="L80" s="171">
        <v>0</v>
      </c>
      <c r="M80" s="171"/>
      <c r="N80" s="171">
        <v>0</v>
      </c>
      <c r="O80" s="178"/>
      <c r="P80" s="171">
        <v>0</v>
      </c>
      <c r="Q80" s="171"/>
      <c r="R80" s="171">
        <v>0</v>
      </c>
      <c r="S80" s="178"/>
      <c r="T80" s="171">
        <v>0</v>
      </c>
      <c r="U80" s="171"/>
      <c r="V80" s="171">
        <v>0</v>
      </c>
      <c r="W80" s="178"/>
      <c r="X80" s="171">
        <v>0</v>
      </c>
      <c r="Y80" s="171"/>
      <c r="Z80" s="171" t="s">
        <v>531</v>
      </c>
      <c r="AA80" s="178"/>
      <c r="AB80" s="194">
        <v>0</v>
      </c>
      <c r="AC80" s="171">
        <v>0</v>
      </c>
    </row>
    <row r="81" spans="1:29" x14ac:dyDescent="0.25">
      <c r="A81" s="172" t="s">
        <v>550</v>
      </c>
      <c r="B81" s="173" t="s">
        <v>560</v>
      </c>
      <c r="C81" s="194"/>
      <c r="D81" s="178"/>
      <c r="E81" s="179"/>
      <c r="F81" s="179"/>
      <c r="G81" s="194">
        <v>0</v>
      </c>
      <c r="H81" s="171">
        <v>0</v>
      </c>
      <c r="I81" s="171"/>
      <c r="J81" s="171">
        <v>0</v>
      </c>
      <c r="K81" s="171"/>
      <c r="L81" s="171">
        <v>0</v>
      </c>
      <c r="M81" s="171"/>
      <c r="N81" s="171">
        <v>0</v>
      </c>
      <c r="O81" s="178"/>
      <c r="P81" s="171">
        <v>0</v>
      </c>
      <c r="Q81" s="171"/>
      <c r="R81" s="171">
        <v>0</v>
      </c>
      <c r="S81" s="178"/>
      <c r="T81" s="171">
        <v>0</v>
      </c>
      <c r="U81" s="171"/>
      <c r="V81" s="171">
        <v>0</v>
      </c>
      <c r="W81" s="178"/>
      <c r="X81" s="171">
        <v>0</v>
      </c>
      <c r="Y81" s="171"/>
      <c r="Z81" s="171" t="s">
        <v>531</v>
      </c>
      <c r="AA81" s="178"/>
      <c r="AB81" s="194">
        <v>0</v>
      </c>
      <c r="AC81" s="171">
        <v>0</v>
      </c>
    </row>
    <row r="82" spans="1:29" x14ac:dyDescent="0.25">
      <c r="A82" s="172" t="s">
        <v>551</v>
      </c>
      <c r="B82" s="173" t="s">
        <v>561</v>
      </c>
      <c r="C82" s="194"/>
      <c r="D82" s="178"/>
      <c r="E82" s="179"/>
      <c r="F82" s="179"/>
      <c r="G82" s="194">
        <v>0</v>
      </c>
      <c r="H82" s="171">
        <v>0</v>
      </c>
      <c r="I82" s="171"/>
      <c r="J82" s="171">
        <v>0</v>
      </c>
      <c r="K82" s="171"/>
      <c r="L82" s="171">
        <v>0</v>
      </c>
      <c r="M82" s="171"/>
      <c r="N82" s="171">
        <v>0</v>
      </c>
      <c r="O82" s="178"/>
      <c r="P82" s="171">
        <v>0</v>
      </c>
      <c r="Q82" s="171"/>
      <c r="R82" s="171">
        <v>0</v>
      </c>
      <c r="S82" s="178"/>
      <c r="T82" s="171">
        <v>0</v>
      </c>
      <c r="U82" s="171"/>
      <c r="V82" s="171">
        <v>0</v>
      </c>
      <c r="W82" s="178"/>
      <c r="X82" s="171">
        <v>0</v>
      </c>
      <c r="Y82" s="171"/>
      <c r="Z82" s="171" t="s">
        <v>531</v>
      </c>
      <c r="AA82" s="178"/>
      <c r="AB82" s="194">
        <v>0</v>
      </c>
      <c r="AC82" s="171">
        <v>0</v>
      </c>
    </row>
    <row r="83" spans="1:29" x14ac:dyDescent="0.25">
      <c r="A83" s="172" t="s">
        <v>552</v>
      </c>
      <c r="B83" s="173" t="s">
        <v>562</v>
      </c>
      <c r="C83" s="194"/>
      <c r="D83" s="178"/>
      <c r="E83" s="179"/>
      <c r="F83" s="179"/>
      <c r="G83" s="194">
        <v>0</v>
      </c>
      <c r="H83" s="171">
        <v>0</v>
      </c>
      <c r="I83" s="171"/>
      <c r="J83" s="171">
        <v>0</v>
      </c>
      <c r="K83" s="171"/>
      <c r="L83" s="171">
        <v>0</v>
      </c>
      <c r="M83" s="171"/>
      <c r="N83" s="171">
        <v>0</v>
      </c>
      <c r="O83" s="178"/>
      <c r="P83" s="171">
        <v>0</v>
      </c>
      <c r="Q83" s="171"/>
      <c r="R83" s="171">
        <v>0</v>
      </c>
      <c r="S83" s="178"/>
      <c r="T83" s="171">
        <v>0</v>
      </c>
      <c r="U83" s="171"/>
      <c r="V83" s="171">
        <v>0</v>
      </c>
      <c r="W83" s="178"/>
      <c r="X83" s="171">
        <v>0</v>
      </c>
      <c r="Y83" s="171"/>
      <c r="Z83" s="171" t="s">
        <v>531</v>
      </c>
      <c r="AA83" s="178"/>
      <c r="AB83" s="194">
        <v>0</v>
      </c>
      <c r="AC83" s="171">
        <v>0</v>
      </c>
    </row>
    <row r="84" spans="1:29" x14ac:dyDescent="0.25">
      <c r="A84" s="172" t="s">
        <v>553</v>
      </c>
      <c r="B84" s="173" t="s">
        <v>563</v>
      </c>
      <c r="C84" s="194"/>
      <c r="D84" s="178"/>
      <c r="E84" s="179"/>
      <c r="F84" s="179"/>
      <c r="G84" s="194">
        <v>0</v>
      </c>
      <c r="H84" s="171">
        <v>0</v>
      </c>
      <c r="I84" s="171"/>
      <c r="J84" s="171">
        <v>0</v>
      </c>
      <c r="K84" s="171"/>
      <c r="L84" s="171">
        <v>0</v>
      </c>
      <c r="M84" s="171"/>
      <c r="N84" s="171">
        <v>0</v>
      </c>
      <c r="O84" s="178"/>
      <c r="P84" s="171">
        <v>0</v>
      </c>
      <c r="Q84" s="171"/>
      <c r="R84" s="171">
        <v>0</v>
      </c>
      <c r="S84" s="178"/>
      <c r="T84" s="171">
        <v>0</v>
      </c>
      <c r="U84" s="171"/>
      <c r="V84" s="171">
        <v>0</v>
      </c>
      <c r="W84" s="178"/>
      <c r="X84" s="171">
        <v>0</v>
      </c>
      <c r="Y84" s="171"/>
      <c r="Z84" s="171" t="s">
        <v>531</v>
      </c>
      <c r="AA84" s="178"/>
      <c r="AB84" s="194">
        <v>0</v>
      </c>
      <c r="AC84" s="171">
        <v>0</v>
      </c>
    </row>
    <row r="85" spans="1:29" x14ac:dyDescent="0.25">
      <c r="A85" s="172" t="s">
        <v>554</v>
      </c>
      <c r="B85" s="173" t="s">
        <v>564</v>
      </c>
      <c r="C85" s="194"/>
      <c r="D85" s="178"/>
      <c r="E85" s="179"/>
      <c r="F85" s="179"/>
      <c r="G85" s="194">
        <v>0</v>
      </c>
      <c r="H85" s="171">
        <v>0</v>
      </c>
      <c r="I85" s="171"/>
      <c r="J85" s="171">
        <v>0</v>
      </c>
      <c r="K85" s="171"/>
      <c r="L85" s="171">
        <v>0</v>
      </c>
      <c r="M85" s="171"/>
      <c r="N85" s="171">
        <v>0</v>
      </c>
      <c r="O85" s="178"/>
      <c r="P85" s="171">
        <v>0</v>
      </c>
      <c r="Q85" s="171"/>
      <c r="R85" s="171">
        <v>0</v>
      </c>
      <c r="S85" s="178"/>
      <c r="T85" s="171">
        <v>0</v>
      </c>
      <c r="U85" s="171"/>
      <c r="V85" s="171">
        <v>0</v>
      </c>
      <c r="W85" s="178"/>
      <c r="X85" s="171">
        <v>0</v>
      </c>
      <c r="Y85" s="171"/>
      <c r="Z85" s="171" t="s">
        <v>531</v>
      </c>
      <c r="AA85" s="178"/>
      <c r="AB85" s="194">
        <v>0</v>
      </c>
      <c r="AC85" s="171">
        <v>0</v>
      </c>
    </row>
    <row r="86" spans="1:29" x14ac:dyDescent="0.25">
      <c r="A86" s="172" t="s">
        <v>555</v>
      </c>
      <c r="B86" s="173" t="s">
        <v>565</v>
      </c>
      <c r="C86" s="194"/>
      <c r="D86" s="178"/>
      <c r="E86" s="179"/>
      <c r="F86" s="179"/>
      <c r="G86" s="194">
        <v>0</v>
      </c>
      <c r="H86" s="171">
        <v>0</v>
      </c>
      <c r="I86" s="171"/>
      <c r="J86" s="171">
        <v>0</v>
      </c>
      <c r="K86" s="171"/>
      <c r="L86" s="171">
        <v>0</v>
      </c>
      <c r="M86" s="171"/>
      <c r="N86" s="171">
        <v>0</v>
      </c>
      <c r="O86" s="178"/>
      <c r="P86" s="171">
        <v>0</v>
      </c>
      <c r="Q86" s="171"/>
      <c r="R86" s="171">
        <v>0</v>
      </c>
      <c r="S86" s="178"/>
      <c r="T86" s="171">
        <v>0</v>
      </c>
      <c r="U86" s="171"/>
      <c r="V86" s="171">
        <v>0</v>
      </c>
      <c r="W86" s="178"/>
      <c r="X86" s="171">
        <v>0</v>
      </c>
      <c r="Y86" s="171"/>
      <c r="Z86" s="171" t="s">
        <v>531</v>
      </c>
      <c r="AA86" s="178"/>
      <c r="AB86" s="194">
        <v>0</v>
      </c>
      <c r="AC86" s="171">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'6.2. Паспорт фин осв ввод'!A11:AA11</f>
        <v>N_TP2000.PS.0086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06" t="str">
        <f>'1. паспорт местоположение'!A15:C15</f>
        <v>Реконструкция ПС-110 кВ УКПГ-2В (установка регистратора аварийных событий (РАС)-1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49" t="s">
        <v>500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511</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421</v>
      </c>
      <c r="J23" s="438" t="s">
        <v>422</v>
      </c>
      <c r="K23" s="438" t="s">
        <v>423</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4" t="s">
        <v>13</v>
      </c>
      <c r="AG24" s="134" t="s">
        <v>12</v>
      </c>
      <c r="AH24" s="135" t="s">
        <v>2</v>
      </c>
      <c r="AI24" s="135"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E23" sqref="D23:E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5" t="s">
        <v>69</v>
      </c>
    </row>
    <row r="2" spans="1:8" ht="18.75" x14ac:dyDescent="0.3">
      <c r="B2" s="186" t="s">
        <v>10</v>
      </c>
    </row>
    <row r="3" spans="1:8" ht="18.75" x14ac:dyDescent="0.3">
      <c r="B3" s="186" t="s">
        <v>519</v>
      </c>
    </row>
    <row r="4" spans="1:8" x14ac:dyDescent="0.25">
      <c r="B4" s="47"/>
    </row>
    <row r="5" spans="1:8" ht="18.75" x14ac:dyDescent="0.3">
      <c r="A5" s="467" t="str">
        <f>'1. паспорт местоположение'!A5:C5</f>
        <v>Год раскрытия информации: 2025 год</v>
      </c>
      <c r="B5" s="467"/>
      <c r="C5" s="73"/>
      <c r="D5" s="73"/>
      <c r="E5" s="73"/>
      <c r="F5" s="73"/>
      <c r="G5" s="73"/>
      <c r="H5" s="73"/>
    </row>
    <row r="6" spans="1:8" ht="18.75" x14ac:dyDescent="0.3">
      <c r="A6" s="184"/>
      <c r="B6" s="184"/>
      <c r="C6" s="184"/>
      <c r="D6" s="184"/>
      <c r="E6" s="184"/>
      <c r="F6" s="184"/>
      <c r="G6" s="184"/>
      <c r="H6" s="184"/>
    </row>
    <row r="7" spans="1:8" ht="18.75" x14ac:dyDescent="0.25">
      <c r="A7" s="468" t="s">
        <v>9</v>
      </c>
      <c r="B7" s="468"/>
      <c r="C7" s="187"/>
      <c r="D7" s="187"/>
      <c r="E7" s="187"/>
      <c r="F7" s="187"/>
      <c r="G7" s="187"/>
      <c r="H7" s="187"/>
    </row>
    <row r="8" spans="1:8" ht="18.75" x14ac:dyDescent="0.25">
      <c r="A8" s="187"/>
      <c r="B8" s="187"/>
      <c r="C8" s="187"/>
      <c r="D8" s="187"/>
      <c r="E8" s="187"/>
      <c r="F8" s="187"/>
      <c r="G8" s="187"/>
      <c r="H8" s="187"/>
    </row>
    <row r="9" spans="1:8" x14ac:dyDescent="0.25">
      <c r="A9" s="469" t="str">
        <f>'1. паспорт местоположение'!A9:C9</f>
        <v>АО "Россети Тюмень"</v>
      </c>
      <c r="B9" s="469"/>
      <c r="C9" s="188"/>
      <c r="D9" s="188"/>
      <c r="E9" s="188"/>
      <c r="F9" s="188"/>
      <c r="G9" s="188"/>
      <c r="H9" s="188"/>
    </row>
    <row r="10" spans="1:8" x14ac:dyDescent="0.25">
      <c r="A10" s="463" t="s">
        <v>8</v>
      </c>
      <c r="B10" s="463"/>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70" t="str">
        <f>'7. Паспорт отчет о закупке'!A12:AV12</f>
        <v>N_TP2000.PS.0086</v>
      </c>
      <c r="B12" s="470"/>
      <c r="C12" s="188"/>
      <c r="D12" s="188"/>
      <c r="E12" s="188"/>
      <c r="F12" s="188"/>
      <c r="G12" s="188"/>
      <c r="H12" s="188"/>
    </row>
    <row r="13" spans="1:8" x14ac:dyDescent="0.25">
      <c r="A13" s="463" t="s">
        <v>7</v>
      </c>
      <c r="B13" s="463"/>
      <c r="C13" s="189"/>
      <c r="D13" s="189"/>
      <c r="E13" s="189"/>
      <c r="F13" s="189"/>
      <c r="G13" s="189"/>
      <c r="H13" s="189"/>
    </row>
    <row r="14" spans="1:8" ht="18.75" x14ac:dyDescent="0.25">
      <c r="A14" s="11"/>
      <c r="B14" s="11"/>
      <c r="C14" s="11"/>
      <c r="D14" s="11"/>
      <c r="E14" s="11"/>
      <c r="F14" s="11"/>
      <c r="G14" s="11"/>
      <c r="H14" s="11"/>
    </row>
    <row r="15" spans="1:8" ht="42" customHeight="1" x14ac:dyDescent="0.25">
      <c r="A15" s="464" t="str">
        <f>'1. паспорт местоположение'!A15:C15</f>
        <v>Реконструкция ПС-110 кВ УКПГ-2В (установка регистратора аварийных событий (РАС)-1 шт.)</v>
      </c>
      <c r="B15" s="464"/>
      <c r="C15" s="188"/>
      <c r="D15" s="188"/>
      <c r="E15" s="188"/>
      <c r="F15" s="188"/>
      <c r="G15" s="188"/>
      <c r="H15" s="188"/>
    </row>
    <row r="16" spans="1:8" x14ac:dyDescent="0.25">
      <c r="A16" s="463" t="s">
        <v>6</v>
      </c>
      <c r="B16" s="463"/>
      <c r="C16" s="189"/>
      <c r="D16" s="189"/>
      <c r="E16" s="189"/>
      <c r="F16" s="189"/>
      <c r="G16" s="189"/>
      <c r="H16" s="189"/>
    </row>
    <row r="17" spans="1:2" x14ac:dyDescent="0.25">
      <c r="B17" s="111"/>
    </row>
    <row r="18" spans="1:2" ht="33.75" customHeight="1" x14ac:dyDescent="0.25">
      <c r="A18" s="465" t="s">
        <v>501</v>
      </c>
      <c r="B18" s="466"/>
    </row>
    <row r="19" spans="1:2" x14ac:dyDescent="0.25">
      <c r="B19" s="47"/>
    </row>
    <row r="20" spans="1:2" ht="16.5" thickBot="1" x14ac:dyDescent="0.3">
      <c r="B20" s="112"/>
    </row>
    <row r="21" spans="1:2" ht="30.75" thickBot="1" x14ac:dyDescent="0.3">
      <c r="A21" s="113" t="s">
        <v>372</v>
      </c>
      <c r="B21" s="190" t="str">
        <f>A15</f>
        <v>Реконструкция ПС-110 кВ УКПГ-2В (установка регистратора аварийных событий (РАС)-1 шт.)</v>
      </c>
    </row>
    <row r="22" spans="1:2" ht="16.5" thickBot="1" x14ac:dyDescent="0.3">
      <c r="A22" s="113" t="s">
        <v>373</v>
      </c>
      <c r="B22" s="190" t="s">
        <v>522</v>
      </c>
    </row>
    <row r="23" spans="1:2" ht="16.5" thickBot="1" x14ac:dyDescent="0.3">
      <c r="A23" s="113" t="s">
        <v>338</v>
      </c>
      <c r="B23" s="191" t="s">
        <v>568</v>
      </c>
    </row>
    <row r="24" spans="1:2" ht="16.5" thickBot="1" x14ac:dyDescent="0.3">
      <c r="A24" s="113" t="s">
        <v>374</v>
      </c>
      <c r="B24" s="191" t="s">
        <v>576</v>
      </c>
    </row>
    <row r="25" spans="1:2" ht="16.5" thickBot="1" x14ac:dyDescent="0.3">
      <c r="A25" s="114" t="s">
        <v>375</v>
      </c>
      <c r="B25" s="192">
        <v>2027</v>
      </c>
    </row>
    <row r="26" spans="1:2" ht="16.5" thickBot="1" x14ac:dyDescent="0.3">
      <c r="A26" s="115" t="s">
        <v>376</v>
      </c>
      <c r="B26" s="190" t="s">
        <v>580</v>
      </c>
    </row>
    <row r="27" spans="1:2" ht="29.25" thickBot="1" x14ac:dyDescent="0.3">
      <c r="A27" s="199" t="s">
        <v>582</v>
      </c>
      <c r="B27" s="155">
        <v>18.38270443970266</v>
      </c>
    </row>
    <row r="28" spans="1:2" ht="16.5" thickBot="1" x14ac:dyDescent="0.3">
      <c r="A28" s="117" t="s">
        <v>377</v>
      </c>
      <c r="B28" s="117" t="s">
        <v>530</v>
      </c>
    </row>
    <row r="29" spans="1:2" ht="29.25" thickBot="1" x14ac:dyDescent="0.3">
      <c r="A29" s="122" t="s">
        <v>378</v>
      </c>
      <c r="B29" s="155">
        <v>0</v>
      </c>
    </row>
    <row r="30" spans="1:2" ht="29.25" thickBot="1" x14ac:dyDescent="0.3">
      <c r="A30" s="122" t="s">
        <v>379</v>
      </c>
      <c r="B30" s="155">
        <v>0</v>
      </c>
    </row>
    <row r="31" spans="1:2" ht="16.5" thickBot="1" x14ac:dyDescent="0.3">
      <c r="A31" s="117" t="s">
        <v>380</v>
      </c>
      <c r="B31" s="117"/>
    </row>
    <row r="32" spans="1:2" ht="29.25" thickBot="1" x14ac:dyDescent="0.3">
      <c r="A32" s="122" t="s">
        <v>381</v>
      </c>
      <c r="B32" s="155">
        <v>0</v>
      </c>
    </row>
    <row r="33" spans="1:3" ht="16.5" thickBot="1" x14ac:dyDescent="0.3">
      <c r="A33" s="117" t="s">
        <v>382</v>
      </c>
      <c r="B33" s="155">
        <v>0</v>
      </c>
    </row>
    <row r="34" spans="1:3" ht="16.5" thickBot="1" x14ac:dyDescent="0.3">
      <c r="A34" s="117" t="s">
        <v>383</v>
      </c>
      <c r="B34" s="157">
        <v>0</v>
      </c>
      <c r="C34" s="156"/>
    </row>
    <row r="35" spans="1:3" ht="16.5" thickBot="1" x14ac:dyDescent="0.3">
      <c r="A35" s="117" t="s">
        <v>384</v>
      </c>
      <c r="B35" s="155">
        <v>0</v>
      </c>
    </row>
    <row r="36" spans="1:3" ht="16.5" thickBot="1" x14ac:dyDescent="0.3">
      <c r="A36" s="117" t="s">
        <v>385</v>
      </c>
      <c r="B36" s="155">
        <v>0</v>
      </c>
    </row>
    <row r="37" spans="1:3" ht="29.25" thickBot="1" x14ac:dyDescent="0.3">
      <c r="A37" s="122" t="s">
        <v>386</v>
      </c>
      <c r="B37" s="155">
        <v>0</v>
      </c>
    </row>
    <row r="38" spans="1:3" ht="16.5" thickBot="1" x14ac:dyDescent="0.3">
      <c r="A38" s="117" t="s">
        <v>382</v>
      </c>
      <c r="B38" s="155">
        <v>0</v>
      </c>
    </row>
    <row r="39" spans="1:3" ht="16.5" thickBot="1" x14ac:dyDescent="0.3">
      <c r="A39" s="117" t="s">
        <v>383</v>
      </c>
      <c r="B39" s="157">
        <v>0</v>
      </c>
    </row>
    <row r="40" spans="1:3" ht="16.5" thickBot="1" x14ac:dyDescent="0.3">
      <c r="A40" s="117" t="s">
        <v>384</v>
      </c>
      <c r="B40" s="162">
        <v>0</v>
      </c>
    </row>
    <row r="41" spans="1:3" ht="16.5" thickBot="1" x14ac:dyDescent="0.3">
      <c r="A41" s="117" t="s">
        <v>385</v>
      </c>
      <c r="B41" s="162">
        <v>0</v>
      </c>
    </row>
    <row r="42" spans="1:3" ht="29.25" thickBot="1" x14ac:dyDescent="0.3">
      <c r="A42" s="122" t="s">
        <v>387</v>
      </c>
      <c r="B42" s="155">
        <v>0</v>
      </c>
    </row>
    <row r="43" spans="1:3" ht="16.5" thickBot="1" x14ac:dyDescent="0.3">
      <c r="A43" s="117" t="s">
        <v>382</v>
      </c>
      <c r="B43" s="155">
        <v>0</v>
      </c>
    </row>
    <row r="44" spans="1:3" ht="16.5" thickBot="1" x14ac:dyDescent="0.3">
      <c r="A44" s="117" t="s">
        <v>383</v>
      </c>
      <c r="B44" s="157">
        <v>0</v>
      </c>
    </row>
    <row r="45" spans="1:3" ht="16.5" thickBot="1" x14ac:dyDescent="0.3">
      <c r="A45" s="117" t="s">
        <v>384</v>
      </c>
      <c r="B45" s="155">
        <v>0</v>
      </c>
    </row>
    <row r="46" spans="1:3" ht="16.5" thickBot="1" x14ac:dyDescent="0.3">
      <c r="A46" s="117" t="s">
        <v>385</v>
      </c>
      <c r="B46" s="155">
        <v>0</v>
      </c>
    </row>
    <row r="47" spans="1:3" ht="29.25" thickBot="1" x14ac:dyDescent="0.3">
      <c r="A47" s="116" t="s">
        <v>388</v>
      </c>
      <c r="B47" s="158">
        <v>0</v>
      </c>
    </row>
    <row r="48" spans="1:3" ht="16.5" thickBot="1" x14ac:dyDescent="0.3">
      <c r="A48" s="118" t="s">
        <v>380</v>
      </c>
      <c r="B48" s="158">
        <v>0</v>
      </c>
    </row>
    <row r="49" spans="1:2" ht="16.5" thickBot="1" x14ac:dyDescent="0.3">
      <c r="A49" s="118" t="s">
        <v>389</v>
      </c>
      <c r="B49" s="158">
        <v>0</v>
      </c>
    </row>
    <row r="50" spans="1:2" ht="16.5" thickBot="1" x14ac:dyDescent="0.3">
      <c r="A50" s="118" t="s">
        <v>390</v>
      </c>
      <c r="B50" s="158">
        <v>0</v>
      </c>
    </row>
    <row r="51" spans="1:2" ht="16.5" thickBot="1" x14ac:dyDescent="0.3">
      <c r="A51" s="118" t="s">
        <v>391</v>
      </c>
      <c r="B51" s="158">
        <v>0</v>
      </c>
    </row>
    <row r="52" spans="1:2" ht="16.5" thickBot="1" x14ac:dyDescent="0.3">
      <c r="A52" s="114" t="s">
        <v>392</v>
      </c>
      <c r="B52" s="159">
        <v>0</v>
      </c>
    </row>
    <row r="53" spans="1:2" ht="16.5" thickBot="1" x14ac:dyDescent="0.3">
      <c r="A53" s="114" t="s">
        <v>393</v>
      </c>
      <c r="B53" s="160">
        <v>0</v>
      </c>
    </row>
    <row r="54" spans="1:2" ht="16.5" thickBot="1" x14ac:dyDescent="0.3">
      <c r="A54" s="114" t="s">
        <v>394</v>
      </c>
      <c r="B54" s="159">
        <v>0</v>
      </c>
    </row>
    <row r="55" spans="1:2" ht="16.5" thickBot="1" x14ac:dyDescent="0.3">
      <c r="A55" s="115" t="s">
        <v>395</v>
      </c>
      <c r="B55" s="161">
        <v>0</v>
      </c>
    </row>
    <row r="56" spans="1:2" x14ac:dyDescent="0.25">
      <c r="A56" s="116" t="s">
        <v>396</v>
      </c>
      <c r="B56" s="118"/>
    </row>
    <row r="57" spans="1:2" x14ac:dyDescent="0.25">
      <c r="A57" s="120" t="s">
        <v>397</v>
      </c>
      <c r="B57" s="120" t="s">
        <v>598</v>
      </c>
    </row>
    <row r="58" spans="1:2" x14ac:dyDescent="0.25">
      <c r="A58" s="120" t="s">
        <v>398</v>
      </c>
      <c r="B58" s="120" t="s">
        <v>599</v>
      </c>
    </row>
    <row r="59" spans="1:2" x14ac:dyDescent="0.25">
      <c r="A59" s="120" t="s">
        <v>399</v>
      </c>
      <c r="B59" s="120" t="s">
        <v>599</v>
      </c>
    </row>
    <row r="60" spans="1:2" x14ac:dyDescent="0.25">
      <c r="A60" s="120" t="s">
        <v>400</v>
      </c>
      <c r="B60" s="120" t="s">
        <v>599</v>
      </c>
    </row>
    <row r="61" spans="1:2" ht="16.5" thickBot="1" x14ac:dyDescent="0.3">
      <c r="A61" s="121" t="s">
        <v>401</v>
      </c>
      <c r="B61" s="120" t="s">
        <v>599</v>
      </c>
    </row>
    <row r="62" spans="1:2" ht="30.75" thickBot="1" x14ac:dyDescent="0.3">
      <c r="A62" s="118" t="s">
        <v>402</v>
      </c>
      <c r="B62" s="119" t="s">
        <v>577</v>
      </c>
    </row>
    <row r="63" spans="1:2" ht="29.25" thickBot="1" x14ac:dyDescent="0.3">
      <c r="A63" s="114" t="s">
        <v>403</v>
      </c>
      <c r="B63" s="119" t="s">
        <v>577</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97" t="s">
        <v>578</v>
      </c>
    </row>
    <row r="68" spans="1:2" ht="16.5" thickBot="1" x14ac:dyDescent="0.3">
      <c r="A68" s="114" t="s">
        <v>407</v>
      </c>
      <c r="B68" s="193" t="s">
        <v>579</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3" t="s">
        <v>532</v>
      </c>
    </row>
    <row r="73" spans="1:2" ht="28.5" x14ac:dyDescent="0.25">
      <c r="A73" s="116" t="s">
        <v>412</v>
      </c>
      <c r="B73" s="460"/>
    </row>
    <row r="74" spans="1:2" x14ac:dyDescent="0.25">
      <c r="A74" s="120" t="s">
        <v>413</v>
      </c>
      <c r="B74" s="461"/>
    </row>
    <row r="75" spans="1:2" x14ac:dyDescent="0.25">
      <c r="A75" s="120" t="s">
        <v>414</v>
      </c>
      <c r="B75" s="461"/>
    </row>
    <row r="76" spans="1:2" x14ac:dyDescent="0.25">
      <c r="A76" s="120" t="s">
        <v>415</v>
      </c>
      <c r="B76" s="461"/>
    </row>
    <row r="77" spans="1:2" x14ac:dyDescent="0.25">
      <c r="A77" s="120" t="s">
        <v>416</v>
      </c>
      <c r="B77" s="461"/>
    </row>
    <row r="78" spans="1:2" ht="16.5" thickBot="1" x14ac:dyDescent="0.3">
      <c r="A78" s="127" t="s">
        <v>417</v>
      </c>
      <c r="B78" s="462"/>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2025-12-10T11:24:40Z</dcterms:modified>
</cp:coreProperties>
</file>