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VL.0109\"/>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44"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[4]топография!#REF!</definedName>
    <definedName name="dck">[4]топография!#REF!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2">#REF!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ЛЭП'!$A$1:$AA$27</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ЛЭП'!$A$1:$AA$27</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ЛЭП'!$A$1:$AA$27</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ЛЭП'!$A$1:$AA$27</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69" i="31" l="1"/>
  <c r="A15" i="45" l="1"/>
  <c r="A12" i="45"/>
  <c r="A9" i="45"/>
  <c r="A5" i="45"/>
  <c r="A15" i="31" l="1"/>
  <c r="A12" i="31"/>
  <c r="A9" i="31"/>
  <c r="A5" i="31"/>
  <c r="A14" i="44"/>
  <c r="A11" i="44"/>
  <c r="A8" i="44"/>
  <c r="A4" i="44"/>
  <c r="A13" i="30" l="1"/>
  <c r="A16" i="30" l="1"/>
  <c r="A5" i="26" l="1"/>
  <c r="A5" i="16"/>
  <c r="A5" i="10"/>
  <c r="A4" i="17"/>
  <c r="A5" i="6"/>
  <c r="A5" i="28"/>
  <c r="A6" i="30"/>
  <c r="A4" i="12"/>
  <c r="A12" i="26" l="1"/>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9" i="16"/>
  <c r="A15" i="10"/>
  <c r="A9" i="10"/>
  <c r="A14" i="17"/>
  <c r="A8" i="17"/>
  <c r="A15" i="6"/>
  <c r="A9" i="6"/>
  <c r="A14" i="12"/>
  <c r="A11" i="12"/>
  <c r="A8" i="12"/>
</calcChain>
</file>

<file path=xl/sharedStrings.xml><?xml version="1.0" encoding="utf-8"?>
<sst xmlns="http://schemas.openxmlformats.org/spreadsheetml/2006/main" count="1135" uniqueCount="590">
  <si>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</si>
  <si>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</si>
  <si>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</si>
  <si>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</si>
  <si>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</si>
  <si>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</si>
  <si>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</si>
  <si>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</si>
  <si>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</si>
  <si>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</si>
  <si>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</si>
  <si>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</si>
  <si>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</si>
  <si>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</si>
  <si>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</si>
  <si>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</si>
  <si>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</si>
  <si>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</si>
  <si>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</si>
  <si>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</si>
  <si>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</si>
  <si>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</si>
  <si>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</si>
  <si>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</si>
  <si>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</si>
  <si>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</si>
  <si>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</si>
  <si>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</si>
  <si>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</si>
  <si>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</si>
  <si>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</si>
  <si>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</si>
  <si>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</si>
  <si>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</si>
  <si>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</si>
  <si>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</si>
  <si>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</si>
  <si>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</si>
  <si>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</si>
  <si>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</si>
  <si>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</si>
  <si>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</si>
  <si>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</si>
  <si>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</si>
  <si>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</si>
  <si>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</si>
  <si>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</si>
  <si>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</si>
  <si>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</si>
  <si>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</si>
  <si>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</si>
  <si>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</si>
  <si>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</si>
  <si>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</si>
  <si>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</si>
  <si>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</si>
  <si>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</si>
  <si>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</si>
  <si>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</si>
  <si>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</si>
  <si>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</si>
  <si>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</si>
  <si>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</si>
  <si>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</si>
  <si>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</si>
  <si>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</si>
  <si>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</si>
  <si>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</si>
  <si>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</si>
  <si>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</si>
  <si>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</si>
  <si>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</si>
  <si>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</si>
  <si>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</si>
  <si>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</si>
  <si>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</si>
  <si>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</si>
  <si>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</si>
  <si>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</si>
  <si>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</si>
  <si>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</si>
  <si>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</si>
  <si>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</si>
  <si>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</si>
  <si>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</si>
  <si>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</si>
  <si>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</si>
  <si>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</si>
  <si>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</si>
  <si>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</si>
  <si>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</si>
  <si>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</si>
  <si>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</si>
  <si>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</si>
  <si>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</si>
  <si>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</si>
  <si>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</si>
  <si>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</si>
  <si>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</si>
  <si>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</si>
  <si>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</si>
  <si>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</si>
  <si>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</si>
  <si>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</si>
  <si>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</si>
  <si>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</si>
  <si>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</si>
  <si>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</si>
  <si>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</si>
  <si>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</si>
  <si>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</si>
  <si>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</si>
  <si>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</si>
  <si>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</si>
  <si>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</si>
  <si>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</si>
  <si>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</si>
  <si>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</si>
  <si>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</si>
  <si>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</si>
  <si>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</si>
  <si>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</si>
  <si>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</si>
  <si>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</si>
  <si>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</si>
  <si>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</si>
  <si>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</si>
  <si>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</si>
  <si>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</si>
  <si>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</si>
  <si>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</si>
  <si>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</si>
  <si>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</si>
  <si>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</si>
  <si>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</si>
  <si>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</si>
  <si>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</si>
  <si>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</si>
  <si>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</si>
  <si>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</si>
  <si>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</si>
  <si>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</si>
  <si>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</si>
  <si>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</si>
  <si>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</si>
  <si>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</si>
  <si>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</si>
  <si>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</si>
  <si>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</si>
  <si>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</si>
  <si>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</si>
  <si>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</si>
  <si>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</si>
  <si>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</si>
  <si>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</si>
  <si>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</si>
  <si>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</si>
  <si>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</si>
  <si>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</si>
  <si>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</si>
  <si>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</si>
  <si>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</si>
  <si>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</si>
  <si>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</si>
  <si>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</si>
  <si>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</si>
  <si>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</si>
  <si>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</si>
  <si>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</si>
  <si>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</si>
  <si>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</si>
  <si>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</si>
  <si>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</si>
  <si>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</si>
  <si>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</si>
  <si>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</si>
  <si>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</si>
  <si>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</si>
  <si>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</si>
  <si>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</si>
  <si>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</si>
  <si>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</si>
  <si>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</si>
  <si>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</si>
  <si>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</si>
  <si>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</si>
  <si>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</si>
  <si>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</si>
  <si>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</si>
  <si>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</si>
  <si>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</si>
  <si>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</si>
  <si>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</si>
  <si>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</si>
  <si>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</si>
  <si>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</si>
  <si>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</si>
  <si>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</si>
  <si>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</si>
  <si>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</si>
  <si>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</si>
  <si>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</si>
  <si>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</si>
  <si>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</si>
  <si>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</si>
  <si>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</si>
  <si>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</si>
  <si>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</si>
  <si>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</si>
  <si>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</si>
  <si>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</si>
  <si>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</si>
  <si>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</si>
  <si>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</si>
  <si>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</si>
  <si>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</si>
  <si>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</si>
  <si>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</si>
  <si>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</si>
  <si>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</si>
  <si>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</si>
  <si>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</si>
  <si>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</si>
  <si>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</si>
  <si>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</si>
  <si>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</si>
  <si>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</si>
  <si>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</si>
  <si>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</si>
  <si>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</si>
  <si>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</si>
  <si>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</si>
  <si>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</si>
  <si>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</si>
  <si>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</si>
  <si>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</si>
  <si>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</si>
  <si>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</si>
  <si>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</si>
  <si>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</si>
  <si>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</si>
  <si>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</si>
  <si>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</si>
  <si>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</si>
  <si>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</si>
  <si>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</si>
  <si>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</si>
  <si>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</si>
  <si>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</si>
  <si>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</si>
  <si>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</si>
  <si>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</si>
  <si>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</si>
  <si>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</si>
  <si>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</si>
  <si>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</si>
  <si>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</si>
  <si>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</si>
  <si>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</si>
  <si>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</si>
  <si>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</si>
  <si>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</si>
  <si>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</si>
  <si>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</si>
  <si>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</si>
  <si>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</si>
  <si>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</si>
  <si>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</si>
  <si>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</si>
  <si>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</si>
  <si>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</si>
  <si>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</si>
  <si>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</si>
  <si>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</si>
  <si>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</si>
  <si>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</si>
  <si>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</si>
  <si>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</si>
  <si>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</si>
  <si>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</si>
  <si>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</si>
  <si>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</si>
  <si>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</si>
  <si>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</si>
  <si>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</si>
  <si>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</si>
  <si>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</si>
  <si>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</si>
  <si>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</si>
  <si>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</si>
  <si>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</si>
  <si>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</si>
  <si>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</si>
  <si>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</si>
  <si>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</si>
  <si>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</si>
  <si>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</si>
  <si>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</si>
  <si>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</si>
  <si>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</si>
  <si>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</si>
  <si>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</si>
  <si>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</si>
  <si>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</si>
  <si>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</si>
  <si>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</si>
  <si>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</si>
  <si>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</si>
  <si>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</si>
  <si>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</si>
  <si>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</si>
  <si>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</si>
  <si>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</si>
  <si>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</si>
  <si>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</si>
  <si>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</si>
  <si>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</si>
  <si>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</si>
  <si>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</si>
  <si>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</si>
  <si>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</si>
  <si>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</si>
  <si>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</si>
  <si>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</si>
  <si>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</si>
  <si>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</si>
  <si>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</si>
  <si>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</si>
  <si>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</si>
  <si>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</si>
  <si>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</si>
  <si>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</si>
  <si>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</si>
  <si>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</si>
  <si>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</si>
  <si>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</si>
  <si>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</si>
  <si>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</si>
  <si>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</si>
  <si>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</si>
  <si>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</si>
  <si>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</si>
  <si>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</si>
  <si>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</si>
  <si>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</si>
  <si>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</si>
  <si>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</si>
  <si>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</si>
  <si>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</si>
  <si>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</si>
  <si>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</si>
  <si>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</si>
  <si>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</si>
  <si>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</si>
  <si>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</si>
  <si>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</si>
  <si>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</si>
  <si>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</si>
  <si>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</si>
  <si>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</si>
  <si>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</si>
  <si>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</si>
  <si>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</si>
  <si>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</si>
  <si>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</si>
  <si>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</si>
  <si>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</si>
  <si>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</si>
  <si>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</si>
  <si>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</si>
  <si>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</si>
  <si>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</si>
  <si>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</si>
  <si>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</si>
  <si>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</si>
  <si>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</si>
  <si>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</si>
  <si>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</si>
  <si>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</si>
  <si>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</si>
  <si>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</si>
  <si>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</si>
  <si>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</si>
  <si>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</si>
  <si>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</si>
  <si>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</si>
  <si>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</si>
  <si>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</si>
  <si>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</si>
  <si>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</si>
  <si>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</si>
  <si>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</si>
  <si>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</si>
  <si>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</si>
  <si>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</si>
  <si>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</si>
  <si>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</si>
  <si>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</si>
  <si>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</si>
  <si>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</si>
  <si>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</si>
  <si>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</si>
  <si>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</si>
  <si>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</si>
  <si>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АО "Россети Тюмень"</t>
  </si>
  <si>
    <t>Тюменская обл., г.Тюмень</t>
  </si>
  <si>
    <t>Тюменская область</t>
  </si>
  <si>
    <t>не относится</t>
  </si>
  <si>
    <t>этапность не предусмотрена</t>
  </si>
  <si>
    <t>П</t>
  </si>
  <si>
    <t>нд</t>
  </si>
  <si>
    <t>Оценка плановой (полной) стоимости</t>
  </si>
  <si>
    <t xml:space="preserve"> </t>
  </si>
  <si>
    <t>Остаток</t>
  </si>
  <si>
    <t>Год 2025</t>
  </si>
  <si>
    <t>Год 2026</t>
  </si>
  <si>
    <t>Год 2027</t>
  </si>
  <si>
    <t>Предложение по корректировке плана</t>
  </si>
  <si>
    <t>4,0976577 млн.руб./км.</t>
  </si>
  <si>
    <t>Сметная стоимость проекта в ценах 2022  года с НДС, млн. руб.</t>
  </si>
  <si>
    <t>г. Тюмень</t>
  </si>
  <si>
    <t>Выполнение обязательств по Соглашению о компенсации (денежная форма) в связи с выполнением работ по переустройству сетей инженерно-технического обеспечения от 30.01.2023 №ZP01.3000.2023.50</t>
  </si>
  <si>
    <t>0.07 км (в том числе 0 прирост)</t>
  </si>
  <si>
    <t>1.12.</t>
  </si>
  <si>
    <t>от «__» _____ 2015 г. №___</t>
  </si>
  <si>
    <t>Раздел 5. Показатели инвестиционного проекта</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</si>
  <si>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</si>
  <si>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</si>
  <si>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</si>
  <si>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</si>
  <si>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воздушных линий электропередачи в одноцепном исполнении, км</t>
  </si>
  <si>
    <t>воздушных линий электропередачи в двухцепном исполнении, км</t>
  </si>
  <si>
    <t>1.1</t>
  </si>
  <si>
    <t>1.2</t>
  </si>
  <si>
    <t>1.3</t>
  </si>
  <si>
    <t>1.4</t>
  </si>
  <si>
    <t>1.5</t>
  </si>
  <si>
    <t>2.1</t>
  </si>
  <si>
    <t>2.2</t>
  </si>
  <si>
    <t>2.3</t>
  </si>
  <si>
    <t>2.4</t>
  </si>
  <si>
    <t>3.1</t>
  </si>
  <si>
    <t>3.2</t>
  </si>
  <si>
    <t>3.3</t>
  </si>
  <si>
    <t>3.4</t>
  </si>
  <si>
    <t>3.5</t>
  </si>
  <si>
    <t>3.6</t>
  </si>
  <si>
    <t>3.7</t>
  </si>
  <si>
    <t>4.1</t>
  </si>
  <si>
    <t>4.2</t>
  </si>
  <si>
    <t>4.3</t>
  </si>
  <si>
    <t>4.4</t>
  </si>
  <si>
    <t>4.5</t>
  </si>
  <si>
    <t>4.6</t>
  </si>
  <si>
    <t>4.7</t>
  </si>
  <si>
    <t>5.1</t>
  </si>
  <si>
    <t>5.2</t>
  </si>
  <si>
    <t>5.3</t>
  </si>
  <si>
    <t>5.4</t>
  </si>
  <si>
    <t>5.5</t>
  </si>
  <si>
    <t>5.6</t>
  </si>
  <si>
    <t>7.1</t>
  </si>
  <si>
    <t>7.2</t>
  </si>
  <si>
    <t>7.3</t>
  </si>
  <si>
    <t>7.4</t>
  </si>
  <si>
    <t>7.5</t>
  </si>
  <si>
    <t>показатель замены линий электропередачи (0,4 кВ) 0,07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</si>
  <si>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</si>
  <si>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</si>
  <si>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</si>
  <si>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</si>
  <si>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</si>
  <si>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</si>
  <si>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</si>
  <si>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</si>
  <si>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</si>
  <si>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</si>
  <si>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</si>
  <si>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</si>
  <si>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</si>
  <si>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</si>
  <si>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</si>
  <si>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</si>
  <si>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</si>
  <si>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</si>
  <si>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</si>
  <si>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</si>
  <si>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</si>
  <si>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</si>
  <si>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</si>
  <si>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</si>
  <si>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</si>
  <si>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</si>
  <si>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</si>
  <si>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</si>
  <si>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</si>
  <si>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</si>
  <si>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</si>
  <si>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</si>
  <si>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</si>
  <si>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N_TP3300.VL.0109</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</si>
  <si>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</si>
  <si>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</si>
  <si>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</si>
  <si>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</si>
  <si>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</si>
  <si>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</si>
  <si>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</si>
  <si>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</si>
  <si>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</si>
  <si>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</si>
  <si>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</si>
  <si>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</si>
  <si>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</si>
  <si>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</si>
  <si>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</si>
  <si>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</si>
  <si>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</si>
  <si>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</si>
  <si>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</si>
  <si>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</si>
  <si>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</si>
  <si>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</si>
  <si>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</si>
  <si>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</si>
  <si>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</si>
  <si>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</si>
  <si>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</si>
  <si>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</si>
  <si>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</si>
  <si>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2023.0506/2022.0349</t>
  </si>
  <si>
    <t>Филиал АО "Россети Тюмень" ТюмЭС</t>
  </si>
  <si>
    <t>Реконструкция и техперевооружение электросетевых объектов</t>
  </si>
  <si>
    <t>СМР</t>
  </si>
  <si>
    <t>Предварительный расчет стоимости работ</t>
  </si>
  <si>
    <t>ВЗ</t>
  </si>
  <si>
    <t>ЗЦ ПО ЕП</t>
  </si>
  <si>
    <t>ООО "ТОМЭЛЕКТРОСТРОЙ"</t>
  </si>
  <si>
    <t>32312603561</t>
  </si>
  <si>
    <t>www.roseltorg.ru</t>
  </si>
  <si>
    <t>31.07.2023</t>
  </si>
  <si>
    <t>21.07.2023</t>
  </si>
  <si>
    <t>28.07.2023</t>
  </si>
  <si>
    <t>03.08.2023</t>
  </si>
  <si>
    <t>п.7.5.3.</t>
  </si>
  <si>
    <t>Закупочная комиссия</t>
  </si>
  <si>
    <t>32312603561/2023.0506-3</t>
  </si>
  <si>
    <t>25.08.2023</t>
  </si>
  <si>
    <t>30.08.2023</t>
  </si>
  <si>
    <t>31.08.2023</t>
  </si>
  <si>
    <t>15.12.2023</t>
  </si>
  <si>
    <t>Выполнение комплекса работ по реконструкции электросетевого комплекса ВЛ 10 кВ ф. Дружба от ПС 110/10 кВ Казарово(переустройство, заявитель Бадретдинов И.Г.; ВЛ-0,4 кВ протяжённостью 0,07 км) для нужд филиала АО "Россети Тюмень" Тюменские электрические сети</t>
  </si>
  <si>
    <t>объем заключенного договора PD01.3000.2023.2477 от 30.08.2023 . ООО "ТОМЭЛЕКТРОСТРОЙ"    в ценах 2023 года с НДС, млн. руб</t>
  </si>
  <si>
    <t>объем заключенного договора  в ценах  года с НДС, млн. руб</t>
  </si>
  <si>
    <t xml:space="preserve"> АО "РОССЕТИ ТЮМЕНЬ" Тюменские ЭС</t>
  </si>
  <si>
    <t xml:space="preserve"> ООО "ТОМЭЛЕКТРОСТРОЙ"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</si>
  <si>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</si>
  <si>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</si>
  <si>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</si>
  <si>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</si>
  <si>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</si>
  <si>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</si>
  <si>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</si>
  <si>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</si>
  <si>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</si>
  <si>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</si>
  <si>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</si>
  <si>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ВЛ 0,4 кВ Советский от ТП 275 н.п. В.Бор</t>
  </si>
  <si>
    <t xml:space="preserve">ВЛ 0,4 кВ Советский оп. №5 от ТП 275 н.п. Головино </t>
  </si>
  <si>
    <t>0,4</t>
  </si>
  <si>
    <t>Одноцепная линия</t>
  </si>
  <si>
    <t>50</t>
  </si>
  <si>
    <t>ВЛ</t>
  </si>
  <si>
    <t>2024</t>
  </si>
  <si>
    <t>Промежуточные [П]</t>
  </si>
  <si>
    <t xml:space="preserve">Акт ТО от 30.06.2023 г </t>
  </si>
  <si>
    <t>Срок использования продлён на 5 лет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</si>
  <si>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</si>
  <si>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</si>
  <si>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 год</t>
  </si>
  <si>
    <t>показатель замены линий электропередачи (0,4 кВ) 0,07 км</t>
  </si>
  <si>
    <t>Срок реализации не подошел</t>
  </si>
  <si>
    <t>СИП-2 3Х70</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</si>
  <si>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</si>
  <si>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</si>
  <si>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</si>
  <si>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</si>
  <si>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</si>
  <si>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</si>
  <si>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20.12.205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</si>
</sst>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00000"/>
    <numFmt numFmtId="171" formatCode="#,##0.0000"/>
    <numFmt numFmtId="172" formatCode="#,##0.000000"/>
    <numFmt numFmtId="173"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name val="Times New Roman"/>
      <family val="1"/>
      <charset val="204"/>
    </font>
    <font>
      <sz val="10"/>
      <color theme="1"/>
      <name val="Calibri"/>
      <family val="2"/>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6"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60" fillId="0" borderId="0" applyFont="0" applyFill="0" applyBorder="0" applyAlignment="0" applyProtection="0"/>
    <xf numFmtId="166" fontId="45" fillId="0" borderId="0" applyFont="0" applyFill="0" applyBorder="0" applyAlignment="0" applyProtection="0"/>
    <xf numFmtId="166" fontId="60" fillId="0" borderId="0" applyFont="0" applyFill="0" applyBorder="0" applyAlignment="0" applyProtection="0"/>
    <xf numFmtId="0" fontId="11" fillId="0" borderId="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166" fontId="1" fillId="0" borderId="0" applyFont="0" applyFill="0" applyBorder="0" applyAlignment="0" applyProtection="0"/>
    <xf numFmtId="0" fontId="30"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65" fillId="0" borderId="0"/>
    <xf numFmtId="0" fontId="66" fillId="0" borderId="0"/>
    <xf numFmtId="0" fontId="56" fillId="0" borderId="0"/>
  </cellStyleXfs>
  <cellXfs count="4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2" xfId="49" applyFont="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1" xfId="0" applyFont="1" applyBorder="1" applyAlignment="1">
      <alignment horizontal="left" vertical="center"/>
    </xf>
    <xf numFmtId="0" fontId="55" fillId="0" borderId="41" xfId="0" applyFont="1" applyBorder="1" applyAlignment="1">
      <alignment horizontal="left" vertical="center"/>
    </xf>
    <xf numFmtId="0" fontId="39" fillId="28" borderId="45" xfId="0" applyFont="1" applyFill="1" applyBorder="1" applyAlignment="1">
      <alignment horizontal="left" vertical="center"/>
    </xf>
    <xf numFmtId="169" fontId="39" fillId="27" borderId="41" xfId="0" applyNumberFormat="1" applyFont="1" applyFill="1" applyBorder="1" applyAlignment="1">
      <alignment horizontal="left" vertical="center"/>
    </xf>
    <xf numFmtId="169"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45" xfId="0" applyNumberFormat="1" applyFont="1" applyFill="1" applyBorder="1" applyAlignment="1">
      <alignment horizontal="left" vertical="center"/>
    </xf>
    <xf numFmtId="169" fontId="36" fillId="0" borderId="41" xfId="0" applyNumberFormat="1" applyFont="1" applyFill="1" applyBorder="1" applyAlignment="1">
      <alignment horizontal="left" vertical="center" wrapText="1"/>
    </xf>
    <xf numFmtId="169" fontId="36" fillId="29" borderId="41"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43" fillId="25" borderId="1" xfId="2" applyFont="1" applyFill="1" applyBorder="1" applyAlignment="1">
      <alignment horizontal="center" vertical="center" wrapText="1"/>
    </xf>
    <xf numFmtId="171" fontId="7" fillId="0" borderId="1" xfId="1" applyNumberFormat="1" applyFont="1" applyBorder="1" applyAlignment="1">
      <alignment horizontal="center" vertical="center"/>
    </xf>
    <xf numFmtId="0" fontId="11" fillId="0" borderId="0" xfId="2" applyFont="1" applyFill="1" applyAlignment="1">
      <alignment horizontal="center"/>
    </xf>
    <xf numFmtId="172" fontId="36" fillId="0" borderId="41" xfId="0" applyNumberFormat="1" applyFont="1" applyBorder="1" applyAlignment="1">
      <alignment horizontal="lef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3"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3"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0" xfId="41" applyFont="1"/>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1" xfId="0" applyFont="1" applyBorder="1"/>
    <xf numFmtId="0" fontId="41" fillId="29" borderId="26"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3" xfId="110" applyFont="1" applyFill="1" applyBorder="1" applyAlignment="1">
      <alignment horizontal="left" vertical="center" wrapText="1"/>
    </xf>
    <xf numFmtId="49" fontId="48"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110" applyFont="1" applyFill="1" applyBorder="1" applyAlignment="1">
      <alignment horizontal="left" vertical="center" wrapText="1"/>
    </xf>
    <xf numFmtId="0" fontId="11" fillId="0" borderId="1" xfId="62" applyFont="1" applyBorder="1" applyAlignment="1">
      <alignment horizontal="center"/>
    </xf>
    <xf numFmtId="4" fontId="11" fillId="0" borderId="1" xfId="102" applyNumberFormat="1" applyFont="1" applyFill="1" applyBorder="1" applyAlignment="1">
      <alignment horizontal="center" vertical="center" wrapText="1"/>
    </xf>
    <xf numFmtId="173" fontId="11" fillId="0" borderId="1" xfId="102" applyNumberFormat="1" applyFont="1" applyFill="1" applyBorder="1" applyAlignment="1">
      <alignment horizontal="center" vertical="center" wrapText="1"/>
    </xf>
    <xf numFmtId="4" fontId="48" fillId="0" borderId="2" xfId="103" applyNumberFormat="1" applyFont="1" applyFill="1" applyBorder="1" applyAlignment="1">
      <alignment horizontal="center" vertical="center" wrapText="1"/>
    </xf>
    <xf numFmtId="4" fontId="48" fillId="0" borderId="1" xfId="103"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59" xfId="4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47"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9" fillId="0" borderId="0" xfId="1" applyFont="1" applyAlignment="1">
      <alignment horizontal="center" vertical="center"/>
    </xf>
    <xf numFmtId="0" fontId="70" fillId="0" borderId="48" xfId="50" applyFont="1" applyBorder="1" applyAlignment="1">
      <alignment vertical="center"/>
    </xf>
    <xf numFmtId="0" fontId="70" fillId="0" borderId="47"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4" xfId="50" applyFont="1" applyFill="1" applyBorder="1" applyAlignment="1">
      <alignment horizontal="center" vertical="center"/>
    </xf>
    <xf numFmtId="0" fontId="1" fillId="0" borderId="3" xfId="50" applyBorder="1"/>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53"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70" fillId="0" borderId="54" xfId="50" applyFont="1" applyBorder="1" applyAlignment="1">
      <alignment vertical="center"/>
    </xf>
    <xf numFmtId="0" fontId="70" fillId="0" borderId="2" xfId="50" applyFont="1" applyBorder="1" applyAlignment="1">
      <alignment vertical="center"/>
    </xf>
    <xf numFmtId="0" fontId="68" fillId="0" borderId="54"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55" xfId="50" applyFont="1" applyBorder="1" applyAlignment="1">
      <alignment vertical="center"/>
    </xf>
    <xf numFmtId="0" fontId="68" fillId="0" borderId="56" xfId="50" applyFont="1" applyBorder="1" applyAlignment="1">
      <alignment vertical="center"/>
    </xf>
    <xf numFmtId="0" fontId="68" fillId="0" borderId="57"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8" xfId="50" applyFont="1" applyFill="1" applyBorder="1" applyAlignment="1">
      <alignment horizontal="center" vertical="center"/>
    </xf>
    <xf numFmtId="0" fontId="68" fillId="0" borderId="57" xfId="50" applyFont="1" applyFill="1" applyBorder="1" applyAlignment="1">
      <alignment horizontal="center" vertical="center"/>
    </xf>
    <xf numFmtId="0" fontId="68" fillId="0" borderId="58" xfId="50" applyFont="1" applyFill="1" applyBorder="1" applyAlignment="1">
      <alignment horizontal="center"/>
    </xf>
    <xf numFmtId="0" fontId="68" fillId="0" borderId="5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67" fillId="0" borderId="0" xfId="1" applyFont="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4"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4"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4"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4"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4"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Приложение №3 Расшифровка по элементам ТПРП филиала Кировэнерго" xfId="11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5DC-45C6-88AD-26B01753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5DC-45C6-88AD-26B01753BF7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TP3300.VL.0109_&#1055;&#1077;&#1088;&#1077;&#1091;&#1089;&#1090;&#1088;&#1086;&#1081;&#1089;&#1090;&#1074;&#1086;%20&#1041;&#1072;&#1076;&#1088;&#1077;&#1090;&#1076;&#1080;&#1085;&#1086;&#1074;%20&#1048;.&#1043;\&#1055;&#1072;&#1082;&#1077;&#1090;%20&#1086;&#1073;&#1086;&#1089;&#1085;&#1086;&#1074;&#1099;&#1074;&#1072;&#1102;&#1097;&#1080;&#1093;%20&#1076;&#1086;&#1082;&#1091;&#1084;&#1077;&#1085;&#1090;&#1086;&#1074;\N_TP3300.VL.0109%20&#1056;&#1069;&#1060;%20(&#1085;&#1086;&#1074;.%20&#1096;&#1072;&#1073;&#1083;&#1086;&#108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5;&#1077;&#1088;&#1077;&#1091;&#1089;&#1090;&#1088;&#1086;&#1081;&#1089;&#1090;&#1074;&#1086;%20&#1041;&#1072;&#1076;&#1088;&#1077;&#1090;&#1076;&#1080;&#1085;&#1086;&#1074;%20&#1048;.&#1043;\&#1055;&#1072;&#1082;&#1077;&#1090;%20&#1086;&#1073;&#1086;&#1089;&#1085;&#1086;&#1074;&#1099;&#1074;&#1072;&#1102;&#1097;&#1080;&#1093;%20&#1076;&#1086;&#1082;&#1091;&#1084;&#1077;&#1085;&#1090;&#1086;&#1074;\N_TP3300.VL._&#1056;&#1069;&#1060;%20(&#1080;&#1079;&#108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259" t="s">
        <v>579</v>
      </c>
      <c r="B5" s="259"/>
      <c r="C5" s="259"/>
      <c r="D5" s="115"/>
      <c r="E5" s="115"/>
      <c r="F5" s="115"/>
      <c r="G5" s="115"/>
      <c r="H5" s="115"/>
    </row>
    <row r="6" spans="1:20" s="11" customFormat="1" ht="18.75" x14ac:dyDescent="0.3">
      <c r="A6" s="16"/>
      <c r="D6" s="15"/>
      <c r="E6" s="15"/>
      <c r="F6" s="14"/>
    </row>
    <row r="7" spans="1:20" s="11" customFormat="1" ht="18.75" x14ac:dyDescent="0.2">
      <c r="A7" s="263" t="s">
        <v>7</v>
      </c>
      <c r="B7" s="263"/>
      <c r="C7" s="263"/>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61" t="s">
        <v>404</v>
      </c>
      <c r="B9" s="261"/>
      <c r="C9" s="261"/>
      <c r="D9" s="7"/>
      <c r="E9" s="7"/>
      <c r="F9" s="7"/>
      <c r="G9" s="12"/>
      <c r="H9" s="12"/>
      <c r="I9" s="12"/>
      <c r="J9" s="12"/>
      <c r="K9" s="12"/>
      <c r="L9" s="12"/>
      <c r="M9" s="12"/>
      <c r="N9" s="12"/>
      <c r="O9" s="12"/>
      <c r="P9" s="12"/>
      <c r="Q9" s="12"/>
      <c r="R9" s="12"/>
      <c r="S9" s="12"/>
      <c r="T9" s="12"/>
    </row>
    <row r="10" spans="1:20" s="11" customFormat="1" ht="18.75" x14ac:dyDescent="0.2">
      <c r="A10" s="260" t="s">
        <v>6</v>
      </c>
      <c r="B10" s="260"/>
      <c r="C10" s="260"/>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61" t="s">
        <v>500</v>
      </c>
      <c r="B12" s="261"/>
      <c r="C12" s="261"/>
      <c r="D12" s="7"/>
      <c r="E12" s="7"/>
      <c r="F12" s="7"/>
      <c r="G12" s="12"/>
      <c r="H12" s="12"/>
      <c r="I12" s="12"/>
      <c r="J12" s="12"/>
      <c r="K12" s="12"/>
      <c r="L12" s="12"/>
      <c r="M12" s="12"/>
      <c r="N12" s="12"/>
      <c r="O12" s="12"/>
      <c r="P12" s="12"/>
      <c r="Q12" s="12"/>
      <c r="R12" s="12"/>
      <c r="S12" s="12"/>
      <c r="T12" s="12"/>
    </row>
    <row r="13" spans="1:20" s="11" customFormat="1" ht="18.75" x14ac:dyDescent="0.2">
      <c r="A13" s="260" t="s">
        <v>5</v>
      </c>
      <c r="B13" s="260"/>
      <c r="C13" s="260"/>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261" t="s">
        <v>426</v>
      </c>
      <c r="B15" s="261"/>
      <c r="C15" s="261"/>
      <c r="D15" s="7"/>
      <c r="E15" s="7"/>
      <c r="F15" s="7"/>
      <c r="G15" s="7"/>
      <c r="H15" s="7"/>
      <c r="I15" s="7"/>
      <c r="J15" s="7"/>
      <c r="K15" s="7"/>
      <c r="L15" s="7"/>
      <c r="M15" s="7"/>
      <c r="N15" s="7"/>
      <c r="O15" s="7"/>
      <c r="P15" s="7"/>
      <c r="Q15" s="7"/>
      <c r="R15" s="7"/>
      <c r="S15" s="7"/>
      <c r="T15" s="7"/>
    </row>
    <row r="16" spans="1:20" s="2" customFormat="1" ht="15" customHeight="1" x14ac:dyDescent="0.2">
      <c r="A16" s="260" t="s">
        <v>4</v>
      </c>
      <c r="B16" s="260"/>
      <c r="C16" s="260"/>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61" t="s">
        <v>374</v>
      </c>
      <c r="B18" s="262"/>
      <c r="C18" s="262"/>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22" t="s">
        <v>391</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392</v>
      </c>
      <c r="D23" s="27"/>
      <c r="E23" s="27"/>
      <c r="F23" s="27"/>
      <c r="G23" s="26"/>
      <c r="H23" s="26"/>
      <c r="I23" s="26"/>
      <c r="J23" s="26"/>
      <c r="K23" s="26"/>
      <c r="L23" s="26"/>
      <c r="M23" s="26"/>
      <c r="N23" s="26"/>
      <c r="O23" s="26"/>
      <c r="P23" s="26"/>
      <c r="Q23" s="26"/>
      <c r="R23" s="25"/>
      <c r="S23" s="25"/>
      <c r="T23" s="25"/>
    </row>
    <row r="24" spans="1:20" s="2" customFormat="1" ht="62.25" customHeight="1" x14ac:dyDescent="0.2">
      <c r="A24" s="256"/>
      <c r="B24" s="257"/>
      <c r="C24" s="258"/>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13" t="s">
        <v>324</v>
      </c>
      <c r="C25" s="123" t="s">
        <v>402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13" t="s">
        <v>73</v>
      </c>
      <c r="C26" s="123" t="s">
        <v>406</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13" t="s">
        <v>72</v>
      </c>
      <c r="C27" s="123" t="s">
        <v>420</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13" t="s">
        <v>325</v>
      </c>
      <c r="C28" s="34" t="s">
        <v>390</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13" t="s">
        <v>326</v>
      </c>
      <c r="C29" s="34" t="s">
        <v>390</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13" t="s">
        <v>327</v>
      </c>
      <c r="C30" s="34" t="s">
        <v>390</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328</v>
      </c>
      <c r="C31" s="123" t="s">
        <v>256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329</v>
      </c>
      <c r="C32" s="123" t="s">
        <v>390</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330</v>
      </c>
      <c r="C33" s="34" t="s">
        <v>407</v>
      </c>
      <c r="D33" s="32"/>
      <c r="E33" s="32"/>
      <c r="F33" s="31"/>
      <c r="G33" s="31"/>
      <c r="H33" s="31"/>
      <c r="I33" s="31"/>
      <c r="J33" s="31"/>
      <c r="K33" s="31"/>
      <c r="L33" s="31"/>
      <c r="M33" s="31"/>
      <c r="N33" s="31"/>
      <c r="O33" s="31"/>
      <c r="P33" s="31"/>
      <c r="Q33" s="30"/>
      <c r="R33" s="30"/>
      <c r="S33" s="30"/>
      <c r="T33" s="30"/>
    </row>
    <row r="34" spans="1:20" ht="111" customHeight="1" x14ac:dyDescent="0.25">
      <c r="A34" s="22" t="s">
        <v>344</v>
      </c>
      <c r="B34" s="37" t="s">
        <v>331</v>
      </c>
      <c r="C34" s="34" t="s">
        <v>390</v>
      </c>
      <c r="D34" s="21"/>
      <c r="E34" s="21"/>
      <c r="F34" s="21"/>
      <c r="G34" s="21"/>
      <c r="H34" s="21"/>
      <c r="I34" s="21"/>
      <c r="J34" s="21"/>
      <c r="K34" s="21"/>
      <c r="L34" s="21"/>
      <c r="M34" s="21"/>
      <c r="N34" s="21"/>
      <c r="O34" s="21"/>
      <c r="P34" s="21"/>
      <c r="Q34" s="21"/>
      <c r="R34" s="21"/>
      <c r="S34" s="21"/>
      <c r="T34" s="21"/>
    </row>
    <row r="35" spans="1:20" ht="58.5" customHeight="1" x14ac:dyDescent="0.25">
      <c r="A35" s="22" t="s">
        <v>334</v>
      </c>
      <c r="B35" s="37" t="s">
        <v>70</v>
      </c>
      <c r="C35" s="34" t="s">
        <v>390</v>
      </c>
      <c r="D35" s="21"/>
      <c r="E35" s="21"/>
      <c r="F35" s="21"/>
      <c r="G35" s="21"/>
      <c r="H35" s="21"/>
      <c r="I35" s="21"/>
      <c r="J35" s="21"/>
      <c r="K35" s="21"/>
      <c r="L35" s="21"/>
      <c r="M35" s="21"/>
      <c r="N35" s="21"/>
      <c r="O35" s="21"/>
      <c r="P35" s="21"/>
      <c r="Q35" s="21"/>
      <c r="R35" s="21"/>
      <c r="S35" s="21"/>
      <c r="T35" s="21"/>
    </row>
    <row r="36" spans="1:20" ht="51.75" customHeight="1" x14ac:dyDescent="0.25">
      <c r="A36" s="22" t="s">
        <v>345</v>
      </c>
      <c r="B36" s="37" t="s">
        <v>332</v>
      </c>
      <c r="C36" s="34" t="s">
        <v>390</v>
      </c>
      <c r="D36" s="21"/>
      <c r="E36" s="21"/>
      <c r="F36" s="21"/>
      <c r="G36" s="21"/>
      <c r="H36" s="21"/>
      <c r="I36" s="21"/>
      <c r="J36" s="21"/>
      <c r="K36" s="21"/>
      <c r="L36" s="21"/>
      <c r="M36" s="21"/>
      <c r="N36" s="21"/>
      <c r="O36" s="21"/>
      <c r="P36" s="21"/>
      <c r="Q36" s="21"/>
      <c r="R36" s="21"/>
      <c r="S36" s="21"/>
      <c r="T36" s="21"/>
    </row>
    <row r="37" spans="1:20" ht="43.5" customHeight="1" x14ac:dyDescent="0.25">
      <c r="A37" s="22" t="s">
        <v>335</v>
      </c>
      <c r="B37" s="37" t="s">
        <v>333</v>
      </c>
      <c r="C37" s="34" t="s">
        <v>256</v>
      </c>
      <c r="D37" s="21"/>
      <c r="E37" s="21"/>
      <c r="F37" s="21"/>
      <c r="G37" s="21"/>
      <c r="H37" s="21"/>
      <c r="I37" s="21"/>
      <c r="J37" s="21"/>
      <c r="K37" s="21"/>
      <c r="L37" s="21"/>
      <c r="M37" s="21"/>
      <c r="N37" s="21"/>
      <c r="O37" s="21"/>
      <c r="P37" s="21"/>
      <c r="Q37" s="21"/>
      <c r="R37" s="21"/>
      <c r="S37" s="21"/>
      <c r="T37" s="21"/>
    </row>
    <row r="38" spans="1:20" ht="43.5" customHeight="1" x14ac:dyDescent="0.25">
      <c r="A38" s="22" t="s">
        <v>346</v>
      </c>
      <c r="B38" s="37" t="s">
        <v>187</v>
      </c>
      <c r="C38" s="34" t="s">
        <v>390</v>
      </c>
      <c r="D38" s="21"/>
      <c r="E38" s="21"/>
      <c r="F38" s="21"/>
      <c r="G38" s="21"/>
      <c r="H38" s="21"/>
      <c r="I38" s="21"/>
      <c r="J38" s="21"/>
      <c r="K38" s="21"/>
      <c r="L38" s="21"/>
      <c r="M38" s="21"/>
      <c r="N38" s="21"/>
      <c r="O38" s="21"/>
      <c r="P38" s="21"/>
      <c r="Q38" s="21"/>
      <c r="R38" s="21"/>
      <c r="S38" s="21"/>
      <c r="T38" s="21"/>
    </row>
    <row r="39" spans="1:20" ht="23.25" customHeight="1" x14ac:dyDescent="0.25">
      <c r="A39" s="256"/>
      <c r="B39" s="257"/>
      <c r="C39" s="258"/>
      <c r="D39" s="21"/>
      <c r="E39" s="21"/>
      <c r="F39" s="21"/>
      <c r="G39" s="21"/>
      <c r="H39" s="21"/>
      <c r="I39" s="21"/>
      <c r="J39" s="21"/>
      <c r="K39" s="21"/>
      <c r="L39" s="21"/>
      <c r="M39" s="21"/>
      <c r="N39" s="21"/>
      <c r="O39" s="21"/>
      <c r="P39" s="21"/>
      <c r="Q39" s="21"/>
      <c r="R39" s="21"/>
      <c r="S39" s="21"/>
      <c r="T39" s="21"/>
    </row>
    <row r="40" spans="1:20" ht="63" x14ac:dyDescent="0.25">
      <c r="A40" s="22" t="s">
        <v>336</v>
      </c>
      <c r="B40" s="37" t="s">
        <v>385</v>
      </c>
      <c r="C40" s="34" t="s">
        <v>580</v>
      </c>
      <c r="D40" s="21"/>
      <c r="E40" s="21"/>
      <c r="F40" s="21"/>
      <c r="G40" s="21"/>
      <c r="H40" s="21"/>
      <c r="I40" s="21"/>
      <c r="J40" s="21"/>
      <c r="K40" s="21"/>
      <c r="L40" s="21"/>
      <c r="M40" s="21"/>
      <c r="N40" s="21"/>
      <c r="O40" s="21"/>
      <c r="P40" s="21"/>
      <c r="Q40" s="21"/>
      <c r="R40" s="21"/>
      <c r="S40" s="21"/>
      <c r="T40" s="21"/>
    </row>
    <row r="41" spans="1:20" ht="105.75" customHeight="1" x14ac:dyDescent="0.25">
      <c r="A41" s="22" t="s">
        <v>347</v>
      </c>
      <c r="B41" s="37" t="s">
        <v>369</v>
      </c>
      <c r="C41" s="123" t="s">
        <v>390</v>
      </c>
      <c r="D41" s="21"/>
      <c r="E41" s="21"/>
      <c r="F41" s="21"/>
      <c r="G41" s="21"/>
      <c r="H41" s="21"/>
      <c r="I41" s="21"/>
      <c r="J41" s="21"/>
      <c r="K41" s="21"/>
      <c r="L41" s="21"/>
      <c r="M41" s="21"/>
      <c r="N41" s="21"/>
      <c r="O41" s="21"/>
      <c r="P41" s="21"/>
      <c r="Q41" s="21"/>
      <c r="R41" s="21"/>
      <c r="S41" s="21"/>
      <c r="T41" s="21"/>
    </row>
    <row r="42" spans="1:20" ht="83.25" customHeight="1" x14ac:dyDescent="0.25">
      <c r="A42" s="22" t="s">
        <v>337</v>
      </c>
      <c r="B42" s="37" t="s">
        <v>384</v>
      </c>
      <c r="C42" s="123" t="s">
        <v>390</v>
      </c>
      <c r="D42" s="21"/>
      <c r="E42" s="21"/>
      <c r="F42" s="21"/>
      <c r="G42" s="21"/>
      <c r="H42" s="21"/>
      <c r="I42" s="21"/>
      <c r="J42" s="21"/>
      <c r="K42" s="21"/>
      <c r="L42" s="21"/>
      <c r="M42" s="21"/>
      <c r="N42" s="21"/>
      <c r="O42" s="21"/>
      <c r="P42" s="21"/>
      <c r="Q42" s="21"/>
      <c r="R42" s="21"/>
      <c r="S42" s="21"/>
      <c r="T42" s="21"/>
    </row>
    <row r="43" spans="1:20" ht="186" customHeight="1" x14ac:dyDescent="0.25">
      <c r="A43" s="22" t="s">
        <v>350</v>
      </c>
      <c r="B43" s="37" t="s">
        <v>351</v>
      </c>
      <c r="C43" s="123" t="s">
        <v>390</v>
      </c>
      <c r="D43" s="21"/>
      <c r="E43" s="21"/>
      <c r="F43" s="21"/>
      <c r="G43" s="21"/>
      <c r="H43" s="21"/>
      <c r="I43" s="21"/>
      <c r="J43" s="21"/>
      <c r="K43" s="21"/>
      <c r="L43" s="21"/>
      <c r="M43" s="21"/>
      <c r="N43" s="21"/>
      <c r="O43" s="21"/>
      <c r="P43" s="21"/>
      <c r="Q43" s="21"/>
      <c r="R43" s="21"/>
      <c r="S43" s="21"/>
      <c r="T43" s="21"/>
    </row>
    <row r="44" spans="1:20" ht="111" customHeight="1" x14ac:dyDescent="0.25">
      <c r="A44" s="22" t="s">
        <v>338</v>
      </c>
      <c r="B44" s="37" t="s">
        <v>375</v>
      </c>
      <c r="C44" s="123" t="s">
        <v>390</v>
      </c>
      <c r="D44" s="21"/>
      <c r="E44" s="21"/>
      <c r="F44" s="21"/>
      <c r="G44" s="21"/>
      <c r="H44" s="21"/>
      <c r="I44" s="21"/>
      <c r="J44" s="21"/>
      <c r="K44" s="21"/>
      <c r="L44" s="21"/>
      <c r="M44" s="21"/>
      <c r="N44" s="21"/>
      <c r="O44" s="21"/>
      <c r="P44" s="21"/>
      <c r="Q44" s="21"/>
      <c r="R44" s="21"/>
      <c r="S44" s="21"/>
      <c r="T44" s="21"/>
    </row>
    <row r="45" spans="1:20" ht="120" customHeight="1" x14ac:dyDescent="0.25">
      <c r="A45" s="22" t="s">
        <v>370</v>
      </c>
      <c r="B45" s="37" t="s">
        <v>376</v>
      </c>
      <c r="C45" s="123" t="s">
        <v>390</v>
      </c>
      <c r="D45" s="21"/>
      <c r="E45" s="21"/>
      <c r="F45" s="21"/>
      <c r="G45" s="21"/>
      <c r="H45" s="21"/>
      <c r="I45" s="21"/>
      <c r="J45" s="21"/>
      <c r="K45" s="21"/>
      <c r="L45" s="21"/>
      <c r="M45" s="21"/>
      <c r="N45" s="21"/>
      <c r="O45" s="21"/>
      <c r="P45" s="21"/>
      <c r="Q45" s="21"/>
      <c r="R45" s="21"/>
      <c r="S45" s="21"/>
      <c r="T45" s="21"/>
    </row>
    <row r="46" spans="1:20" ht="101.25" customHeight="1" x14ac:dyDescent="0.25">
      <c r="A46" s="22" t="s">
        <v>339</v>
      </c>
      <c r="B46" s="37" t="s">
        <v>377</v>
      </c>
      <c r="C46" s="123" t="s">
        <v>390</v>
      </c>
      <c r="D46" s="21"/>
      <c r="E46" s="21"/>
      <c r="F46" s="21"/>
      <c r="G46" s="21"/>
      <c r="H46" s="21"/>
      <c r="I46" s="21"/>
      <c r="J46" s="21"/>
      <c r="K46" s="21"/>
      <c r="L46" s="21"/>
      <c r="M46" s="21"/>
      <c r="N46" s="21"/>
      <c r="O46" s="21"/>
      <c r="P46" s="21"/>
      <c r="Q46" s="21"/>
      <c r="R46" s="21"/>
      <c r="S46" s="21"/>
      <c r="T46" s="21"/>
    </row>
    <row r="47" spans="1:20" ht="18.75" customHeight="1" x14ac:dyDescent="0.25">
      <c r="A47" s="256"/>
      <c r="B47" s="257"/>
      <c r="C47" s="258"/>
      <c r="D47" s="21"/>
      <c r="E47" s="21"/>
      <c r="F47" s="21"/>
      <c r="G47" s="21"/>
      <c r="H47" s="21"/>
      <c r="I47" s="21"/>
      <c r="J47" s="21"/>
      <c r="K47" s="21"/>
      <c r="L47" s="21"/>
      <c r="M47" s="21"/>
      <c r="N47" s="21"/>
      <c r="O47" s="21"/>
      <c r="P47" s="21"/>
      <c r="Q47" s="21"/>
      <c r="R47" s="21"/>
      <c r="S47" s="21"/>
      <c r="T47" s="21"/>
    </row>
    <row r="48" spans="1:20" ht="75.75" customHeight="1" x14ac:dyDescent="0.25">
      <c r="A48" s="22" t="s">
        <v>371</v>
      </c>
      <c r="B48" s="37" t="s">
        <v>577</v>
      </c>
      <c r="C48" s="182">
        <v>0.21910324</v>
      </c>
      <c r="D48" s="21"/>
      <c r="E48" s="21"/>
      <c r="F48" s="21"/>
      <c r="G48" s="21"/>
      <c r="H48" s="21"/>
      <c r="I48" s="21"/>
      <c r="J48" s="21"/>
      <c r="K48" s="21"/>
      <c r="L48" s="21"/>
      <c r="M48" s="21"/>
      <c r="N48" s="21"/>
      <c r="O48" s="21"/>
      <c r="P48" s="21"/>
      <c r="Q48" s="21"/>
      <c r="R48" s="21"/>
      <c r="S48" s="21"/>
      <c r="T48" s="21"/>
    </row>
    <row r="49" spans="1:20" ht="71.25" customHeight="1" x14ac:dyDescent="0.25">
      <c r="A49" s="22" t="s">
        <v>340</v>
      </c>
      <c r="B49" s="37" t="s">
        <v>578</v>
      </c>
      <c r="C49" s="182">
        <v>0.18258602999999998</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1" customFormat="1" ht="15.75" x14ac:dyDescent="0.2">
      <c r="A5" s="16"/>
    </row>
    <row r="6" spans="1:28" s="11" customFormat="1" ht="18.75" x14ac:dyDescent="0.2">
      <c r="A6" s="263" t="s">
        <v>7</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8.75" x14ac:dyDescent="0.2">
      <c r="A9" s="260" t="s">
        <v>6</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4" t="str">
        <f>'1. паспорт местоположение'!A12:C12</f>
        <v>N_TP3300.VL.0109</v>
      </c>
      <c r="B11" s="264"/>
      <c r="C11" s="264"/>
      <c r="D11" s="264"/>
      <c r="E11" s="264"/>
      <c r="F11" s="264"/>
      <c r="G11" s="264"/>
      <c r="H11" s="264"/>
      <c r="I11" s="264"/>
      <c r="J11" s="264"/>
      <c r="K11" s="264"/>
      <c r="L11" s="264"/>
      <c r="M11" s="264"/>
      <c r="N11" s="264"/>
      <c r="O11" s="264"/>
      <c r="P11" s="264"/>
      <c r="Q11" s="264"/>
      <c r="R11" s="264"/>
      <c r="S11" s="264"/>
      <c r="T11" s="12"/>
      <c r="U11" s="12"/>
      <c r="V11" s="12"/>
      <c r="W11" s="12"/>
      <c r="X11" s="12"/>
      <c r="Y11" s="12"/>
      <c r="Z11" s="12"/>
      <c r="AA11" s="12"/>
      <c r="AB11" s="12"/>
    </row>
    <row r="12" spans="1:28" s="11" customFormat="1" ht="18.75" x14ac:dyDescent="0.2">
      <c r="A12" s="260" t="s">
        <v>5</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2" customFormat="1" ht="38.25" customHeight="1" x14ac:dyDescent="0.2">
      <c r="A14" s="264"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2" customFormat="1" ht="15" customHeight="1" x14ac:dyDescent="0.2">
      <c r="A15" s="260" t="s">
        <v>4</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61" t="s">
        <v>349</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68" t="s">
        <v>3</v>
      </c>
      <c r="B19" s="268" t="s">
        <v>98</v>
      </c>
      <c r="C19" s="269" t="s">
        <v>262</v>
      </c>
      <c r="D19" s="268" t="s">
        <v>261</v>
      </c>
      <c r="E19" s="268" t="s">
        <v>97</v>
      </c>
      <c r="F19" s="268" t="s">
        <v>96</v>
      </c>
      <c r="G19" s="268" t="s">
        <v>257</v>
      </c>
      <c r="H19" s="268" t="s">
        <v>95</v>
      </c>
      <c r="I19" s="268" t="s">
        <v>94</v>
      </c>
      <c r="J19" s="268" t="s">
        <v>93</v>
      </c>
      <c r="K19" s="268" t="s">
        <v>92</v>
      </c>
      <c r="L19" s="268" t="s">
        <v>91</v>
      </c>
      <c r="M19" s="268" t="s">
        <v>90</v>
      </c>
      <c r="N19" s="268" t="s">
        <v>89</v>
      </c>
      <c r="O19" s="268" t="s">
        <v>88</v>
      </c>
      <c r="P19" s="268" t="s">
        <v>87</v>
      </c>
      <c r="Q19" s="268" t="s">
        <v>260</v>
      </c>
      <c r="R19" s="268"/>
      <c r="S19" s="271" t="s">
        <v>343</v>
      </c>
      <c r="T19" s="3"/>
      <c r="U19" s="3"/>
      <c r="V19" s="3"/>
      <c r="W19" s="3"/>
      <c r="X19" s="3"/>
      <c r="Y19" s="3"/>
    </row>
    <row r="20" spans="1:28" s="2" customFormat="1" ht="180.75" customHeight="1" x14ac:dyDescent="0.2">
      <c r="A20" s="268"/>
      <c r="B20" s="268"/>
      <c r="C20" s="270"/>
      <c r="D20" s="268"/>
      <c r="E20" s="268"/>
      <c r="F20" s="268"/>
      <c r="G20" s="268"/>
      <c r="H20" s="268"/>
      <c r="I20" s="268"/>
      <c r="J20" s="268"/>
      <c r="K20" s="268"/>
      <c r="L20" s="268"/>
      <c r="M20" s="268"/>
      <c r="N20" s="268"/>
      <c r="O20" s="268"/>
      <c r="P20" s="268"/>
      <c r="Q20" s="39" t="s">
        <v>258</v>
      </c>
      <c r="R20" s="40" t="s">
        <v>259</v>
      </c>
      <c r="S20" s="271"/>
      <c r="T20" s="26"/>
      <c r="U20" s="26"/>
      <c r="V20" s="26"/>
      <c r="W20" s="26"/>
      <c r="X20" s="26"/>
      <c r="Y20" s="26"/>
      <c r="Z20" s="25"/>
      <c r="AA20" s="25"/>
      <c r="AB20" s="25"/>
    </row>
    <row r="21" spans="1:28" s="2" customFormat="1" ht="18.75" x14ac:dyDescent="0.2">
      <c r="A21" s="39">
        <v>1</v>
      </c>
      <c r="B21" s="44">
        <v>2</v>
      </c>
      <c r="C21" s="39">
        <v>3</v>
      </c>
      <c r="D21" s="44">
        <v>4</v>
      </c>
      <c r="E21" s="39">
        <v>5</v>
      </c>
      <c r="F21" s="44">
        <v>6</v>
      </c>
      <c r="G21" s="108">
        <v>7</v>
      </c>
      <c r="H21" s="109">
        <v>8</v>
      </c>
      <c r="I21" s="108">
        <v>9</v>
      </c>
      <c r="J21" s="109">
        <v>10</v>
      </c>
      <c r="K21" s="108">
        <v>11</v>
      </c>
      <c r="L21" s="109">
        <v>12</v>
      </c>
      <c r="M21" s="108">
        <v>13</v>
      </c>
      <c r="N21" s="109">
        <v>14</v>
      </c>
      <c r="O21" s="108">
        <v>15</v>
      </c>
      <c r="P21" s="109">
        <v>16</v>
      </c>
      <c r="Q21" s="108">
        <v>17</v>
      </c>
      <c r="R21" s="109">
        <v>18</v>
      </c>
      <c r="S21" s="108">
        <v>19</v>
      </c>
      <c r="T21" s="26"/>
      <c r="U21" s="26"/>
      <c r="V21" s="26"/>
      <c r="W21" s="26"/>
      <c r="X21" s="26"/>
      <c r="Y21" s="26"/>
      <c r="Z21" s="25"/>
      <c r="AA21" s="25"/>
      <c r="AB21" s="25"/>
    </row>
    <row r="22" spans="1:28" s="2" customFormat="1" ht="32.25" customHeight="1" x14ac:dyDescent="0.2">
      <c r="A22" s="39"/>
      <c r="B22" s="28" t="s">
        <v>393</v>
      </c>
      <c r="C22" s="44"/>
      <c r="D22" s="44"/>
      <c r="E22" s="44"/>
      <c r="F22" s="44"/>
      <c r="G22" s="44"/>
      <c r="H22" s="44"/>
      <c r="I22" s="44"/>
      <c r="J22" s="44"/>
      <c r="K22" s="44"/>
      <c r="L22" s="44"/>
      <c r="M22" s="44"/>
      <c r="N22" s="44"/>
      <c r="O22" s="44"/>
      <c r="P22" s="44"/>
      <c r="Q22" s="35"/>
      <c r="R22" s="4"/>
      <c r="S22" s="10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4" zoomScale="85" zoomScaleNormal="60" zoomScaleSheetLayoutView="85" workbookViewId="0">
      <selection activeCell="K21" sqref="K21:K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53" t="s">
        <v>67</v>
      </c>
    </row>
    <row r="3" spans="1:20" s="11" customFormat="1" ht="18.75" customHeight="1" x14ac:dyDescent="0.3">
      <c r="A3" s="17"/>
      <c r="H3" s="15"/>
      <c r="T3" s="154" t="s">
        <v>8</v>
      </c>
    </row>
    <row r="4" spans="1:20" s="11" customFormat="1" ht="18.75" customHeight="1" x14ac:dyDescent="0.3">
      <c r="A4" s="17"/>
      <c r="H4" s="15"/>
      <c r="T4" s="154" t="s">
        <v>66</v>
      </c>
    </row>
    <row r="5" spans="1:20" s="11" customFormat="1" ht="18.75" customHeight="1" x14ac:dyDescent="0.3">
      <c r="A5" s="17"/>
      <c r="H5" s="15"/>
      <c r="T5" s="154"/>
    </row>
    <row r="6" spans="1:20" s="11"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1" customFormat="1" x14ac:dyDescent="0.2">
      <c r="A7" s="16"/>
      <c r="H7" s="15"/>
    </row>
    <row r="8" spans="1:20" s="11" customFormat="1" ht="18.75" x14ac:dyDescent="0.2">
      <c r="A8" s="263" t="s">
        <v>7</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4" t="s">
        <v>404</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60" t="s">
        <v>6</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4" t="str">
        <f>'1. паспорт местоположение'!A12:C12</f>
        <v>N_TP3300.VL.0109</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60" t="s">
        <v>5</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33.75" customHeight="1" x14ac:dyDescent="0.2">
      <c r="A16" s="287"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6" s="287"/>
      <c r="C16" s="287"/>
      <c r="D16" s="287"/>
      <c r="E16" s="287"/>
      <c r="F16" s="287"/>
      <c r="G16" s="287"/>
      <c r="H16" s="287"/>
      <c r="I16" s="287"/>
      <c r="J16" s="287"/>
      <c r="K16" s="287"/>
      <c r="L16" s="287"/>
      <c r="M16" s="287"/>
      <c r="N16" s="287"/>
      <c r="O16" s="287"/>
      <c r="P16" s="287"/>
      <c r="Q16" s="287"/>
      <c r="R16" s="287"/>
      <c r="S16" s="287"/>
      <c r="T16" s="287"/>
    </row>
    <row r="17" spans="1:113" s="2" customFormat="1" ht="15" customHeight="1" x14ac:dyDescent="0.2">
      <c r="A17" s="260" t="s">
        <v>4</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x14ac:dyDescent="0.2">
      <c r="A19" s="262" t="s">
        <v>354</v>
      </c>
      <c r="B19" s="262"/>
      <c r="C19" s="262"/>
      <c r="D19" s="262"/>
      <c r="E19" s="262"/>
      <c r="F19" s="262"/>
      <c r="G19" s="262"/>
      <c r="H19" s="262"/>
      <c r="I19" s="262"/>
      <c r="J19" s="262"/>
      <c r="K19" s="262"/>
      <c r="L19" s="262"/>
      <c r="M19" s="262"/>
      <c r="N19" s="262"/>
      <c r="O19" s="262"/>
      <c r="P19" s="262"/>
      <c r="Q19" s="262"/>
      <c r="R19" s="262"/>
      <c r="S19" s="262"/>
      <c r="T19" s="262"/>
    </row>
    <row r="20" spans="1:113" s="56"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3</v>
      </c>
      <c r="B21" s="277" t="s">
        <v>183</v>
      </c>
      <c r="C21" s="278"/>
      <c r="D21" s="281" t="s">
        <v>120</v>
      </c>
      <c r="E21" s="277" t="s">
        <v>382</v>
      </c>
      <c r="F21" s="278"/>
      <c r="G21" s="277" t="s">
        <v>197</v>
      </c>
      <c r="H21" s="278"/>
      <c r="I21" s="277" t="s">
        <v>119</v>
      </c>
      <c r="J21" s="278"/>
      <c r="K21" s="281" t="s">
        <v>118</v>
      </c>
      <c r="L21" s="277" t="s">
        <v>117</v>
      </c>
      <c r="M21" s="278"/>
      <c r="N21" s="277" t="s">
        <v>378</v>
      </c>
      <c r="O21" s="278"/>
      <c r="P21" s="281" t="s">
        <v>116</v>
      </c>
      <c r="Q21" s="284" t="s">
        <v>115</v>
      </c>
      <c r="R21" s="285"/>
      <c r="S21" s="284" t="s">
        <v>114</v>
      </c>
      <c r="T21" s="286"/>
    </row>
    <row r="22" spans="1:113" ht="204.75" customHeight="1" x14ac:dyDescent="0.25">
      <c r="A22" s="275"/>
      <c r="B22" s="279"/>
      <c r="C22" s="280"/>
      <c r="D22" s="282"/>
      <c r="E22" s="279"/>
      <c r="F22" s="280"/>
      <c r="G22" s="279"/>
      <c r="H22" s="280"/>
      <c r="I22" s="279"/>
      <c r="J22" s="280"/>
      <c r="K22" s="283"/>
      <c r="L22" s="279"/>
      <c r="M22" s="280"/>
      <c r="N22" s="279"/>
      <c r="O22" s="280"/>
      <c r="P22" s="283"/>
      <c r="Q22" s="84" t="s">
        <v>113</v>
      </c>
      <c r="R22" s="84" t="s">
        <v>353</v>
      </c>
      <c r="S22" s="84" t="s">
        <v>112</v>
      </c>
      <c r="T22" s="84" t="s">
        <v>111</v>
      </c>
    </row>
    <row r="23" spans="1:113" ht="51.75" customHeight="1" x14ac:dyDescent="0.25">
      <c r="A23" s="276"/>
      <c r="B23" s="114" t="s">
        <v>109</v>
      </c>
      <c r="C23" s="114" t="s">
        <v>110</v>
      </c>
      <c r="D23" s="283"/>
      <c r="E23" s="114" t="s">
        <v>109</v>
      </c>
      <c r="F23" s="114" t="s">
        <v>110</v>
      </c>
      <c r="G23" s="114" t="s">
        <v>109</v>
      </c>
      <c r="H23" s="114" t="s">
        <v>110</v>
      </c>
      <c r="I23" s="114" t="s">
        <v>109</v>
      </c>
      <c r="J23" s="114" t="s">
        <v>110</v>
      </c>
      <c r="K23" s="114" t="s">
        <v>109</v>
      </c>
      <c r="L23" s="114" t="s">
        <v>109</v>
      </c>
      <c r="M23" s="114" t="s">
        <v>110</v>
      </c>
      <c r="N23" s="114" t="s">
        <v>109</v>
      </c>
      <c r="O23" s="114" t="s">
        <v>110</v>
      </c>
      <c r="P23" s="170" t="s">
        <v>109</v>
      </c>
      <c r="Q23" s="84" t="s">
        <v>109</v>
      </c>
      <c r="R23" s="84" t="s">
        <v>109</v>
      </c>
      <c r="S23" s="84" t="s">
        <v>109</v>
      </c>
      <c r="T23" s="84"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72"/>
      <c r="K25" s="172"/>
      <c r="L25" s="172"/>
      <c r="M25" s="172"/>
      <c r="N25" s="173"/>
      <c r="O25" s="173"/>
      <c r="P25" s="57"/>
      <c r="Q25" s="116"/>
      <c r="R25" s="116"/>
      <c r="S25" s="180"/>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272" t="s">
        <v>386</v>
      </c>
      <c r="C28" s="272"/>
      <c r="D28" s="272"/>
      <c r="E28" s="272"/>
      <c r="F28" s="272"/>
      <c r="G28" s="272"/>
      <c r="H28" s="272"/>
      <c r="I28" s="272"/>
      <c r="J28" s="272"/>
      <c r="K28" s="272"/>
      <c r="L28" s="272"/>
      <c r="M28" s="272"/>
      <c r="N28" s="272"/>
      <c r="O28" s="272"/>
      <c r="P28" s="272"/>
      <c r="Q28" s="272"/>
      <c r="R28" s="272"/>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zoomScale="70" zoomScaleSheetLayoutView="70" workbookViewId="0">
      <selection activeCell="H25" sqref="H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128"/>
      <c r="B6" s="128"/>
      <c r="C6" s="128"/>
      <c r="D6" s="128"/>
      <c r="E6" s="128"/>
      <c r="F6" s="128"/>
      <c r="G6" s="128"/>
      <c r="H6" s="128"/>
      <c r="I6" s="128"/>
      <c r="J6" s="128"/>
      <c r="K6" s="128"/>
      <c r="L6" s="128"/>
      <c r="M6" s="128"/>
      <c r="N6" s="128"/>
      <c r="O6" s="128"/>
      <c r="P6" s="128"/>
      <c r="Q6" s="128"/>
      <c r="R6" s="128"/>
      <c r="S6" s="128"/>
      <c r="T6" s="128"/>
    </row>
    <row r="7" spans="1:27" s="11" customFormat="1" ht="18.75" x14ac:dyDescent="0.2">
      <c r="E7" s="263" t="s">
        <v>7</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129"/>
      <c r="F8" s="129"/>
      <c r="G8" s="129"/>
      <c r="H8" s="129"/>
      <c r="I8" s="129"/>
      <c r="J8" s="129"/>
      <c r="K8" s="129"/>
      <c r="L8" s="129"/>
      <c r="M8" s="129"/>
      <c r="N8" s="129"/>
      <c r="O8" s="129"/>
      <c r="P8" s="129"/>
      <c r="Q8" s="129"/>
      <c r="R8" s="129"/>
      <c r="S8" s="110"/>
      <c r="T8" s="110"/>
      <c r="U8" s="110"/>
      <c r="V8" s="110"/>
      <c r="W8" s="110"/>
    </row>
    <row r="9" spans="1:27" s="11" customFormat="1" ht="18.75" customHeight="1" x14ac:dyDescent="0.2">
      <c r="E9" s="264" t="s">
        <v>404</v>
      </c>
      <c r="F9" s="264"/>
      <c r="G9" s="264"/>
      <c r="H9" s="264"/>
      <c r="I9" s="264"/>
      <c r="J9" s="264"/>
      <c r="K9" s="264"/>
      <c r="L9" s="264"/>
      <c r="M9" s="264"/>
      <c r="N9" s="264"/>
      <c r="O9" s="264"/>
      <c r="P9" s="264"/>
      <c r="Q9" s="264"/>
      <c r="R9" s="264"/>
      <c r="S9" s="264"/>
      <c r="T9" s="264"/>
      <c r="U9" s="264"/>
      <c r="V9" s="264"/>
      <c r="W9" s="264"/>
      <c r="X9" s="264"/>
      <c r="Y9" s="264"/>
    </row>
    <row r="10" spans="1:27" s="11" customFormat="1" ht="18.75" customHeight="1" x14ac:dyDescent="0.2">
      <c r="E10" s="260" t="s">
        <v>6</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129"/>
      <c r="F11" s="129"/>
      <c r="G11" s="129"/>
      <c r="H11" s="129"/>
      <c r="I11" s="129"/>
      <c r="J11" s="129"/>
      <c r="K11" s="129"/>
      <c r="L11" s="129"/>
      <c r="M11" s="129"/>
      <c r="N11" s="129"/>
      <c r="O11" s="129"/>
      <c r="P11" s="129"/>
      <c r="Q11" s="129"/>
      <c r="R11" s="129"/>
      <c r="S11" s="110"/>
      <c r="T11" s="110"/>
      <c r="U11" s="110"/>
      <c r="V11" s="110"/>
      <c r="W11" s="110"/>
    </row>
    <row r="12" spans="1:27" s="11" customFormat="1" ht="18.75" customHeight="1" x14ac:dyDescent="0.2">
      <c r="E12" s="264" t="str">
        <f>'1. паспорт местоположение'!A12</f>
        <v>N_TP3300.VL.0109</v>
      </c>
      <c r="F12" s="264"/>
      <c r="G12" s="264"/>
      <c r="H12" s="264"/>
      <c r="I12" s="264"/>
      <c r="J12" s="264"/>
      <c r="K12" s="264"/>
      <c r="L12" s="264"/>
      <c r="M12" s="264"/>
      <c r="N12" s="264"/>
      <c r="O12" s="264"/>
      <c r="P12" s="264"/>
      <c r="Q12" s="264"/>
      <c r="R12" s="264"/>
      <c r="S12" s="264"/>
      <c r="T12" s="264"/>
      <c r="U12" s="264"/>
      <c r="V12" s="264"/>
      <c r="W12" s="264"/>
      <c r="X12" s="264"/>
      <c r="Y12" s="264"/>
    </row>
    <row r="13" spans="1:27" s="11" customFormat="1" ht="18.75" customHeight="1" x14ac:dyDescent="0.2">
      <c r="E13" s="260" t="s">
        <v>5</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2" customFormat="1" x14ac:dyDescent="0.2">
      <c r="E15" s="264" t="str">
        <f>'1. паспорт местоположение'!A15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F15" s="264"/>
      <c r="G15" s="264"/>
      <c r="H15" s="264"/>
      <c r="I15" s="264"/>
      <c r="J15" s="264"/>
      <c r="K15" s="264"/>
      <c r="L15" s="264"/>
      <c r="M15" s="264"/>
      <c r="N15" s="264"/>
      <c r="O15" s="264"/>
      <c r="P15" s="264"/>
      <c r="Q15" s="264"/>
      <c r="R15" s="264"/>
      <c r="S15" s="264"/>
      <c r="T15" s="264"/>
      <c r="U15" s="264"/>
      <c r="V15" s="264"/>
      <c r="W15" s="264"/>
      <c r="X15" s="264"/>
      <c r="Y15" s="264"/>
    </row>
    <row r="16" spans="1:27" s="2" customFormat="1" ht="15" customHeight="1" x14ac:dyDescent="0.2">
      <c r="E16" s="260" t="s">
        <v>4</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356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6" customFormat="1" ht="21" customHeight="1" x14ac:dyDescent="0.25"/>
    <row r="21" spans="1:27" ht="15.75" customHeight="1" x14ac:dyDescent="0.25">
      <c r="A21" s="292" t="s">
        <v>3</v>
      </c>
      <c r="B21" s="288" t="s">
        <v>362</v>
      </c>
      <c r="C21" s="289"/>
      <c r="D21" s="288" t="s">
        <v>364</v>
      </c>
      <c r="E21" s="289"/>
      <c r="F21" s="284" t="s">
        <v>92</v>
      </c>
      <c r="G21" s="286"/>
      <c r="H21" s="286"/>
      <c r="I21" s="285"/>
      <c r="J21" s="292" t="s">
        <v>365</v>
      </c>
      <c r="K21" s="288" t="s">
        <v>366</v>
      </c>
      <c r="L21" s="289"/>
      <c r="M21" s="288" t="s">
        <v>367</v>
      </c>
      <c r="N21" s="289"/>
      <c r="O21" s="288" t="s">
        <v>355</v>
      </c>
      <c r="P21" s="289"/>
      <c r="Q21" s="288" t="s">
        <v>125</v>
      </c>
      <c r="R21" s="289"/>
      <c r="S21" s="292" t="s">
        <v>124</v>
      </c>
      <c r="T21" s="292" t="s">
        <v>368</v>
      </c>
      <c r="U21" s="292" t="s">
        <v>363</v>
      </c>
      <c r="V21" s="288" t="s">
        <v>123</v>
      </c>
      <c r="W21" s="289"/>
      <c r="X21" s="284" t="s">
        <v>115</v>
      </c>
      <c r="Y21" s="286"/>
      <c r="Z21" s="284" t="s">
        <v>114</v>
      </c>
      <c r="AA21" s="286"/>
    </row>
    <row r="22" spans="1:27" ht="216" customHeight="1" x14ac:dyDescent="0.25">
      <c r="A22" s="294"/>
      <c r="B22" s="290"/>
      <c r="C22" s="291"/>
      <c r="D22" s="290"/>
      <c r="E22" s="291"/>
      <c r="F22" s="284" t="s">
        <v>122</v>
      </c>
      <c r="G22" s="285"/>
      <c r="H22" s="284" t="s">
        <v>121</v>
      </c>
      <c r="I22" s="285"/>
      <c r="J22" s="293"/>
      <c r="K22" s="290"/>
      <c r="L22" s="291"/>
      <c r="M22" s="290"/>
      <c r="N22" s="291"/>
      <c r="O22" s="290"/>
      <c r="P22" s="291"/>
      <c r="Q22" s="290"/>
      <c r="R22" s="291"/>
      <c r="S22" s="293"/>
      <c r="T22" s="293"/>
      <c r="U22" s="293"/>
      <c r="V22" s="290"/>
      <c r="W22" s="291"/>
      <c r="X22" s="84" t="s">
        <v>113</v>
      </c>
      <c r="Y22" s="84" t="s">
        <v>353</v>
      </c>
      <c r="Z22" s="84" t="s">
        <v>112</v>
      </c>
      <c r="AA22" s="84" t="s">
        <v>111</v>
      </c>
    </row>
    <row r="23" spans="1:27" ht="60" customHeight="1" x14ac:dyDescent="0.25">
      <c r="A23" s="293"/>
      <c r="B23" s="132" t="s">
        <v>109</v>
      </c>
      <c r="C23" s="132" t="s">
        <v>110</v>
      </c>
      <c r="D23" s="132" t="s">
        <v>109</v>
      </c>
      <c r="E23" s="132" t="s">
        <v>110</v>
      </c>
      <c r="F23" s="132" t="s">
        <v>109</v>
      </c>
      <c r="G23" s="132" t="s">
        <v>110</v>
      </c>
      <c r="H23" s="132" t="s">
        <v>109</v>
      </c>
      <c r="I23" s="132" t="s">
        <v>110</v>
      </c>
      <c r="J23" s="132" t="s">
        <v>109</v>
      </c>
      <c r="K23" s="132" t="s">
        <v>109</v>
      </c>
      <c r="L23" s="132" t="s">
        <v>110</v>
      </c>
      <c r="M23" s="132" t="s">
        <v>109</v>
      </c>
      <c r="N23" s="132" t="s">
        <v>110</v>
      </c>
      <c r="O23" s="132" t="s">
        <v>109</v>
      </c>
      <c r="P23" s="132" t="s">
        <v>110</v>
      </c>
      <c r="Q23" s="132" t="s">
        <v>109</v>
      </c>
      <c r="R23" s="132" t="s">
        <v>110</v>
      </c>
      <c r="S23" s="132" t="s">
        <v>109</v>
      </c>
      <c r="T23" s="132" t="s">
        <v>109</v>
      </c>
      <c r="U23" s="132" t="s">
        <v>109</v>
      </c>
      <c r="V23" s="132" t="s">
        <v>109</v>
      </c>
      <c r="W23" s="132" t="s">
        <v>110</v>
      </c>
      <c r="X23" s="132" t="s">
        <v>109</v>
      </c>
      <c r="Y23" s="132" t="s">
        <v>109</v>
      </c>
      <c r="Z23" s="84" t="s">
        <v>109</v>
      </c>
      <c r="AA23" s="84" t="s">
        <v>109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94.5" x14ac:dyDescent="0.25">
      <c r="A25" s="59">
        <v>1</v>
      </c>
      <c r="B25" s="248" t="s">
        <v>567</v>
      </c>
      <c r="C25" s="248" t="s">
        <v>567</v>
      </c>
      <c r="D25" s="243" t="s">
        <v>568</v>
      </c>
      <c r="E25" s="243" t="s">
        <v>568</v>
      </c>
      <c r="F25" s="244" t="s">
        <v>569</v>
      </c>
      <c r="G25" s="244" t="s">
        <v>569</v>
      </c>
      <c r="H25" s="244" t="s">
        <v>569</v>
      </c>
      <c r="I25" s="244" t="s">
        <v>569</v>
      </c>
      <c r="J25" s="59">
        <v>1985</v>
      </c>
      <c r="K25" s="245" t="s">
        <v>570</v>
      </c>
      <c r="L25" s="245" t="s">
        <v>570</v>
      </c>
      <c r="M25" s="246" t="s">
        <v>571</v>
      </c>
      <c r="N25" s="246" t="s">
        <v>571</v>
      </c>
      <c r="O25" s="245" t="s">
        <v>572</v>
      </c>
      <c r="P25" s="245" t="s">
        <v>572</v>
      </c>
      <c r="Q25" s="59">
        <v>0.16</v>
      </c>
      <c r="R25" s="59">
        <v>0.16</v>
      </c>
      <c r="S25" s="244" t="s">
        <v>573</v>
      </c>
      <c r="T25" s="244" t="s">
        <v>410</v>
      </c>
      <c r="U25" s="244" t="s">
        <v>410</v>
      </c>
      <c r="V25" s="247" t="s">
        <v>574</v>
      </c>
      <c r="W25" s="247" t="s">
        <v>574</v>
      </c>
      <c r="X25" s="247" t="s">
        <v>575</v>
      </c>
      <c r="Y25" s="247" t="s">
        <v>576</v>
      </c>
      <c r="Z25" s="114" t="s">
        <v>256</v>
      </c>
      <c r="AA25" s="114" t="s">
        <v>256</v>
      </c>
    </row>
    <row r="26" spans="1:27" ht="94.5" x14ac:dyDescent="0.25">
      <c r="A26" s="249">
        <v>2</v>
      </c>
      <c r="B26" s="248" t="s">
        <v>567</v>
      </c>
      <c r="C26" s="248" t="s">
        <v>567</v>
      </c>
      <c r="D26" s="243" t="s">
        <v>568</v>
      </c>
      <c r="E26" s="243" t="s">
        <v>568</v>
      </c>
      <c r="F26" s="244" t="s">
        <v>569</v>
      </c>
      <c r="G26" s="244" t="s">
        <v>569</v>
      </c>
      <c r="H26" s="244" t="s">
        <v>569</v>
      </c>
      <c r="I26" s="244" t="s">
        <v>569</v>
      </c>
      <c r="J26" s="59">
        <v>1985</v>
      </c>
      <c r="K26" s="245" t="s">
        <v>570</v>
      </c>
      <c r="L26" s="245" t="s">
        <v>570</v>
      </c>
      <c r="M26" s="246" t="s">
        <v>571</v>
      </c>
      <c r="N26" s="246" t="s">
        <v>571</v>
      </c>
      <c r="O26" s="245" t="s">
        <v>572</v>
      </c>
      <c r="P26" s="245" t="s">
        <v>572</v>
      </c>
      <c r="Q26" s="59">
        <v>0.16</v>
      </c>
      <c r="R26" s="59">
        <v>0.16</v>
      </c>
      <c r="S26" s="244" t="s">
        <v>573</v>
      </c>
      <c r="T26" s="244" t="s">
        <v>410</v>
      </c>
      <c r="U26" s="244" t="s">
        <v>410</v>
      </c>
      <c r="V26" s="247" t="s">
        <v>574</v>
      </c>
      <c r="W26" s="247" t="s">
        <v>574</v>
      </c>
      <c r="X26" s="247" t="s">
        <v>575</v>
      </c>
      <c r="Y26" s="247" t="s">
        <v>576</v>
      </c>
      <c r="Z26" s="114" t="s">
        <v>256</v>
      </c>
      <c r="AA26" s="114" t="s">
        <v>256</v>
      </c>
    </row>
    <row r="27" spans="1:27" x14ac:dyDescent="0.25">
      <c r="A27" s="59"/>
      <c r="B27" s="138"/>
      <c r="C27" s="138"/>
      <c r="D27" s="138"/>
      <c r="E27" s="138"/>
      <c r="F27" s="59"/>
      <c r="G27" s="59"/>
      <c r="H27" s="59"/>
      <c r="I27" s="59"/>
      <c r="J27" s="59"/>
      <c r="K27" s="59"/>
      <c r="L27" s="59"/>
      <c r="M27" s="59"/>
      <c r="N27" s="59"/>
      <c r="O27" s="59"/>
      <c r="P27" s="59"/>
      <c r="Q27" s="59"/>
      <c r="R27" s="59"/>
      <c r="S27" s="59"/>
      <c r="T27" s="59"/>
      <c r="U27" s="59"/>
      <c r="V27" s="59"/>
      <c r="W27" s="59"/>
      <c r="X27" s="59"/>
      <c r="Y27" s="59"/>
      <c r="Z27" s="59"/>
      <c r="AA27" s="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dataValidations count="3">
    <dataValidation type="list" allowBlank="1" showInputMessage="1" showErrorMessage="1" sqref="V25:W26">
      <formula1>INDIRECT("Тип_оп")</formula1>
    </dataValidation>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59" t="str">
        <f>'1. паспорт местоположение'!A5:C5</f>
        <v>Год раскрытия информации: 2025 год</v>
      </c>
      <c r="B5" s="259"/>
      <c r="C5" s="259"/>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E6" s="15"/>
      <c r="F6" s="15"/>
      <c r="G6" s="14"/>
    </row>
    <row r="7" spans="1:29" s="11" customFormat="1" ht="18.75" x14ac:dyDescent="0.2">
      <c r="A7" s="263" t="s">
        <v>7</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АО "Россети Тюмень"</v>
      </c>
      <c r="B9" s="261"/>
      <c r="C9" s="261"/>
      <c r="D9" s="7"/>
      <c r="E9" s="7"/>
      <c r="F9" s="7"/>
      <c r="G9" s="7"/>
      <c r="H9" s="12"/>
      <c r="I9" s="12"/>
      <c r="J9" s="12"/>
      <c r="K9" s="12"/>
      <c r="L9" s="12"/>
      <c r="M9" s="12"/>
      <c r="N9" s="12"/>
      <c r="O9" s="12"/>
      <c r="P9" s="12"/>
      <c r="Q9" s="12"/>
      <c r="R9" s="12"/>
      <c r="S9" s="12"/>
      <c r="T9" s="12"/>
      <c r="U9" s="12"/>
    </row>
    <row r="10" spans="1:29" s="11" customFormat="1" ht="18.75" x14ac:dyDescent="0.2">
      <c r="A10" s="260" t="s">
        <v>6</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61" t="str">
        <f>'1. паспорт местоположение'!A12:C12</f>
        <v>N_TP3300.VL.0109</v>
      </c>
      <c r="B12" s="295"/>
      <c r="C12" s="295"/>
      <c r="D12" s="124"/>
      <c r="E12" s="124"/>
      <c r="F12" s="124"/>
      <c r="G12" s="124"/>
      <c r="H12" s="124"/>
      <c r="I12" s="124"/>
      <c r="J12" s="124"/>
      <c r="K12" s="124"/>
      <c r="L12" s="124"/>
      <c r="M12" s="124"/>
      <c r="N12" s="124"/>
      <c r="O12" s="124"/>
      <c r="P12" s="124"/>
      <c r="Q12" s="124"/>
      <c r="R12" s="124"/>
      <c r="S12" s="124"/>
      <c r="T12" s="124"/>
      <c r="U12" s="124"/>
    </row>
    <row r="13" spans="1:29" s="11" customFormat="1" ht="33" customHeight="1" x14ac:dyDescent="0.2">
      <c r="A13" s="260" t="s">
        <v>5</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2" customFormat="1" ht="65.25" customHeight="1" x14ac:dyDescent="0.2">
      <c r="A15" s="261"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95"/>
      <c r="C15" s="295"/>
      <c r="D15" s="7"/>
      <c r="E15" s="7"/>
      <c r="F15" s="7"/>
      <c r="G15" s="7"/>
      <c r="H15" s="7"/>
      <c r="I15" s="7"/>
      <c r="J15" s="7"/>
      <c r="K15" s="7"/>
      <c r="L15" s="7"/>
      <c r="M15" s="7"/>
      <c r="N15" s="7"/>
      <c r="O15" s="7"/>
      <c r="P15" s="7"/>
      <c r="Q15" s="7"/>
      <c r="R15" s="7"/>
      <c r="S15" s="7"/>
      <c r="T15" s="7"/>
      <c r="U15" s="7"/>
    </row>
    <row r="16" spans="1:29" s="2" customFormat="1" ht="15" customHeight="1" x14ac:dyDescent="0.2">
      <c r="A16" s="260" t="s">
        <v>4</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61" t="s">
        <v>348</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63</v>
      </c>
      <c r="B22" s="28" t="s">
        <v>360</v>
      </c>
      <c r="C22" s="65" t="s">
        <v>392</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37" t="s">
        <v>426</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380</v>
      </c>
      <c r="C24" s="34" t="s">
        <v>466</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381</v>
      </c>
      <c r="C25" s="34" t="s">
        <v>418</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408</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361</v>
      </c>
      <c r="C27" s="34" t="s">
        <v>421</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2025</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409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7</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10"/>
      <c r="AB6" s="11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10"/>
      <c r="AB7" s="110"/>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11"/>
      <c r="AB8" s="111"/>
    </row>
    <row r="9" spans="1:28" ht="15.75" x14ac:dyDescent="0.25">
      <c r="A9" s="260" t="s">
        <v>6</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12"/>
      <c r="AB9" s="11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10"/>
      <c r="AB10" s="110"/>
    </row>
    <row r="11" spans="1:28" ht="15.75" x14ac:dyDescent="0.25">
      <c r="A11" s="264" t="str">
        <f>'1. паспорт местоположение'!A12:C12</f>
        <v>N_TP3300.VL.0109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11"/>
      <c r="AB11" s="111"/>
    </row>
    <row r="12" spans="1:28" ht="15.75" x14ac:dyDescent="0.25">
      <c r="A12" s="260" t="s">
        <v>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12"/>
      <c r="AB12" s="11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ht="15.75" x14ac:dyDescent="0.25">
      <c r="A14" s="264"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11"/>
      <c r="AB14" s="111"/>
    </row>
    <row r="15" spans="1:28" ht="15.75" x14ac:dyDescent="0.25">
      <c r="A15" s="260" t="s">
        <v>4</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12"/>
      <c r="AB15" s="112"/>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18"/>
      <c r="AB16" s="118"/>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18"/>
      <c r="AB17" s="118"/>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18"/>
      <c r="AB18" s="118"/>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18"/>
      <c r="AB19" s="118"/>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19"/>
      <c r="AB20" s="119"/>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19"/>
      <c r="AB21" s="119"/>
    </row>
    <row r="22" spans="1:28" x14ac:dyDescent="0.25">
      <c r="A22" s="298" t="s">
        <v>379</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20"/>
      <c r="AB22" s="120"/>
    </row>
    <row r="23" spans="1:28" ht="32.25" customHeight="1" x14ac:dyDescent="0.25">
      <c r="A23" s="300" t="s">
        <v>254</v>
      </c>
      <c r="B23" s="301"/>
      <c r="C23" s="301"/>
      <c r="D23" s="301"/>
      <c r="E23" s="301"/>
      <c r="F23" s="301"/>
      <c r="G23" s="301"/>
      <c r="H23" s="301"/>
      <c r="I23" s="301"/>
      <c r="J23" s="301"/>
      <c r="K23" s="301"/>
      <c r="L23" s="302"/>
      <c r="M23" s="299" t="s">
        <v>255</v>
      </c>
      <c r="N23" s="299"/>
      <c r="O23" s="299"/>
      <c r="P23" s="299"/>
      <c r="Q23" s="299"/>
      <c r="R23" s="299"/>
      <c r="S23" s="299"/>
      <c r="T23" s="299"/>
      <c r="U23" s="299"/>
      <c r="V23" s="299"/>
      <c r="W23" s="299"/>
      <c r="X23" s="299"/>
      <c r="Y23" s="299"/>
      <c r="Z23" s="299"/>
    </row>
    <row r="24" spans="1:28" ht="151.5" customHeight="1" x14ac:dyDescent="0.25">
      <c r="A24" s="81" t="s">
        <v>188</v>
      </c>
      <c r="B24" s="82" t="s">
        <v>195</v>
      </c>
      <c r="C24" s="81" t="s">
        <v>248</v>
      </c>
      <c r="D24" s="81" t="s">
        <v>189</v>
      </c>
      <c r="E24" s="81" t="s">
        <v>249</v>
      </c>
      <c r="F24" s="81" t="s">
        <v>251</v>
      </c>
      <c r="G24" s="81" t="s">
        <v>250</v>
      </c>
      <c r="H24" s="81" t="s">
        <v>190</v>
      </c>
      <c r="I24" s="81" t="s">
        <v>252</v>
      </c>
      <c r="J24" s="81" t="s">
        <v>196</v>
      </c>
      <c r="K24" s="82" t="s">
        <v>194</v>
      </c>
      <c r="L24" s="82" t="s">
        <v>191</v>
      </c>
      <c r="M24" s="83" t="s">
        <v>203</v>
      </c>
      <c r="N24" s="82" t="s">
        <v>388</v>
      </c>
      <c r="O24" s="81" t="s">
        <v>201</v>
      </c>
      <c r="P24" s="81" t="s">
        <v>202</v>
      </c>
      <c r="Q24" s="81" t="s">
        <v>200</v>
      </c>
      <c r="R24" s="81" t="s">
        <v>190</v>
      </c>
      <c r="S24" s="81" t="s">
        <v>199</v>
      </c>
      <c r="T24" s="81" t="s">
        <v>198</v>
      </c>
      <c r="U24" s="81" t="s">
        <v>247</v>
      </c>
      <c r="V24" s="81" t="s">
        <v>200</v>
      </c>
      <c r="W24" s="86" t="s">
        <v>193</v>
      </c>
      <c r="X24" s="86" t="s">
        <v>205</v>
      </c>
      <c r="Y24" s="86" t="s">
        <v>206</v>
      </c>
      <c r="Z24" s="88" t="s">
        <v>204</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s="144" customFormat="1" x14ac:dyDescent="0.25">
      <c r="A26" s="78"/>
      <c r="B26" s="143"/>
      <c r="C26" s="78"/>
      <c r="D26" s="78"/>
      <c r="E26" s="78"/>
      <c r="F26" s="78"/>
      <c r="G26" s="78"/>
      <c r="H26" s="78"/>
      <c r="I26" s="78"/>
      <c r="J26" s="78"/>
      <c r="K26" s="78"/>
      <c r="L26" s="78"/>
      <c r="M26" s="79"/>
      <c r="N26" s="78"/>
      <c r="O26" s="78"/>
      <c r="P26" s="78"/>
      <c r="Q26" s="78"/>
      <c r="R26" s="78"/>
      <c r="S26" s="142"/>
      <c r="T26" s="142"/>
      <c r="U26" s="78"/>
      <c r="V26" s="78"/>
      <c r="W26" s="145"/>
      <c r="X26" s="145"/>
      <c r="Y26" s="78"/>
      <c r="Z26" s="143"/>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17"/>
      <c r="Q5" s="117"/>
      <c r="R5" s="117"/>
      <c r="S5" s="117"/>
      <c r="T5" s="117"/>
      <c r="U5" s="117"/>
      <c r="V5" s="117"/>
      <c r="W5" s="117"/>
      <c r="X5" s="117"/>
      <c r="Y5" s="117"/>
      <c r="Z5" s="117"/>
      <c r="AA5" s="117"/>
      <c r="AB5" s="117"/>
    </row>
    <row r="6" spans="1:28" s="11" customFormat="1" ht="18.75" x14ac:dyDescent="0.3">
      <c r="A6" s="16"/>
      <c r="B6" s="16"/>
      <c r="L6" s="14"/>
    </row>
    <row r="7" spans="1:28" s="11" customFormat="1" ht="18.75" x14ac:dyDescent="0.2">
      <c r="A7" s="263" t="s">
        <v>7</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2"/>
      <c r="Q9" s="12"/>
      <c r="R9" s="12"/>
      <c r="S9" s="12"/>
      <c r="T9" s="12"/>
      <c r="U9" s="12"/>
      <c r="V9" s="12"/>
      <c r="W9" s="12"/>
      <c r="X9" s="12"/>
      <c r="Y9" s="12"/>
      <c r="Z9" s="12"/>
    </row>
    <row r="10" spans="1:28" s="11" customFormat="1" ht="18.75" x14ac:dyDescent="0.2">
      <c r="A10" s="260" t="s">
        <v>6</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264" t="str">
        <f>'1. паспорт местоположение'!A12:C12</f>
        <v>N_TP3300.VL.0109</v>
      </c>
      <c r="B12" s="264"/>
      <c r="C12" s="264"/>
      <c r="D12" s="264"/>
      <c r="E12" s="264"/>
      <c r="F12" s="264"/>
      <c r="G12" s="264"/>
      <c r="H12" s="264"/>
      <c r="I12" s="264"/>
      <c r="J12" s="264"/>
      <c r="K12" s="264"/>
      <c r="L12" s="264"/>
      <c r="M12" s="264"/>
      <c r="N12" s="264"/>
      <c r="O12" s="264"/>
      <c r="P12" s="12"/>
      <c r="Q12" s="12"/>
      <c r="R12" s="12"/>
      <c r="S12" s="12"/>
      <c r="T12" s="12"/>
      <c r="U12" s="12"/>
      <c r="V12" s="12"/>
      <c r="W12" s="12"/>
      <c r="X12" s="12"/>
      <c r="Y12" s="12"/>
      <c r="Z12" s="12"/>
    </row>
    <row r="13" spans="1:28" s="11" customFormat="1" ht="18.75" x14ac:dyDescent="0.2">
      <c r="A13" s="260" t="s">
        <v>5</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2" customFormat="1" ht="75.75" customHeight="1" x14ac:dyDescent="0.2">
      <c r="A15" s="287"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87"/>
      <c r="C15" s="287"/>
      <c r="D15" s="287"/>
      <c r="E15" s="287"/>
      <c r="F15" s="287"/>
      <c r="G15" s="287"/>
      <c r="H15" s="287"/>
      <c r="I15" s="287"/>
      <c r="J15" s="287"/>
      <c r="K15" s="287"/>
      <c r="L15" s="287"/>
      <c r="M15" s="287"/>
      <c r="N15" s="287"/>
      <c r="O15" s="287"/>
      <c r="P15" s="7"/>
      <c r="Q15" s="7"/>
      <c r="R15" s="7"/>
      <c r="S15" s="7"/>
      <c r="T15" s="7"/>
      <c r="U15" s="7"/>
      <c r="V15" s="7"/>
      <c r="W15" s="7"/>
      <c r="X15" s="7"/>
      <c r="Y15" s="7"/>
      <c r="Z15" s="7"/>
    </row>
    <row r="16" spans="1:28" s="2" customFormat="1" ht="15" customHeight="1" x14ac:dyDescent="0.2">
      <c r="A16" s="260" t="s">
        <v>4</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303" t="s">
        <v>357</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2" customFormat="1" ht="78" customHeight="1" x14ac:dyDescent="0.2">
      <c r="A19" s="268" t="s">
        <v>3</v>
      </c>
      <c r="B19" s="268" t="s">
        <v>86</v>
      </c>
      <c r="C19" s="268" t="s">
        <v>85</v>
      </c>
      <c r="D19" s="268" t="s">
        <v>74</v>
      </c>
      <c r="E19" s="304" t="s">
        <v>84</v>
      </c>
      <c r="F19" s="305"/>
      <c r="G19" s="305"/>
      <c r="H19" s="305"/>
      <c r="I19" s="306"/>
      <c r="J19" s="268" t="s">
        <v>83</v>
      </c>
      <c r="K19" s="268"/>
      <c r="L19" s="268"/>
      <c r="M19" s="268"/>
      <c r="N19" s="268"/>
      <c r="O19" s="268"/>
      <c r="P19" s="3"/>
      <c r="Q19" s="3"/>
      <c r="R19" s="3"/>
      <c r="S19" s="3"/>
      <c r="T19" s="3"/>
      <c r="U19" s="3"/>
      <c r="V19" s="3"/>
      <c r="W19" s="3"/>
    </row>
    <row r="20" spans="1:26" s="2" customFormat="1" ht="51" customHeight="1" x14ac:dyDescent="0.2">
      <c r="A20" s="268"/>
      <c r="B20" s="268"/>
      <c r="C20" s="268"/>
      <c r="D20" s="268"/>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393</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zoomScale="70" zoomScaleNormal="70" workbookViewId="0">
      <selection activeCell="A16" sqref="A16:AR16"/>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1" customFormat="1" ht="18.75" customHeight="1" x14ac:dyDescent="0.2">
      <c r="A1" s="17"/>
      <c r="I1" s="15"/>
      <c r="J1" s="15"/>
      <c r="K1" s="153" t="s">
        <v>67</v>
      </c>
      <c r="AR1" s="153" t="s">
        <v>67</v>
      </c>
    </row>
    <row r="2" spans="1:44" s="11" customFormat="1" ht="18.75" customHeight="1" x14ac:dyDescent="0.3">
      <c r="A2" s="17"/>
      <c r="I2" s="15"/>
      <c r="J2" s="15"/>
      <c r="K2" s="154" t="s">
        <v>8</v>
      </c>
      <c r="AR2" s="154" t="s">
        <v>8</v>
      </c>
    </row>
    <row r="3" spans="1:44" s="11" customFormat="1" ht="18.75" x14ac:dyDescent="0.3">
      <c r="A3" s="16"/>
      <c r="I3" s="15"/>
      <c r="J3" s="15"/>
      <c r="K3" s="154" t="s">
        <v>66</v>
      </c>
      <c r="AR3" s="154" t="s">
        <v>424</v>
      </c>
    </row>
    <row r="4" spans="1:44" s="11" customFormat="1" ht="18.75" x14ac:dyDescent="0.3">
      <c r="A4" s="16"/>
      <c r="I4" s="15"/>
      <c r="J4" s="15"/>
      <c r="K4" s="154"/>
    </row>
    <row r="5" spans="1:44" s="11"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1" customFormat="1" ht="18.75" x14ac:dyDescent="0.3">
      <c r="A6" s="16"/>
      <c r="I6" s="15"/>
      <c r="J6" s="15"/>
      <c r="K6" s="154"/>
    </row>
    <row r="7" spans="1:44" s="11" customFormat="1" ht="18.75" x14ac:dyDescent="0.2">
      <c r="A7" s="263" t="s">
        <v>7</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96"/>
      <c r="B8" s="196"/>
      <c r="C8" s="196"/>
      <c r="D8" s="196"/>
      <c r="E8" s="196"/>
      <c r="F8" s="196"/>
      <c r="G8" s="196"/>
      <c r="H8" s="196"/>
      <c r="I8" s="196"/>
      <c r="J8" s="196"/>
      <c r="K8" s="196"/>
      <c r="L8" s="155"/>
      <c r="M8" s="155"/>
      <c r="N8" s="155"/>
      <c r="O8" s="155"/>
      <c r="P8" s="155"/>
      <c r="Q8" s="155"/>
      <c r="R8" s="155"/>
      <c r="S8" s="155"/>
      <c r="T8" s="155"/>
      <c r="U8" s="155"/>
      <c r="V8" s="155"/>
      <c r="W8" s="155"/>
      <c r="X8" s="155"/>
      <c r="Y8" s="155"/>
    </row>
    <row r="9" spans="1:44" s="11"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1" customFormat="1" ht="18.75" customHeight="1" x14ac:dyDescent="0.2">
      <c r="A10" s="260" t="s">
        <v>6</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96"/>
      <c r="B11" s="196"/>
      <c r="C11" s="196"/>
      <c r="D11" s="196"/>
      <c r="E11" s="196"/>
      <c r="F11" s="196"/>
      <c r="G11" s="196"/>
      <c r="H11" s="196"/>
      <c r="I11" s="196"/>
      <c r="J11" s="196"/>
      <c r="K11" s="196"/>
      <c r="L11" s="155"/>
      <c r="M11" s="155"/>
      <c r="N11" s="155"/>
      <c r="O11" s="155"/>
      <c r="P11" s="155"/>
      <c r="Q11" s="155"/>
      <c r="R11" s="155"/>
      <c r="S11" s="155"/>
      <c r="T11" s="155"/>
      <c r="U11" s="155"/>
      <c r="V11" s="155"/>
      <c r="W11" s="155"/>
      <c r="X11" s="155"/>
      <c r="Y11" s="155"/>
    </row>
    <row r="12" spans="1:44" s="11" customFormat="1" ht="18.75" customHeight="1" x14ac:dyDescent="0.2">
      <c r="A12" s="313" t="str">
        <f>'1. паспорт местоположение'!A12:C12</f>
        <v>N_TP3300.VL.0109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1" customFormat="1" ht="18.75" customHeight="1" x14ac:dyDescent="0.2">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2" customFormat="1" ht="12" x14ac:dyDescent="0.2">
      <c r="A15" s="313"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2" customFormat="1" ht="15" customHeight="1" x14ac:dyDescent="0.2">
      <c r="A16" s="260" t="s">
        <v>4</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 customFormat="1" ht="15" customHeight="1" x14ac:dyDescent="0.2">
      <c r="A18" s="262" t="s">
        <v>425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00"/>
      <c r="AP19" s="200"/>
      <c r="AQ19" s="200"/>
      <c r="AR19" s="153"/>
    </row>
    <row r="20" spans="1:45" ht="18.75" x14ac:dyDescent="0.3">
      <c r="AO20" s="200"/>
      <c r="AP20" s="200"/>
      <c r="AQ20" s="200"/>
      <c r="AR20" s="154"/>
    </row>
    <row r="21" spans="1:45" ht="20.25" customHeight="1" x14ac:dyDescent="0.3">
      <c r="AO21" s="200"/>
      <c r="AP21" s="200"/>
      <c r="AQ21" s="200"/>
      <c r="AR21" s="15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07" t="s">
        <v>244</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501</v>
      </c>
      <c r="AL24" s="307"/>
      <c r="AM24" s="202"/>
      <c r="AN24" s="202"/>
      <c r="AO24" s="203"/>
      <c r="AP24" s="203"/>
      <c r="AQ24" s="203"/>
      <c r="AR24" s="203"/>
      <c r="AS24" s="204"/>
    </row>
    <row r="25" spans="1:45" ht="12.75" customHeight="1" x14ac:dyDescent="0.25">
      <c r="A25" s="308" t="s">
        <v>502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205"/>
      <c r="AN25" s="311" t="s">
        <v>243</v>
      </c>
      <c r="AO25" s="311"/>
      <c r="AP25" s="311"/>
      <c r="AQ25" s="312"/>
      <c r="AR25" s="312"/>
      <c r="AS25" s="204"/>
    </row>
    <row r="26" spans="1:45" ht="17.25" customHeight="1" x14ac:dyDescent="0.25">
      <c r="A26" s="329" t="s">
        <v>242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05"/>
      <c r="AN26" s="332" t="s">
        <v>241</v>
      </c>
      <c r="AO26" s="333"/>
      <c r="AP26" s="334"/>
      <c r="AQ26" s="321"/>
      <c r="AR26" s="322"/>
      <c r="AS26" s="204"/>
    </row>
    <row r="27" spans="1:45" ht="17.25" customHeight="1" x14ac:dyDescent="0.25">
      <c r="A27" s="329" t="s">
        <v>240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05"/>
      <c r="AN27" s="332" t="s">
        <v>239</v>
      </c>
      <c r="AO27" s="333"/>
      <c r="AP27" s="334"/>
      <c r="AQ27" s="321"/>
      <c r="AR27" s="322"/>
      <c r="AS27" s="204"/>
    </row>
    <row r="28" spans="1:45" ht="27.75" customHeight="1" thickBot="1" x14ac:dyDescent="0.3">
      <c r="A28" s="314" t="s">
        <v>238</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205"/>
      <c r="AN28" s="318" t="s">
        <v>503</v>
      </c>
      <c r="AO28" s="319"/>
      <c r="AP28" s="320"/>
      <c r="AQ28" s="321"/>
      <c r="AR28" s="322"/>
      <c r="AS28" s="204"/>
    </row>
    <row r="29" spans="1:45" ht="17.25" customHeight="1" x14ac:dyDescent="0.25">
      <c r="A29" s="323" t="s">
        <v>237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10"/>
      <c r="AL29" s="310"/>
      <c r="AM29" s="205"/>
      <c r="AN29" s="326"/>
      <c r="AO29" s="327"/>
      <c r="AP29" s="327"/>
      <c r="AQ29" s="321"/>
      <c r="AR29" s="328"/>
      <c r="AS29" s="204"/>
    </row>
    <row r="30" spans="1:45" ht="17.25" customHeight="1" x14ac:dyDescent="0.25">
      <c r="A30" s="329" t="s">
        <v>504</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05"/>
      <c r="AS30" s="204"/>
    </row>
    <row r="31" spans="1:45" ht="17.25" customHeight="1" x14ac:dyDescent="0.25">
      <c r="A31" s="329" t="s">
        <v>236</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05"/>
      <c r="AN31" s="205"/>
      <c r="AO31" s="206"/>
      <c r="AP31" s="206"/>
      <c r="AQ31" s="206"/>
      <c r="AR31" s="206"/>
      <c r="AS31" s="204"/>
    </row>
    <row r="32" spans="1:45" ht="17.25" customHeight="1" x14ac:dyDescent="0.25">
      <c r="A32" s="329" t="s">
        <v>220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05"/>
      <c r="AN32" s="205"/>
      <c r="AO32" s="205"/>
      <c r="AP32" s="205"/>
      <c r="AQ32" s="205"/>
      <c r="AR32" s="205"/>
      <c r="AS32" s="204"/>
    </row>
    <row r="33" spans="1:45" ht="17.25" customHeight="1" x14ac:dyDescent="0.25">
      <c r="A33" s="329" t="s">
        <v>235</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5"/>
      <c r="AL33" s="335"/>
      <c r="AM33" s="205"/>
      <c r="AN33" s="205"/>
      <c r="AO33" s="205"/>
      <c r="AP33" s="205"/>
      <c r="AQ33" s="205"/>
      <c r="AR33" s="205"/>
      <c r="AS33" s="204"/>
    </row>
    <row r="34" spans="1:45" ht="17.25" customHeight="1" x14ac:dyDescent="0.25">
      <c r="A34" s="329" t="s">
        <v>234</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05"/>
      <c r="AN34" s="205"/>
      <c r="AO34" s="205"/>
      <c r="AP34" s="205"/>
      <c r="AQ34" s="205"/>
      <c r="AR34" s="205"/>
      <c r="AS34" s="20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05"/>
      <c r="AN35" s="205"/>
      <c r="AO35" s="205"/>
      <c r="AP35" s="205"/>
      <c r="AQ35" s="205"/>
      <c r="AR35" s="205"/>
      <c r="AS35" s="204"/>
    </row>
    <row r="36" spans="1:45" ht="17.25" customHeight="1" thickBot="1" x14ac:dyDescent="0.3">
      <c r="A36" s="336" t="s">
        <v>213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17"/>
      <c r="AL36" s="317"/>
      <c r="AM36" s="205"/>
      <c r="AN36" s="205"/>
      <c r="AO36" s="205"/>
      <c r="AP36" s="205"/>
      <c r="AQ36" s="205"/>
      <c r="AR36" s="205"/>
      <c r="AS36" s="204"/>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205"/>
      <c r="AN37" s="205"/>
      <c r="AO37" s="205"/>
      <c r="AP37" s="205"/>
      <c r="AQ37" s="205"/>
      <c r="AR37" s="205"/>
      <c r="AS37" s="204"/>
    </row>
    <row r="38" spans="1:45" ht="17.25" customHeight="1" x14ac:dyDescent="0.25">
      <c r="A38" s="329" t="s">
        <v>233</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05"/>
      <c r="AN38" s="205"/>
      <c r="AO38" s="205"/>
      <c r="AP38" s="205"/>
      <c r="AQ38" s="205"/>
      <c r="AR38" s="205"/>
      <c r="AS38" s="204"/>
    </row>
    <row r="39" spans="1:45" ht="17.25" customHeight="1" thickBot="1" x14ac:dyDescent="0.3">
      <c r="A39" s="336" t="s">
        <v>232</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17"/>
      <c r="AL39" s="317"/>
      <c r="AM39" s="205"/>
      <c r="AN39" s="205"/>
      <c r="AO39" s="205"/>
      <c r="AP39" s="205"/>
      <c r="AQ39" s="205"/>
      <c r="AR39" s="205"/>
      <c r="AS39" s="204"/>
    </row>
    <row r="40" spans="1:45" ht="17.25" customHeight="1" x14ac:dyDescent="0.25">
      <c r="A40" s="308" t="s">
        <v>505</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205"/>
      <c r="AN40" s="205"/>
      <c r="AO40" s="205"/>
      <c r="AP40" s="205"/>
      <c r="AQ40" s="205"/>
      <c r="AR40" s="205"/>
      <c r="AS40" s="204"/>
    </row>
    <row r="41" spans="1:45" ht="17.25" customHeight="1" x14ac:dyDescent="0.25">
      <c r="A41" s="329" t="s">
        <v>231</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05"/>
      <c r="AN41" s="205"/>
      <c r="AO41" s="205"/>
      <c r="AP41" s="205"/>
      <c r="AQ41" s="205"/>
      <c r="AR41" s="205"/>
      <c r="AS41" s="204"/>
    </row>
    <row r="42" spans="1:45" ht="17.25" customHeight="1" x14ac:dyDescent="0.25">
      <c r="A42" s="329" t="s">
        <v>230</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05"/>
      <c r="AN42" s="205"/>
      <c r="AO42" s="205"/>
      <c r="AP42" s="205"/>
      <c r="AQ42" s="205"/>
      <c r="AR42" s="205"/>
      <c r="AS42" s="204"/>
    </row>
    <row r="43" spans="1:45" ht="17.25" customHeight="1" x14ac:dyDescent="0.25">
      <c r="A43" s="329" t="s">
        <v>229</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05"/>
      <c r="AN43" s="205"/>
      <c r="AO43" s="205"/>
      <c r="AP43" s="205"/>
      <c r="AQ43" s="205"/>
      <c r="AR43" s="205"/>
      <c r="AS43" s="204"/>
    </row>
    <row r="44" spans="1:45" ht="17.25" customHeight="1" x14ac:dyDescent="0.25">
      <c r="A44" s="329" t="s">
        <v>228</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05"/>
      <c r="AN44" s="205"/>
      <c r="AO44" s="205"/>
      <c r="AP44" s="205"/>
      <c r="AQ44" s="205"/>
      <c r="AR44" s="205"/>
      <c r="AS44" s="204"/>
    </row>
    <row r="45" spans="1:45" ht="17.25" customHeight="1" x14ac:dyDescent="0.25">
      <c r="A45" s="329" t="s">
        <v>227</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05"/>
      <c r="AN45" s="205"/>
      <c r="AO45" s="205"/>
      <c r="AP45" s="205"/>
      <c r="AQ45" s="205"/>
      <c r="AR45" s="205"/>
      <c r="AS45" s="204"/>
    </row>
    <row r="46" spans="1:45" ht="17.25" customHeight="1" thickBot="1" x14ac:dyDescent="0.3">
      <c r="A46" s="338" t="s">
        <v>506</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05"/>
      <c r="AN46" s="205"/>
      <c r="AO46" s="205"/>
      <c r="AP46" s="205"/>
      <c r="AQ46" s="205"/>
      <c r="AR46" s="205"/>
      <c r="AS46" s="204"/>
    </row>
    <row r="47" spans="1:45" ht="24" customHeight="1" x14ac:dyDescent="0.25">
      <c r="A47" s="341" t="s">
        <v>226</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0" t="s">
        <v>2</v>
      </c>
      <c r="AL47" s="310"/>
      <c r="AM47" s="346" t="s">
        <v>507</v>
      </c>
      <c r="AN47" s="346"/>
      <c r="AO47" s="207" t="s">
        <v>508</v>
      </c>
      <c r="AP47" s="207" t="s">
        <v>509</v>
      </c>
      <c r="AQ47" s="204"/>
    </row>
    <row r="48" spans="1:45" ht="12" customHeight="1" x14ac:dyDescent="0.25">
      <c r="A48" s="329" t="s">
        <v>225</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08"/>
      <c r="AP48" s="208"/>
      <c r="AQ48" s="204"/>
    </row>
    <row r="49" spans="1:43" ht="12" customHeight="1" x14ac:dyDescent="0.25">
      <c r="A49" s="329" t="s">
        <v>224</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08"/>
      <c r="AP49" s="208"/>
      <c r="AQ49" s="204"/>
    </row>
    <row r="50" spans="1:43" ht="12" customHeight="1" thickBot="1" x14ac:dyDescent="0.3">
      <c r="A50" s="336" t="s">
        <v>510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17"/>
      <c r="AL50" s="317"/>
      <c r="AM50" s="317"/>
      <c r="AN50" s="317"/>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44" t="s">
        <v>511</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2</v>
      </c>
      <c r="AL52" s="346"/>
      <c r="AM52" s="346" t="s">
        <v>507</v>
      </c>
      <c r="AN52" s="346"/>
      <c r="AO52" s="207" t="s">
        <v>508</v>
      </c>
      <c r="AP52" s="207" t="s">
        <v>509</v>
      </c>
      <c r="AQ52" s="204"/>
    </row>
    <row r="53" spans="1:43" ht="11.25" customHeight="1" x14ac:dyDescent="0.25">
      <c r="A53" s="347" t="s">
        <v>512</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214"/>
      <c r="AP53" s="214"/>
      <c r="AQ53" s="204"/>
    </row>
    <row r="54" spans="1:43" ht="12" customHeight="1" x14ac:dyDescent="0.25">
      <c r="A54" s="329" t="s">
        <v>513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08"/>
      <c r="AP54" s="208"/>
      <c r="AQ54" s="204"/>
    </row>
    <row r="55" spans="1:43" ht="12" customHeight="1" x14ac:dyDescent="0.25">
      <c r="A55" s="329" t="s">
        <v>514</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08"/>
      <c r="AP55" s="208"/>
      <c r="AQ55" s="204"/>
    </row>
    <row r="56" spans="1:43" ht="12" customHeight="1" thickBot="1" x14ac:dyDescent="0.3">
      <c r="A56" s="336" t="s">
        <v>515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17"/>
      <c r="AL56" s="317"/>
      <c r="AM56" s="317"/>
      <c r="AN56" s="317"/>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44" t="s">
        <v>516</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2</v>
      </c>
      <c r="AL58" s="346"/>
      <c r="AM58" s="346" t="s">
        <v>507</v>
      </c>
      <c r="AN58" s="346"/>
      <c r="AO58" s="207" t="s">
        <v>508</v>
      </c>
      <c r="AP58" s="207" t="s">
        <v>509</v>
      </c>
      <c r="AQ58" s="204"/>
    </row>
    <row r="59" spans="1:43" ht="12.75" customHeight="1" x14ac:dyDescent="0.25">
      <c r="A59" s="349" t="s">
        <v>223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17"/>
      <c r="AP59" s="217"/>
      <c r="AQ59" s="218"/>
    </row>
    <row r="60" spans="1:43" ht="12" customHeight="1" x14ac:dyDescent="0.25">
      <c r="A60" s="329" t="s">
        <v>222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08"/>
      <c r="AP60" s="208"/>
      <c r="AQ60" s="204"/>
    </row>
    <row r="61" spans="1:43" ht="12" customHeight="1" x14ac:dyDescent="0.25">
      <c r="A61" s="329" t="s">
        <v>221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08"/>
      <c r="AP61" s="208"/>
      <c r="AQ61" s="204"/>
    </row>
    <row r="62" spans="1:43" ht="12" customHeight="1" x14ac:dyDescent="0.25">
      <c r="A62" s="329" t="s">
        <v>220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08"/>
      <c r="AP62" s="208"/>
      <c r="AQ62" s="20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08"/>
      <c r="AP63" s="208"/>
      <c r="AQ63" s="20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08"/>
      <c r="AP64" s="208"/>
      <c r="AQ64" s="204"/>
    </row>
    <row r="65" spans="1:43" ht="12" customHeight="1" x14ac:dyDescent="0.25">
      <c r="A65" s="329" t="s">
        <v>219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08"/>
      <c r="AP65" s="208"/>
      <c r="AQ65" s="204"/>
    </row>
    <row r="66" spans="1:43" ht="27.75" customHeight="1" x14ac:dyDescent="0.25">
      <c r="A66" s="352" t="s">
        <v>517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19"/>
      <c r="AP66" s="219"/>
      <c r="AQ66" s="218"/>
    </row>
    <row r="67" spans="1:43" ht="11.25" customHeight="1" x14ac:dyDescent="0.25">
      <c r="A67" s="329" t="s">
        <v>215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08"/>
      <c r="AP67" s="208"/>
      <c r="AQ67" s="204"/>
    </row>
    <row r="68" spans="1:43" ht="25.5" customHeight="1" x14ac:dyDescent="0.25">
      <c r="A68" s="352" t="s">
        <v>518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19"/>
      <c r="AP68" s="219"/>
      <c r="AQ68" s="218"/>
    </row>
    <row r="69" spans="1:43" ht="12" customHeight="1" x14ac:dyDescent="0.25">
      <c r="A69" s="329" t="s">
        <v>214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08"/>
      <c r="AP69" s="208"/>
      <c r="AQ69" s="204"/>
    </row>
    <row r="70" spans="1:43" ht="12.75" customHeight="1" x14ac:dyDescent="0.25">
      <c r="A70" s="360" t="s">
        <v>218</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19"/>
      <c r="AP70" s="219"/>
      <c r="AQ70" s="218"/>
    </row>
    <row r="71" spans="1:43" ht="12" customHeight="1" x14ac:dyDescent="0.25">
      <c r="A71" s="329" t="s">
        <v>213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08"/>
      <c r="AP71" s="208"/>
      <c r="AQ71" s="204"/>
    </row>
    <row r="72" spans="1:43" ht="12.75" customHeight="1" thickBot="1" x14ac:dyDescent="0.3">
      <c r="A72" s="356" t="s">
        <v>217</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44" t="s">
        <v>216</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2</v>
      </c>
      <c r="AL74" s="346"/>
      <c r="AM74" s="346" t="s">
        <v>507</v>
      </c>
      <c r="AN74" s="346"/>
      <c r="AO74" s="207" t="s">
        <v>508</v>
      </c>
      <c r="AP74" s="207" t="s">
        <v>509</v>
      </c>
      <c r="AQ74" s="204"/>
    </row>
    <row r="75" spans="1:43" ht="25.5" customHeight="1" x14ac:dyDescent="0.25">
      <c r="A75" s="352" t="s">
        <v>518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21"/>
      <c r="AP75" s="221"/>
      <c r="AQ75" s="218"/>
    </row>
    <row r="76" spans="1:43" ht="12" customHeight="1" x14ac:dyDescent="0.25">
      <c r="A76" s="329" t="s">
        <v>215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2"/>
      <c r="AN76" s="362"/>
      <c r="AO76" s="222"/>
      <c r="AP76" s="222"/>
      <c r="AQ76" s="204"/>
    </row>
    <row r="77" spans="1:43" ht="12" customHeight="1" x14ac:dyDescent="0.25">
      <c r="A77" s="329" t="s">
        <v>214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2"/>
      <c r="AN77" s="362"/>
      <c r="AO77" s="222"/>
      <c r="AP77" s="222"/>
      <c r="AQ77" s="204"/>
    </row>
    <row r="78" spans="1:43" ht="12" customHeight="1" x14ac:dyDescent="0.25">
      <c r="A78" s="329" t="s">
        <v>213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2"/>
      <c r="AN78" s="362"/>
      <c r="AO78" s="222"/>
      <c r="AP78" s="222"/>
      <c r="AQ78" s="204"/>
    </row>
    <row r="79" spans="1:43" ht="12" customHeight="1" x14ac:dyDescent="0.25">
      <c r="A79" s="329" t="s">
        <v>212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2"/>
      <c r="AN79" s="362"/>
      <c r="AO79" s="222"/>
      <c r="AP79" s="222"/>
      <c r="AQ79" s="204"/>
    </row>
    <row r="80" spans="1:43" ht="12" customHeight="1" x14ac:dyDescent="0.25">
      <c r="A80" s="329" t="s">
        <v>211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2"/>
      <c r="AN80" s="362"/>
      <c r="AO80" s="222"/>
      <c r="AP80" s="222"/>
      <c r="AQ80" s="204"/>
    </row>
    <row r="81" spans="1:45" ht="12.75" customHeight="1" x14ac:dyDescent="0.25">
      <c r="A81" s="329" t="s">
        <v>210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2"/>
      <c r="AN81" s="362"/>
      <c r="AO81" s="222"/>
      <c r="AP81" s="222"/>
      <c r="AQ81" s="204"/>
    </row>
    <row r="82" spans="1:45" ht="12.75" customHeight="1" x14ac:dyDescent="0.25">
      <c r="A82" s="329" t="s">
        <v>209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2"/>
      <c r="AN82" s="362"/>
      <c r="AO82" s="222"/>
      <c r="AP82" s="222"/>
      <c r="AQ82" s="204"/>
    </row>
    <row r="83" spans="1:45" ht="12" customHeight="1" x14ac:dyDescent="0.25">
      <c r="A83" s="360" t="s">
        <v>208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21"/>
      <c r="AP83" s="221"/>
      <c r="AQ83" s="218"/>
    </row>
    <row r="84" spans="1:45" ht="12" customHeight="1" x14ac:dyDescent="0.25">
      <c r="A84" s="360" t="s">
        <v>519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21"/>
      <c r="AP84" s="221"/>
      <c r="AQ84" s="218"/>
    </row>
    <row r="85" spans="1:45" ht="12" customHeight="1" x14ac:dyDescent="0.25">
      <c r="A85" s="329" t="s">
        <v>207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2"/>
      <c r="AN85" s="362"/>
      <c r="AO85" s="222"/>
      <c r="AP85" s="222"/>
      <c r="AQ85" s="202"/>
    </row>
    <row r="86" spans="1:45" ht="27.75" customHeight="1" x14ac:dyDescent="0.25">
      <c r="A86" s="352" t="s">
        <v>520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21"/>
      <c r="AP86" s="221"/>
      <c r="AQ86" s="218"/>
    </row>
    <row r="87" spans="1:45" x14ac:dyDescent="0.25">
      <c r="A87" s="352" t="s">
        <v>521</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21"/>
      <c r="AP87" s="221"/>
      <c r="AQ87" s="218"/>
    </row>
    <row r="88" spans="1:45" ht="14.25" customHeight="1" x14ac:dyDescent="0.25">
      <c r="A88" s="364" t="s">
        <v>522</v>
      </c>
      <c r="B88" s="365"/>
      <c r="C88" s="365"/>
      <c r="D88" s="366"/>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67"/>
      <c r="AL88" s="368"/>
      <c r="AM88" s="369"/>
      <c r="AN88" s="370"/>
      <c r="AO88" s="221"/>
      <c r="AP88" s="221"/>
      <c r="AQ88" s="218"/>
    </row>
    <row r="89" spans="1:45" x14ac:dyDescent="0.25">
      <c r="A89" s="364" t="s">
        <v>523</v>
      </c>
      <c r="B89" s="365"/>
      <c r="C89" s="365"/>
      <c r="D89" s="366"/>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67"/>
      <c r="AL89" s="368"/>
      <c r="AM89" s="369"/>
      <c r="AN89" s="370"/>
      <c r="AO89" s="221"/>
      <c r="AP89" s="221"/>
      <c r="AQ89" s="202"/>
    </row>
    <row r="90" spans="1:45" ht="12" customHeight="1" thickBot="1" x14ac:dyDescent="0.3">
      <c r="A90" s="224" t="s">
        <v>524</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71"/>
      <c r="AL90" s="372"/>
      <c r="AM90" s="373"/>
      <c r="AN90" s="374"/>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525</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526</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527</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528</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529</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12:AR12"/>
    <mergeCell ref="A16:AR16"/>
    <mergeCell ref="A18:AR18"/>
    <mergeCell ref="A5:AR5"/>
    <mergeCell ref="A7:AR7"/>
    <mergeCell ref="A10:AR10"/>
    <mergeCell ref="A13:AR13"/>
    <mergeCell ref="A15:AR15"/>
    <mergeCell ref="A9:AR9"/>
    <mergeCell ref="A22:AR22"/>
    <mergeCell ref="A24:AJ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G46" sqref="G46"/>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40"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4"/>
    </row>
    <row r="7" spans="1:44" ht="18.75" x14ac:dyDescent="0.25">
      <c r="A7" s="263" t="s">
        <v>7</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0" t="s">
        <v>6</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N_TP3300.VL.0109</v>
      </c>
      <c r="B12" s="262"/>
      <c r="C12" s="262"/>
      <c r="D12" s="262"/>
      <c r="E12" s="262"/>
      <c r="F12" s="262"/>
      <c r="G12" s="262"/>
      <c r="H12" s="262"/>
      <c r="I12" s="262"/>
      <c r="J12" s="262"/>
      <c r="K12" s="262"/>
      <c r="L12" s="262"/>
    </row>
    <row r="13" spans="1:44" x14ac:dyDescent="0.25">
      <c r="A13" s="260" t="s">
        <v>5</v>
      </c>
      <c r="B13" s="260"/>
      <c r="C13" s="260"/>
      <c r="D13" s="260"/>
      <c r="E13" s="260"/>
      <c r="F13" s="260"/>
      <c r="G13" s="260"/>
      <c r="H13" s="260"/>
      <c r="I13" s="260"/>
      <c r="J13" s="260"/>
      <c r="K13" s="260"/>
      <c r="L13" s="260"/>
    </row>
    <row r="14" spans="1:44" ht="18.75" x14ac:dyDescent="0.25">
      <c r="A14" s="267"/>
      <c r="B14" s="267"/>
      <c r="C14" s="267"/>
      <c r="D14" s="267"/>
      <c r="E14" s="267"/>
      <c r="F14" s="267"/>
      <c r="G14" s="267"/>
      <c r="H14" s="267"/>
      <c r="I14" s="267"/>
      <c r="J14" s="267"/>
      <c r="K14" s="267"/>
      <c r="L14" s="267"/>
    </row>
    <row r="15" spans="1:44" ht="72.75" customHeight="1" x14ac:dyDescent="0.25">
      <c r="A15" s="261"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61"/>
      <c r="C15" s="261"/>
      <c r="D15" s="261"/>
      <c r="E15" s="261"/>
      <c r="F15" s="261"/>
      <c r="G15" s="261"/>
      <c r="H15" s="261"/>
      <c r="I15" s="261"/>
      <c r="J15" s="261"/>
      <c r="K15" s="261"/>
      <c r="L15" s="261"/>
    </row>
    <row r="16" spans="1:44" x14ac:dyDescent="0.25">
      <c r="A16" s="260" t="s">
        <v>4</v>
      </c>
      <c r="B16" s="260"/>
      <c r="C16" s="260"/>
      <c r="D16" s="260"/>
      <c r="E16" s="260"/>
      <c r="F16" s="260"/>
      <c r="G16" s="260"/>
      <c r="H16" s="260"/>
      <c r="I16" s="260"/>
      <c r="J16" s="260"/>
      <c r="K16" s="260"/>
      <c r="L16" s="260"/>
    </row>
    <row r="17" spans="1:12" ht="15.75" customHeight="1" x14ac:dyDescent="0.25">
      <c r="L17" s="77"/>
    </row>
    <row r="18" spans="1:12" x14ac:dyDescent="0.25">
      <c r="K18" s="76"/>
    </row>
    <row r="19" spans="1:12" ht="15.75" customHeight="1" x14ac:dyDescent="0.25">
      <c r="A19" s="377" t="s">
        <v>358</v>
      </c>
      <c r="B19" s="377"/>
      <c r="C19" s="377"/>
      <c r="D19" s="377"/>
      <c r="E19" s="377"/>
      <c r="F19" s="377"/>
      <c r="G19" s="377"/>
      <c r="H19" s="377"/>
      <c r="I19" s="377"/>
      <c r="J19" s="377"/>
      <c r="K19" s="377"/>
      <c r="L19" s="377"/>
    </row>
    <row r="20" spans="1:12" x14ac:dyDescent="0.25">
      <c r="A20" s="63"/>
      <c r="B20" s="63"/>
      <c r="C20" s="75"/>
      <c r="D20" s="75"/>
      <c r="E20" s="75"/>
      <c r="F20" s="75"/>
      <c r="G20" s="75"/>
      <c r="H20" s="75"/>
      <c r="I20" s="141"/>
      <c r="J20" s="75"/>
      <c r="K20" s="75"/>
      <c r="L20" s="75"/>
    </row>
    <row r="21" spans="1:12" ht="28.5" customHeight="1" x14ac:dyDescent="0.25">
      <c r="A21" s="375" t="s">
        <v>182</v>
      </c>
      <c r="B21" s="375" t="s">
        <v>181</v>
      </c>
      <c r="C21" s="382" t="s">
        <v>292</v>
      </c>
      <c r="D21" s="382"/>
      <c r="E21" s="382"/>
      <c r="F21" s="382"/>
      <c r="G21" s="382"/>
      <c r="H21" s="382"/>
      <c r="I21" s="376" t="s">
        <v>180</v>
      </c>
      <c r="J21" s="379" t="s">
        <v>294</v>
      </c>
      <c r="K21" s="375" t="s">
        <v>179</v>
      </c>
      <c r="L21" s="378" t="s">
        <v>293</v>
      </c>
    </row>
    <row r="22" spans="1:12" ht="58.5" customHeight="1" x14ac:dyDescent="0.25">
      <c r="A22" s="375"/>
      <c r="B22" s="375"/>
      <c r="C22" s="383" t="s">
        <v>0</v>
      </c>
      <c r="D22" s="383"/>
      <c r="E22" s="104"/>
      <c r="F22" s="105"/>
      <c r="G22" s="384" t="s">
        <v>403</v>
      </c>
      <c r="H22" s="385"/>
      <c r="I22" s="376"/>
      <c r="J22" s="380"/>
      <c r="K22" s="375"/>
      <c r="L22" s="378"/>
    </row>
    <row r="23" spans="1:12" ht="47.25" x14ac:dyDescent="0.25">
      <c r="A23" s="375"/>
      <c r="B23" s="375"/>
      <c r="C23" s="74" t="s">
        <v>178</v>
      </c>
      <c r="D23" s="74" t="s">
        <v>177</v>
      </c>
      <c r="E23" s="74" t="s">
        <v>178</v>
      </c>
      <c r="F23" s="74" t="s">
        <v>177</v>
      </c>
      <c r="G23" s="74" t="s">
        <v>178</v>
      </c>
      <c r="H23" s="74" t="s">
        <v>177</v>
      </c>
      <c r="I23" s="376"/>
      <c r="J23" s="381"/>
      <c r="K23" s="375"/>
      <c r="L23" s="378"/>
    </row>
    <row r="24" spans="1:12" x14ac:dyDescent="0.25">
      <c r="A24" s="181">
        <v>1</v>
      </c>
      <c r="B24" s="139">
        <v>2</v>
      </c>
      <c r="C24" s="74">
        <v>3</v>
      </c>
      <c r="D24" s="74">
        <v>4</v>
      </c>
      <c r="E24" s="74">
        <v>5</v>
      </c>
      <c r="F24" s="74">
        <v>6</v>
      </c>
      <c r="G24" s="74">
        <v>7</v>
      </c>
      <c r="H24" s="74">
        <v>8</v>
      </c>
      <c r="I24" s="74">
        <v>9</v>
      </c>
      <c r="J24" s="74">
        <v>10</v>
      </c>
      <c r="K24" s="74">
        <v>11</v>
      </c>
      <c r="L24" s="74">
        <v>12</v>
      </c>
    </row>
    <row r="25" spans="1:12" ht="15.75" customHeight="1" x14ac:dyDescent="0.25">
      <c r="A25" s="70">
        <v>1</v>
      </c>
      <c r="B25" s="71" t="s">
        <v>176</v>
      </c>
      <c r="C25" s="125"/>
      <c r="D25" s="126"/>
      <c r="E25" s="126"/>
      <c r="F25" s="126"/>
      <c r="G25" s="126"/>
      <c r="H25" s="126"/>
      <c r="I25" s="126"/>
      <c r="J25" s="126"/>
      <c r="K25" s="68"/>
      <c r="L25" s="80"/>
    </row>
    <row r="26" spans="1:12" ht="21.75" customHeight="1" x14ac:dyDescent="0.25">
      <c r="A26" s="70" t="s">
        <v>175</v>
      </c>
      <c r="B26" s="73" t="s">
        <v>299</v>
      </c>
      <c r="C26" s="147" t="s">
        <v>390</v>
      </c>
      <c r="D26" s="147"/>
      <c r="E26" s="126"/>
      <c r="F26" s="126"/>
      <c r="G26" s="147" t="s">
        <v>390</v>
      </c>
      <c r="H26" s="147"/>
      <c r="I26" s="148"/>
      <c r="J26" s="148"/>
      <c r="K26" s="68"/>
      <c r="L26" s="68"/>
    </row>
    <row r="27" spans="1:12" s="64" customFormat="1" ht="39" customHeight="1" x14ac:dyDescent="0.25">
      <c r="A27" s="70" t="s">
        <v>174</v>
      </c>
      <c r="B27" s="73" t="s">
        <v>301</v>
      </c>
      <c r="C27" s="147" t="s">
        <v>390</v>
      </c>
      <c r="D27" s="147"/>
      <c r="E27" s="126"/>
      <c r="F27" s="126"/>
      <c r="G27" s="147" t="s">
        <v>390</v>
      </c>
      <c r="H27" s="147"/>
      <c r="I27" s="148"/>
      <c r="J27" s="148"/>
      <c r="K27" s="68"/>
      <c r="L27" s="68"/>
    </row>
    <row r="28" spans="1:12" s="64" customFormat="1" ht="70.5" customHeight="1" x14ac:dyDescent="0.25">
      <c r="A28" s="70" t="s">
        <v>300</v>
      </c>
      <c r="B28" s="73" t="s">
        <v>305</v>
      </c>
      <c r="C28" s="147" t="s">
        <v>390</v>
      </c>
      <c r="D28" s="147"/>
      <c r="E28" s="126"/>
      <c r="F28" s="126"/>
      <c r="G28" s="147" t="s">
        <v>390</v>
      </c>
      <c r="H28" s="147"/>
      <c r="I28" s="148"/>
      <c r="J28" s="148"/>
      <c r="K28" s="68"/>
      <c r="L28" s="68"/>
    </row>
    <row r="29" spans="1:12" s="64" customFormat="1" ht="54" customHeight="1" x14ac:dyDescent="0.25">
      <c r="A29" s="70" t="s">
        <v>173</v>
      </c>
      <c r="B29" s="73" t="s">
        <v>304</v>
      </c>
      <c r="C29" s="147" t="s">
        <v>390</v>
      </c>
      <c r="D29" s="147"/>
      <c r="E29" s="148"/>
      <c r="F29" s="148"/>
      <c r="G29" s="147" t="s">
        <v>390</v>
      </c>
      <c r="H29" s="147"/>
      <c r="I29" s="148"/>
      <c r="J29" s="148"/>
      <c r="K29" s="68"/>
      <c r="L29" s="68"/>
    </row>
    <row r="30" spans="1:12" s="64" customFormat="1" ht="42" customHeight="1" x14ac:dyDescent="0.25">
      <c r="A30" s="70" t="s">
        <v>172</v>
      </c>
      <c r="B30" s="73" t="s">
        <v>306</v>
      </c>
      <c r="C30" s="169">
        <v>45198</v>
      </c>
      <c r="D30" s="169">
        <v>45563</v>
      </c>
      <c r="E30" s="148"/>
      <c r="F30" s="148"/>
      <c r="G30" s="169">
        <v>45198</v>
      </c>
      <c r="H30" s="169">
        <v>45563</v>
      </c>
      <c r="I30" s="146"/>
      <c r="J30" s="146"/>
      <c r="K30" s="68"/>
      <c r="L30" s="68"/>
    </row>
    <row r="31" spans="1:12" s="64" customFormat="1" ht="37.5" customHeight="1" x14ac:dyDescent="0.25">
      <c r="A31" s="70" t="s">
        <v>171</v>
      </c>
      <c r="B31" s="69" t="s">
        <v>302</v>
      </c>
      <c r="C31" s="169">
        <v>45108</v>
      </c>
      <c r="D31" s="169">
        <v>45168</v>
      </c>
      <c r="E31" s="148"/>
      <c r="F31" s="148"/>
      <c r="G31" s="169">
        <v>45108</v>
      </c>
      <c r="H31" s="169">
        <v>45168</v>
      </c>
      <c r="I31" s="146">
        <v>1</v>
      </c>
      <c r="J31" s="146">
        <v>1</v>
      </c>
      <c r="K31" s="68"/>
      <c r="L31" s="68"/>
    </row>
    <row r="32" spans="1:12" s="64" customFormat="1" ht="31.5" x14ac:dyDescent="0.25">
      <c r="A32" s="70" t="s">
        <v>169</v>
      </c>
      <c r="B32" s="69" t="s">
        <v>307</v>
      </c>
      <c r="C32" s="169">
        <v>45441</v>
      </c>
      <c r="D32" s="169">
        <v>45472</v>
      </c>
      <c r="E32" s="148"/>
      <c r="F32" s="148"/>
      <c r="G32" s="169">
        <v>45441</v>
      </c>
      <c r="H32" s="169">
        <v>45626</v>
      </c>
      <c r="I32" s="146">
        <v>1</v>
      </c>
      <c r="J32" s="146">
        <v>1</v>
      </c>
      <c r="K32" s="68"/>
      <c r="L32" s="68"/>
    </row>
    <row r="33" spans="1:12" s="64" customFormat="1" ht="37.5" customHeight="1" x14ac:dyDescent="0.25">
      <c r="A33" s="70" t="s">
        <v>318</v>
      </c>
      <c r="B33" s="69" t="s">
        <v>253</v>
      </c>
      <c r="C33" s="147" t="s">
        <v>390</v>
      </c>
      <c r="D33" s="147" t="s">
        <v>390</v>
      </c>
      <c r="E33" s="148"/>
      <c r="F33" s="148"/>
      <c r="G33" s="147" t="s">
        <v>390</v>
      </c>
      <c r="H33" s="147" t="s">
        <v>390</v>
      </c>
      <c r="I33" s="146"/>
      <c r="J33" s="146"/>
      <c r="K33" s="68"/>
      <c r="L33" s="68"/>
    </row>
    <row r="34" spans="1:12" s="64" customFormat="1" ht="47.25" customHeight="1" x14ac:dyDescent="0.25">
      <c r="A34" s="70" t="s">
        <v>319</v>
      </c>
      <c r="B34" s="69" t="s">
        <v>311</v>
      </c>
      <c r="C34" s="147" t="s">
        <v>390</v>
      </c>
      <c r="D34" s="147" t="s">
        <v>390</v>
      </c>
      <c r="E34" s="148"/>
      <c r="F34" s="148"/>
      <c r="G34" s="147" t="s">
        <v>390</v>
      </c>
      <c r="H34" s="147" t="s">
        <v>390</v>
      </c>
      <c r="I34" s="148"/>
      <c r="J34" s="148"/>
      <c r="K34" s="72"/>
      <c r="L34" s="68"/>
    </row>
    <row r="35" spans="1:12" s="64" customFormat="1" ht="49.5" customHeight="1" x14ac:dyDescent="0.25">
      <c r="A35" s="70" t="s">
        <v>320</v>
      </c>
      <c r="B35" s="69" t="s">
        <v>170</v>
      </c>
      <c r="C35" s="169">
        <v>45563</v>
      </c>
      <c r="D35" s="169">
        <v>45578</v>
      </c>
      <c r="E35" s="148"/>
      <c r="F35" s="148"/>
      <c r="G35" s="169">
        <v>45627</v>
      </c>
      <c r="H35" s="169">
        <v>45629</v>
      </c>
      <c r="I35" s="146">
        <v>1</v>
      </c>
      <c r="J35" s="146">
        <v>1</v>
      </c>
      <c r="K35" s="72"/>
      <c r="L35" s="68"/>
    </row>
    <row r="36" spans="1:12" ht="37.5" customHeight="1" x14ac:dyDescent="0.25">
      <c r="A36" s="70" t="s">
        <v>321</v>
      </c>
      <c r="B36" s="69" t="s">
        <v>303</v>
      </c>
      <c r="C36" s="147" t="s">
        <v>390</v>
      </c>
      <c r="D36" s="147" t="s">
        <v>390</v>
      </c>
      <c r="E36" s="148"/>
      <c r="F36" s="148"/>
      <c r="G36" s="147" t="s">
        <v>390</v>
      </c>
      <c r="H36" s="147" t="s">
        <v>390</v>
      </c>
      <c r="I36" s="146"/>
      <c r="J36" s="146"/>
      <c r="K36" s="68"/>
      <c r="L36" s="68"/>
    </row>
    <row r="37" spans="1:12" ht="39" customHeight="1" x14ac:dyDescent="0.25">
      <c r="A37" s="70" t="s">
        <v>322</v>
      </c>
      <c r="B37" s="69" t="s">
        <v>168</v>
      </c>
      <c r="C37" s="169">
        <v>45472</v>
      </c>
      <c r="D37" s="169">
        <v>45563</v>
      </c>
      <c r="E37" s="148"/>
      <c r="F37" s="148"/>
      <c r="G37" s="169">
        <v>45629</v>
      </c>
      <c r="H37" s="169">
        <v>45654</v>
      </c>
      <c r="I37" s="146">
        <v>1</v>
      </c>
      <c r="J37" s="146">
        <v>1</v>
      </c>
      <c r="K37" s="68"/>
      <c r="L37" s="68"/>
    </row>
    <row r="38" spans="1:12" x14ac:dyDescent="0.25">
      <c r="A38" s="70" t="s">
        <v>423</v>
      </c>
      <c r="B38" s="71" t="s">
        <v>167</v>
      </c>
      <c r="C38" s="151"/>
      <c r="D38" s="151"/>
      <c r="E38" s="127"/>
      <c r="F38" s="127"/>
      <c r="G38" s="151"/>
      <c r="H38" s="151"/>
      <c r="I38" s="152"/>
      <c r="J38" s="152"/>
      <c r="K38" s="68"/>
      <c r="L38" s="68"/>
    </row>
    <row r="39" spans="1:12" ht="63" x14ac:dyDescent="0.25">
      <c r="A39" s="70">
        <v>2</v>
      </c>
      <c r="B39" s="69" t="s">
        <v>308</v>
      </c>
      <c r="C39" s="150">
        <v>45108</v>
      </c>
      <c r="D39" s="150">
        <v>45168</v>
      </c>
      <c r="E39" s="127"/>
      <c r="F39" s="127"/>
      <c r="G39" s="150">
        <v>45108</v>
      </c>
      <c r="H39" s="150">
        <v>45168</v>
      </c>
      <c r="I39" s="146">
        <v>1</v>
      </c>
      <c r="J39" s="146">
        <v>1</v>
      </c>
      <c r="K39" s="176"/>
      <c r="L39" s="68"/>
    </row>
    <row r="40" spans="1:12" ht="33.75" customHeight="1" x14ac:dyDescent="0.25">
      <c r="A40" s="70" t="s">
        <v>166</v>
      </c>
      <c r="B40" s="69" t="s">
        <v>310</v>
      </c>
      <c r="C40" s="147" t="s">
        <v>390</v>
      </c>
      <c r="D40" s="150"/>
      <c r="E40" s="127"/>
      <c r="F40" s="127"/>
      <c r="G40" s="147" t="s">
        <v>390</v>
      </c>
      <c r="H40" s="150"/>
      <c r="I40" s="146"/>
      <c r="J40" s="146"/>
      <c r="K40" s="68"/>
      <c r="L40" s="68"/>
    </row>
    <row r="41" spans="1:12" ht="63" customHeight="1" x14ac:dyDescent="0.25">
      <c r="A41" s="70" t="s">
        <v>165</v>
      </c>
      <c r="B41" s="71" t="s">
        <v>387</v>
      </c>
      <c r="C41" s="151"/>
      <c r="D41" s="151"/>
      <c r="E41" s="127"/>
      <c r="F41" s="127"/>
      <c r="G41" s="151"/>
      <c r="H41" s="151"/>
      <c r="I41" s="152"/>
      <c r="J41" s="152"/>
      <c r="K41" s="68"/>
      <c r="L41" s="68"/>
    </row>
    <row r="42" spans="1:12" ht="58.5" customHeight="1" x14ac:dyDescent="0.25">
      <c r="A42" s="70">
        <v>3</v>
      </c>
      <c r="B42" s="69" t="s">
        <v>309</v>
      </c>
      <c r="C42" s="150">
        <v>45609</v>
      </c>
      <c r="D42" s="150">
        <v>45619</v>
      </c>
      <c r="E42" s="151"/>
      <c r="F42" s="151"/>
      <c r="G42" s="150">
        <v>45974</v>
      </c>
      <c r="H42" s="150">
        <v>45984</v>
      </c>
      <c r="I42" s="146"/>
      <c r="J42" s="146"/>
      <c r="K42" s="177"/>
      <c r="L42" s="68"/>
    </row>
    <row r="43" spans="1:12" ht="34.5" customHeight="1" x14ac:dyDescent="0.25">
      <c r="A43" s="70" t="s">
        <v>164</v>
      </c>
      <c r="B43" s="69" t="s">
        <v>162</v>
      </c>
      <c r="C43" s="147" t="s">
        <v>390</v>
      </c>
      <c r="D43" s="150"/>
      <c r="E43" s="151"/>
      <c r="F43" s="151"/>
      <c r="G43" s="147" t="s">
        <v>390</v>
      </c>
      <c r="H43" s="150"/>
      <c r="I43" s="146"/>
      <c r="J43" s="146"/>
      <c r="K43" s="179"/>
      <c r="L43" s="179"/>
    </row>
    <row r="44" spans="1:12" ht="24.75" customHeight="1" x14ac:dyDescent="0.25">
      <c r="A44" s="70" t="s">
        <v>163</v>
      </c>
      <c r="B44" s="69" t="s">
        <v>160</v>
      </c>
      <c r="C44" s="147" t="s">
        <v>390</v>
      </c>
      <c r="D44" s="150"/>
      <c r="E44" s="151"/>
      <c r="F44" s="151"/>
      <c r="G44" s="147" t="s">
        <v>390</v>
      </c>
      <c r="H44" s="150"/>
      <c r="I44" s="146"/>
      <c r="J44" s="146"/>
      <c r="K44" s="179"/>
      <c r="L44" s="179"/>
    </row>
    <row r="45" spans="1:12" ht="90.75" customHeight="1" x14ac:dyDescent="0.25">
      <c r="A45" s="70" t="s">
        <v>161</v>
      </c>
      <c r="B45" s="69" t="s">
        <v>314</v>
      </c>
      <c r="C45" s="150" t="s">
        <v>390</v>
      </c>
      <c r="D45" s="150"/>
      <c r="E45" s="151"/>
      <c r="F45" s="151"/>
      <c r="G45" s="150" t="s">
        <v>390</v>
      </c>
      <c r="H45" s="150"/>
      <c r="I45" s="146"/>
      <c r="J45" s="146"/>
      <c r="K45" s="179"/>
      <c r="L45" s="179"/>
    </row>
    <row r="46" spans="1:12" ht="167.25" customHeight="1" x14ac:dyDescent="0.25">
      <c r="A46" s="70" t="s">
        <v>159</v>
      </c>
      <c r="B46" s="69" t="s">
        <v>312</v>
      </c>
      <c r="C46" s="149" t="s">
        <v>390</v>
      </c>
      <c r="D46" s="149"/>
      <c r="E46" s="169" t="s">
        <v>390</v>
      </c>
      <c r="F46" s="169" t="s">
        <v>390</v>
      </c>
      <c r="G46" s="149" t="s">
        <v>390</v>
      </c>
      <c r="H46" s="149"/>
      <c r="I46" s="152"/>
      <c r="J46" s="152"/>
      <c r="K46" s="179"/>
      <c r="L46" s="179"/>
    </row>
    <row r="47" spans="1:12" ht="30.75" customHeight="1" x14ac:dyDescent="0.25">
      <c r="A47" s="70" t="s">
        <v>157</v>
      </c>
      <c r="B47" s="69" t="s">
        <v>158</v>
      </c>
      <c r="C47" s="169">
        <v>45627</v>
      </c>
      <c r="D47" s="150">
        <v>45646</v>
      </c>
      <c r="E47" s="151"/>
      <c r="F47" s="151"/>
      <c r="G47" s="169">
        <v>45992</v>
      </c>
      <c r="H47" s="150" t="s">
        <v>589</v>
      </c>
      <c r="I47" s="146"/>
      <c r="J47" s="146"/>
      <c r="K47" s="179"/>
      <c r="L47" s="179"/>
    </row>
    <row r="48" spans="1:12" ht="37.5" customHeight="1" x14ac:dyDescent="0.25">
      <c r="A48" s="70" t="s">
        <v>323</v>
      </c>
      <c r="B48" s="71" t="s">
        <v>156</v>
      </c>
      <c r="C48" s="178"/>
      <c r="D48" s="151"/>
      <c r="E48" s="151"/>
      <c r="F48" s="151"/>
      <c r="G48" s="178"/>
      <c r="H48" s="151"/>
      <c r="I48" s="152"/>
      <c r="J48" s="152"/>
      <c r="K48" s="179"/>
      <c r="L48" s="179"/>
    </row>
    <row r="49" spans="1:12" ht="35.25" customHeight="1" x14ac:dyDescent="0.25">
      <c r="A49" s="70">
        <v>4</v>
      </c>
      <c r="B49" s="69" t="s">
        <v>154</v>
      </c>
      <c r="C49" s="169">
        <v>45646</v>
      </c>
      <c r="D49" s="150">
        <v>45651</v>
      </c>
      <c r="E49" s="151"/>
      <c r="F49" s="151"/>
      <c r="G49" s="169">
        <v>46011</v>
      </c>
      <c r="H49" s="150">
        <v>46016</v>
      </c>
      <c r="I49" s="146"/>
      <c r="J49" s="146"/>
      <c r="K49" s="179"/>
      <c r="L49" s="179"/>
    </row>
    <row r="50" spans="1:12" ht="86.25" customHeight="1" x14ac:dyDescent="0.25">
      <c r="A50" s="70" t="s">
        <v>155</v>
      </c>
      <c r="B50" s="69" t="s">
        <v>313</v>
      </c>
      <c r="C50" s="150">
        <v>45651</v>
      </c>
      <c r="D50" s="150">
        <v>45657</v>
      </c>
      <c r="E50" s="151"/>
      <c r="F50" s="151"/>
      <c r="G50" s="150">
        <v>46016</v>
      </c>
      <c r="H50" s="150">
        <v>46022</v>
      </c>
      <c r="I50" s="146"/>
      <c r="J50" s="146"/>
      <c r="K50" s="179"/>
      <c r="L50" s="179"/>
    </row>
    <row r="51" spans="1:12" ht="77.25" customHeight="1" x14ac:dyDescent="0.25">
      <c r="A51" s="70" t="s">
        <v>153</v>
      </c>
      <c r="B51" s="69" t="s">
        <v>315</v>
      </c>
      <c r="C51" s="150" t="s">
        <v>390</v>
      </c>
      <c r="D51" s="150"/>
      <c r="E51" s="151"/>
      <c r="F51" s="151"/>
      <c r="G51" s="150" t="s">
        <v>390</v>
      </c>
      <c r="H51" s="150"/>
      <c r="I51" s="146"/>
      <c r="J51" s="146"/>
      <c r="K51" s="179"/>
      <c r="L51" s="179"/>
    </row>
    <row r="52" spans="1:12" ht="71.25" customHeight="1" x14ac:dyDescent="0.25">
      <c r="A52" s="70" t="s">
        <v>151</v>
      </c>
      <c r="B52" s="69" t="s">
        <v>152</v>
      </c>
      <c r="C52" s="150" t="s">
        <v>390</v>
      </c>
      <c r="D52" s="149"/>
      <c r="E52" s="169" t="s">
        <v>390</v>
      </c>
      <c r="F52" s="169" t="s">
        <v>390</v>
      </c>
      <c r="G52" s="150" t="s">
        <v>390</v>
      </c>
      <c r="H52" s="149"/>
      <c r="I52" s="152"/>
      <c r="J52" s="152"/>
      <c r="K52" s="179"/>
      <c r="L52" s="179"/>
    </row>
    <row r="53" spans="1:12" ht="48" customHeight="1" x14ac:dyDescent="0.25">
      <c r="A53" s="70" t="s">
        <v>149</v>
      </c>
      <c r="B53" s="106" t="s">
        <v>316</v>
      </c>
      <c r="C53" s="150">
        <v>45651</v>
      </c>
      <c r="D53" s="150">
        <v>45657</v>
      </c>
      <c r="E53" s="151"/>
      <c r="F53" s="151"/>
      <c r="G53" s="150">
        <v>46016</v>
      </c>
      <c r="H53" s="150">
        <v>46022</v>
      </c>
      <c r="I53" s="146"/>
      <c r="J53" s="146"/>
      <c r="K53" s="179"/>
      <c r="L53" s="179"/>
    </row>
    <row r="54" spans="1:12" ht="46.5" customHeight="1" x14ac:dyDescent="0.25">
      <c r="A54" s="70" t="s">
        <v>317</v>
      </c>
      <c r="B54" s="69" t="s">
        <v>150</v>
      </c>
      <c r="C54" s="150" t="s">
        <v>390</v>
      </c>
      <c r="D54" s="150"/>
      <c r="E54" s="151"/>
      <c r="F54" s="151"/>
      <c r="G54" s="150" t="s">
        <v>390</v>
      </c>
      <c r="H54" s="150"/>
      <c r="I54" s="146"/>
      <c r="J54" s="146"/>
      <c r="K54" s="179"/>
      <c r="L54" s="179"/>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174"/>
    <col min="2" max="2" width="57.85546875" style="174" customWidth="1"/>
    <col min="3" max="3" width="13" style="174" customWidth="1"/>
    <col min="4" max="4" width="17.85546875" style="174" customWidth="1"/>
    <col min="5" max="5" width="20.42578125" style="174" customWidth="1"/>
    <col min="6" max="6" width="18.7109375" style="174" customWidth="1"/>
    <col min="7" max="7" width="12.85546875" style="62" customWidth="1"/>
    <col min="8" max="8" width="6.5703125" style="62" customWidth="1"/>
    <col min="9" max="9" width="5.42578125" style="62" customWidth="1"/>
    <col min="10" max="10" width="10.28515625" style="62" customWidth="1"/>
    <col min="11" max="11" width="9" style="62" customWidth="1"/>
    <col min="12" max="12" width="6.7109375" style="174" customWidth="1"/>
    <col min="13" max="13" width="5.28515625" style="174" customWidth="1"/>
    <col min="14" max="14" width="8.5703125" style="174" customWidth="1"/>
    <col min="15" max="17" width="6.140625" style="174" customWidth="1"/>
    <col min="18" max="18" width="7.42578125" style="174" customWidth="1"/>
    <col min="19" max="19" width="7.5703125" style="174" customWidth="1"/>
    <col min="20" max="20" width="6.140625" style="174" customWidth="1"/>
    <col min="21" max="21" width="7.5703125" style="174" customWidth="1"/>
    <col min="22" max="22" width="8.7109375" style="174" customWidth="1"/>
    <col min="23" max="25" width="6.140625" style="174" customWidth="1"/>
    <col min="26" max="26" width="8.7109375" style="174" customWidth="1"/>
    <col min="27" max="27" width="6.140625" style="174" customWidth="1"/>
    <col min="28" max="28" width="13.140625" style="174" customWidth="1"/>
    <col min="29" max="29" width="18.140625" style="174" customWidth="1"/>
    <col min="30" max="16384" width="9.140625" style="174"/>
  </cols>
  <sheetData>
    <row r="1" spans="1:29" ht="18.75" x14ac:dyDescent="0.25">
      <c r="A1" s="62"/>
      <c r="B1" s="62"/>
      <c r="C1" s="62"/>
      <c r="D1" s="62"/>
      <c r="E1" s="62"/>
      <c r="F1" s="62"/>
      <c r="L1" s="62"/>
      <c r="M1" s="62"/>
      <c r="AC1" s="153" t="s">
        <v>67</v>
      </c>
    </row>
    <row r="2" spans="1:29" ht="18.75" x14ac:dyDescent="0.3">
      <c r="A2" s="62"/>
      <c r="B2" s="62"/>
      <c r="C2" s="62"/>
      <c r="D2" s="62"/>
      <c r="E2" s="62"/>
      <c r="F2" s="62"/>
      <c r="L2" s="62"/>
      <c r="M2" s="62"/>
      <c r="AC2" s="154" t="s">
        <v>8</v>
      </c>
    </row>
    <row r="3" spans="1:29" ht="18.75" x14ac:dyDescent="0.3">
      <c r="A3" s="62"/>
      <c r="B3" s="62"/>
      <c r="C3" s="62"/>
      <c r="D3" s="62"/>
      <c r="E3" s="62"/>
      <c r="F3" s="62"/>
      <c r="L3" s="62"/>
      <c r="M3" s="62"/>
      <c r="AC3" s="154" t="s">
        <v>66</v>
      </c>
    </row>
    <row r="4" spans="1:29"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2"/>
      <c r="B5" s="62"/>
      <c r="C5" s="62"/>
      <c r="D5" s="62"/>
      <c r="E5" s="62"/>
      <c r="F5" s="62"/>
      <c r="L5" s="62"/>
      <c r="M5" s="62"/>
      <c r="AC5" s="154"/>
    </row>
    <row r="6" spans="1:29" ht="18.75" x14ac:dyDescent="0.25">
      <c r="A6" s="263" t="s">
        <v>7</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55"/>
      <c r="B7" s="155"/>
      <c r="C7" s="155"/>
      <c r="D7" s="155"/>
      <c r="E7" s="155"/>
      <c r="F7" s="155"/>
      <c r="G7" s="155"/>
      <c r="H7" s="155"/>
      <c r="I7" s="155"/>
      <c r="J7" s="191"/>
      <c r="K7" s="191"/>
      <c r="L7" s="191"/>
      <c r="M7" s="191"/>
      <c r="N7" s="191"/>
      <c r="O7" s="191"/>
      <c r="P7" s="191"/>
      <c r="Q7" s="191"/>
      <c r="R7" s="191"/>
      <c r="S7" s="191"/>
      <c r="T7" s="191"/>
      <c r="U7" s="191"/>
      <c r="V7" s="191"/>
      <c r="W7" s="191"/>
      <c r="X7" s="191"/>
      <c r="Y7" s="191"/>
      <c r="Z7" s="191"/>
      <c r="AA7" s="191"/>
      <c r="AB7" s="191"/>
      <c r="AC7" s="191"/>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0" t="s">
        <v>6</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55"/>
      <c r="B10" s="155"/>
      <c r="C10" s="155"/>
      <c r="D10" s="155"/>
      <c r="E10" s="155"/>
      <c r="F10" s="155"/>
      <c r="G10" s="155"/>
      <c r="H10" s="155"/>
      <c r="I10" s="155"/>
      <c r="J10" s="191"/>
      <c r="K10" s="191"/>
      <c r="L10" s="191"/>
      <c r="M10" s="191"/>
      <c r="N10" s="191"/>
      <c r="O10" s="191"/>
      <c r="P10" s="191"/>
      <c r="Q10" s="191"/>
      <c r="R10" s="191"/>
      <c r="S10" s="191"/>
      <c r="T10" s="191"/>
      <c r="U10" s="191"/>
      <c r="V10" s="191"/>
      <c r="W10" s="191"/>
      <c r="X10" s="191"/>
      <c r="Y10" s="191"/>
      <c r="Z10" s="191"/>
      <c r="AA10" s="191"/>
      <c r="AB10" s="191"/>
      <c r="AC10" s="191"/>
    </row>
    <row r="11" spans="1:29" ht="19.5" customHeight="1" x14ac:dyDescent="0.25">
      <c r="A11" s="400" t="str">
        <f>'1. паспорт местоположение'!A12:C12</f>
        <v>N_TP3300.VL.0109</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260" t="s">
        <v>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56"/>
      <c r="B13" s="156"/>
      <c r="C13" s="156"/>
      <c r="D13" s="156"/>
      <c r="E13" s="156"/>
      <c r="F13" s="156"/>
      <c r="G13" s="156"/>
      <c r="H13" s="156"/>
      <c r="I13" s="156"/>
      <c r="J13" s="192"/>
      <c r="K13" s="192"/>
      <c r="L13" s="192"/>
      <c r="M13" s="192"/>
      <c r="N13" s="192"/>
      <c r="O13" s="192"/>
      <c r="P13" s="192"/>
      <c r="Q13" s="192"/>
      <c r="R13" s="192"/>
      <c r="S13" s="192"/>
      <c r="T13" s="192"/>
      <c r="U13" s="192"/>
      <c r="V13" s="192"/>
      <c r="W13" s="192"/>
      <c r="X13" s="192"/>
      <c r="Y13" s="192"/>
      <c r="Z13" s="192"/>
      <c r="AA13" s="192"/>
      <c r="AB13" s="192"/>
      <c r="AC13" s="192"/>
    </row>
    <row r="14" spans="1:29" x14ac:dyDescent="0.25">
      <c r="A14" s="313"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260" t="s">
        <v>4</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91" t="s">
        <v>359</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62"/>
      <c r="B19" s="62"/>
      <c r="C19" s="62"/>
      <c r="D19" s="62"/>
      <c r="E19" s="183"/>
      <c r="F19" s="183"/>
      <c r="G19" s="183"/>
      <c r="L19" s="62"/>
      <c r="M19" s="62"/>
      <c r="N19" s="62"/>
      <c r="O19" s="62"/>
      <c r="P19" s="62"/>
      <c r="Q19" s="62"/>
      <c r="R19" s="62"/>
      <c r="S19" s="62"/>
      <c r="T19" s="62"/>
      <c r="U19" s="62"/>
      <c r="V19" s="62"/>
      <c r="W19" s="62"/>
      <c r="X19" s="62"/>
      <c r="Y19" s="62"/>
      <c r="Z19" s="62"/>
      <c r="AA19" s="62"/>
      <c r="AB19" s="62"/>
    </row>
    <row r="20" spans="1:32" ht="33" customHeight="1" x14ac:dyDescent="0.25">
      <c r="A20" s="392" t="s">
        <v>148</v>
      </c>
      <c r="B20" s="392" t="s">
        <v>147</v>
      </c>
      <c r="C20" s="395" t="s">
        <v>146</v>
      </c>
      <c r="D20" s="395"/>
      <c r="E20" s="396" t="s">
        <v>413</v>
      </c>
      <c r="F20" s="396"/>
      <c r="G20" s="397" t="s">
        <v>585</v>
      </c>
      <c r="H20" s="386" t="s">
        <v>414</v>
      </c>
      <c r="I20" s="387"/>
      <c r="J20" s="387"/>
      <c r="K20" s="387"/>
      <c r="L20" s="386" t="s">
        <v>415</v>
      </c>
      <c r="M20" s="387"/>
      <c r="N20" s="387"/>
      <c r="O20" s="387"/>
      <c r="P20" s="386" t="s">
        <v>416</v>
      </c>
      <c r="Q20" s="387"/>
      <c r="R20" s="387"/>
      <c r="S20" s="387"/>
      <c r="T20" s="386" t="s">
        <v>566</v>
      </c>
      <c r="U20" s="387"/>
      <c r="V20" s="387"/>
      <c r="W20" s="387"/>
      <c r="X20" s="386" t="s">
        <v>586</v>
      </c>
      <c r="Y20" s="387"/>
      <c r="Z20" s="387"/>
      <c r="AA20" s="387"/>
      <c r="AB20" s="388" t="s">
        <v>145</v>
      </c>
      <c r="AC20" s="388"/>
      <c r="AD20" s="66"/>
      <c r="AE20" s="66"/>
      <c r="AF20" s="66"/>
    </row>
    <row r="21" spans="1:32" ht="99.75" customHeight="1" x14ac:dyDescent="0.25">
      <c r="A21" s="393"/>
      <c r="B21" s="393"/>
      <c r="C21" s="395"/>
      <c r="D21" s="395"/>
      <c r="E21" s="396"/>
      <c r="F21" s="396"/>
      <c r="G21" s="398"/>
      <c r="H21" s="389" t="s">
        <v>0</v>
      </c>
      <c r="I21" s="389"/>
      <c r="J21" s="389" t="s">
        <v>417</v>
      </c>
      <c r="K21" s="389"/>
      <c r="L21" s="389" t="s">
        <v>0</v>
      </c>
      <c r="M21" s="389"/>
      <c r="N21" s="389" t="s">
        <v>417</v>
      </c>
      <c r="O21" s="389"/>
      <c r="P21" s="389" t="s">
        <v>0</v>
      </c>
      <c r="Q21" s="389"/>
      <c r="R21" s="389" t="s">
        <v>417</v>
      </c>
      <c r="S21" s="389"/>
      <c r="T21" s="389" t="s">
        <v>0</v>
      </c>
      <c r="U21" s="389"/>
      <c r="V21" s="389" t="s">
        <v>417</v>
      </c>
      <c r="W21" s="389"/>
      <c r="X21" s="389" t="s">
        <v>0</v>
      </c>
      <c r="Y21" s="389"/>
      <c r="Z21" s="389" t="s">
        <v>417</v>
      </c>
      <c r="AA21" s="389"/>
      <c r="AB21" s="388"/>
      <c r="AC21" s="388"/>
    </row>
    <row r="22" spans="1:32" ht="89.25" customHeight="1" x14ac:dyDescent="0.25">
      <c r="A22" s="394"/>
      <c r="B22" s="394"/>
      <c r="C22" s="254" t="s">
        <v>0</v>
      </c>
      <c r="D22" s="254" t="s">
        <v>417</v>
      </c>
      <c r="E22" s="240" t="s">
        <v>587</v>
      </c>
      <c r="F22" s="240" t="s">
        <v>588</v>
      </c>
      <c r="G22" s="399"/>
      <c r="H22" s="241" t="s">
        <v>341</v>
      </c>
      <c r="I22" s="241" t="s">
        <v>342</v>
      </c>
      <c r="J22" s="241" t="s">
        <v>341</v>
      </c>
      <c r="K22" s="241" t="s">
        <v>342</v>
      </c>
      <c r="L22" s="241" t="s">
        <v>341</v>
      </c>
      <c r="M22" s="241" t="s">
        <v>342</v>
      </c>
      <c r="N22" s="241" t="s">
        <v>341</v>
      </c>
      <c r="O22" s="241" t="s">
        <v>342</v>
      </c>
      <c r="P22" s="241" t="s">
        <v>341</v>
      </c>
      <c r="Q22" s="241" t="s">
        <v>342</v>
      </c>
      <c r="R22" s="241" t="s">
        <v>341</v>
      </c>
      <c r="S22" s="241" t="s">
        <v>342</v>
      </c>
      <c r="T22" s="241" t="s">
        <v>341</v>
      </c>
      <c r="U22" s="241" t="s">
        <v>342</v>
      </c>
      <c r="V22" s="241" t="s">
        <v>341</v>
      </c>
      <c r="W22" s="241" t="s">
        <v>342</v>
      </c>
      <c r="X22" s="241" t="s">
        <v>341</v>
      </c>
      <c r="Y22" s="241" t="s">
        <v>342</v>
      </c>
      <c r="Z22" s="241" t="s">
        <v>341</v>
      </c>
      <c r="AA22" s="241" t="s">
        <v>342</v>
      </c>
      <c r="AB22" s="254" t="s">
        <v>144</v>
      </c>
      <c r="AC22" s="254" t="s">
        <v>417</v>
      </c>
    </row>
    <row r="23" spans="1:32"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193" customFormat="1" ht="47.25" customHeight="1" x14ac:dyDescent="0.25">
      <c r="A24" s="185">
        <v>1</v>
      </c>
      <c r="B24" s="186" t="s">
        <v>143</v>
      </c>
      <c r="C24" s="250">
        <v>0.45186900600000002</v>
      </c>
      <c r="D24" s="250">
        <v>0.21910324</v>
      </c>
      <c r="E24" s="250">
        <v>0.45186900600000002</v>
      </c>
      <c r="F24" s="250">
        <v>0</v>
      </c>
      <c r="G24" s="250">
        <v>0</v>
      </c>
      <c r="H24" s="250">
        <v>0</v>
      </c>
      <c r="I24" s="250"/>
      <c r="J24" s="250">
        <v>0.21910324</v>
      </c>
      <c r="K24" s="250"/>
      <c r="L24" s="250">
        <v>0</v>
      </c>
      <c r="M24" s="250"/>
      <c r="N24" s="250">
        <v>0</v>
      </c>
      <c r="O24" s="250"/>
      <c r="P24" s="250">
        <v>0</v>
      </c>
      <c r="Q24" s="250"/>
      <c r="R24" s="250">
        <v>0</v>
      </c>
      <c r="S24" s="250"/>
      <c r="T24" s="250">
        <v>0</v>
      </c>
      <c r="U24" s="250"/>
      <c r="V24" s="250">
        <v>0</v>
      </c>
      <c r="W24" s="250"/>
      <c r="X24" s="250">
        <v>0</v>
      </c>
      <c r="Y24" s="250"/>
      <c r="Z24" s="250" t="s">
        <v>410</v>
      </c>
      <c r="AA24" s="250"/>
      <c r="AB24" s="250">
        <v>0</v>
      </c>
      <c r="AC24" s="250">
        <v>0.21910324</v>
      </c>
    </row>
    <row r="25" spans="1:32" s="193" customFormat="1" ht="24" customHeight="1" x14ac:dyDescent="0.25">
      <c r="A25" s="187" t="s">
        <v>432</v>
      </c>
      <c r="B25" s="189" t="s">
        <v>142</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410</v>
      </c>
      <c r="AA25" s="250"/>
      <c r="AB25" s="250">
        <v>0</v>
      </c>
      <c r="AC25" s="250">
        <v>0</v>
      </c>
    </row>
    <row r="26" spans="1:32" s="193" customFormat="1" x14ac:dyDescent="0.25">
      <c r="A26" s="187" t="s">
        <v>433</v>
      </c>
      <c r="B26" s="189" t="s">
        <v>141</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410</v>
      </c>
      <c r="AA26" s="250"/>
      <c r="AB26" s="250">
        <v>0</v>
      </c>
      <c r="AC26" s="250">
        <v>0</v>
      </c>
    </row>
    <row r="27" spans="1:32" s="193" customFormat="1" ht="31.5" x14ac:dyDescent="0.25">
      <c r="A27" s="187" t="s">
        <v>434</v>
      </c>
      <c r="B27" s="189" t="s">
        <v>298</v>
      </c>
      <c r="C27" s="250"/>
      <c r="D27" s="250"/>
      <c r="E27" s="250"/>
      <c r="F27" s="250"/>
      <c r="G27" s="250">
        <v>0</v>
      </c>
      <c r="H27" s="250">
        <v>0</v>
      </c>
      <c r="I27" s="250"/>
      <c r="J27" s="250">
        <v>0</v>
      </c>
      <c r="K27" s="250"/>
      <c r="L27" s="250">
        <v>0</v>
      </c>
      <c r="M27" s="250"/>
      <c r="N27" s="250">
        <v>0</v>
      </c>
      <c r="O27" s="250"/>
      <c r="P27" s="250">
        <v>0</v>
      </c>
      <c r="Q27" s="250"/>
      <c r="R27" s="250">
        <v>0</v>
      </c>
      <c r="S27" s="250"/>
      <c r="T27" s="250">
        <v>0</v>
      </c>
      <c r="U27" s="250"/>
      <c r="V27" s="250">
        <v>0</v>
      </c>
      <c r="W27" s="250"/>
      <c r="X27" s="250">
        <v>0</v>
      </c>
      <c r="Y27" s="250"/>
      <c r="Z27" s="250" t="s">
        <v>410</v>
      </c>
      <c r="AA27" s="250"/>
      <c r="AB27" s="250">
        <v>0</v>
      </c>
      <c r="AC27" s="250">
        <v>0</v>
      </c>
    </row>
    <row r="28" spans="1:32" s="193" customFormat="1" x14ac:dyDescent="0.25">
      <c r="A28" s="187" t="s">
        <v>435</v>
      </c>
      <c r="B28" s="189" t="s">
        <v>427</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2" s="193" customFormat="1" x14ac:dyDescent="0.25">
      <c r="A29" s="187" t="s">
        <v>436</v>
      </c>
      <c r="B29" s="194" t="s">
        <v>140</v>
      </c>
      <c r="C29" s="250"/>
      <c r="D29" s="250"/>
      <c r="E29" s="250"/>
      <c r="F29" s="250"/>
      <c r="G29" s="250">
        <v>0</v>
      </c>
      <c r="H29" s="250">
        <v>0</v>
      </c>
      <c r="I29" s="250"/>
      <c r="J29" s="250">
        <v>0.21910324</v>
      </c>
      <c r="K29" s="250"/>
      <c r="L29" s="250">
        <v>0</v>
      </c>
      <c r="M29" s="250"/>
      <c r="N29" s="250">
        <v>0</v>
      </c>
      <c r="O29" s="250"/>
      <c r="P29" s="250">
        <v>0</v>
      </c>
      <c r="Q29" s="250"/>
      <c r="R29" s="250">
        <v>0</v>
      </c>
      <c r="S29" s="250"/>
      <c r="T29" s="250">
        <v>0</v>
      </c>
      <c r="U29" s="250"/>
      <c r="V29" s="250">
        <v>0</v>
      </c>
      <c r="W29" s="250"/>
      <c r="X29" s="250">
        <v>0</v>
      </c>
      <c r="Y29" s="250"/>
      <c r="Z29" s="250" t="s">
        <v>410</v>
      </c>
      <c r="AA29" s="250"/>
      <c r="AB29" s="250">
        <v>0</v>
      </c>
      <c r="AC29" s="250">
        <v>0.21910324</v>
      </c>
    </row>
    <row r="30" spans="1:32" s="193" customFormat="1" ht="47.25" x14ac:dyDescent="0.25">
      <c r="A30" s="185" t="s">
        <v>61</v>
      </c>
      <c r="B30" s="186" t="s">
        <v>428</v>
      </c>
      <c r="C30" s="250">
        <v>0.37855128000000005</v>
      </c>
      <c r="D30" s="250">
        <v>0.18258602999999998</v>
      </c>
      <c r="E30" s="250">
        <v>0.37855128000000005</v>
      </c>
      <c r="F30" s="250">
        <v>0</v>
      </c>
      <c r="G30" s="250">
        <v>0</v>
      </c>
      <c r="H30" s="250">
        <v>0</v>
      </c>
      <c r="I30" s="250"/>
      <c r="J30" s="250">
        <v>0.18258602999999998</v>
      </c>
      <c r="K30" s="250"/>
      <c r="L30" s="250">
        <v>0</v>
      </c>
      <c r="M30" s="250"/>
      <c r="N30" s="250">
        <v>0</v>
      </c>
      <c r="O30" s="250"/>
      <c r="P30" s="250">
        <v>0</v>
      </c>
      <c r="Q30" s="250"/>
      <c r="R30" s="250">
        <v>0</v>
      </c>
      <c r="S30" s="250"/>
      <c r="T30" s="250">
        <v>0</v>
      </c>
      <c r="U30" s="250"/>
      <c r="V30" s="250">
        <v>0</v>
      </c>
      <c r="W30" s="250"/>
      <c r="X30" s="250">
        <v>0</v>
      </c>
      <c r="Y30" s="250"/>
      <c r="Z30" s="250" t="s">
        <v>410</v>
      </c>
      <c r="AA30" s="250"/>
      <c r="AB30" s="250">
        <v>0</v>
      </c>
      <c r="AC30" s="250">
        <v>0.18258602999999998</v>
      </c>
    </row>
    <row r="31" spans="1:32" s="193" customFormat="1" x14ac:dyDescent="0.25">
      <c r="A31" s="185" t="s">
        <v>437</v>
      </c>
      <c r="B31" s="189" t="s">
        <v>139</v>
      </c>
      <c r="C31" s="250">
        <v>3.4278400000000001E-2</v>
      </c>
      <c r="D31" s="250">
        <v>3.5516840000000001E-2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s="193" customFormat="1" ht="31.5" x14ac:dyDescent="0.25">
      <c r="A32" s="185" t="s">
        <v>438</v>
      </c>
      <c r="B32" s="189" t="s">
        <v>138</v>
      </c>
      <c r="C32" s="250">
        <v>0.19028953000000001</v>
      </c>
      <c r="D32" s="250">
        <v>0.10246763</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193" customFormat="1" x14ac:dyDescent="0.25">
      <c r="A33" s="185" t="s">
        <v>439</v>
      </c>
      <c r="B33" s="189" t="s">
        <v>137</v>
      </c>
      <c r="C33" s="250">
        <v>0</v>
      </c>
      <c r="D33" s="250">
        <v>0</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193" customFormat="1" x14ac:dyDescent="0.25">
      <c r="A34" s="185" t="s">
        <v>440</v>
      </c>
      <c r="B34" s="189" t="s">
        <v>136</v>
      </c>
      <c r="C34" s="250">
        <v>0.15398334999999999</v>
      </c>
      <c r="D34" s="250">
        <v>4.4601559999999998E-2</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193" customFormat="1" ht="31.5" x14ac:dyDescent="0.25">
      <c r="A35" s="185" t="s">
        <v>60</v>
      </c>
      <c r="B35" s="186" t="s">
        <v>429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193" customFormat="1" x14ac:dyDescent="0.25">
      <c r="A36" s="187" t="s">
        <v>441</v>
      </c>
      <c r="B36" s="189" t="s">
        <v>469</v>
      </c>
      <c r="C36" s="250"/>
      <c r="D36" s="250"/>
      <c r="E36" s="250"/>
      <c r="F36" s="250"/>
      <c r="G36" s="250">
        <v>0</v>
      </c>
      <c r="H36" s="250">
        <v>0</v>
      </c>
      <c r="I36" s="251" t="s">
        <v>412</v>
      </c>
      <c r="J36" s="250">
        <v>0</v>
      </c>
      <c r="K36" s="251" t="s">
        <v>412</v>
      </c>
      <c r="L36" s="250">
        <v>0</v>
      </c>
      <c r="M36" s="251" t="s">
        <v>412</v>
      </c>
      <c r="N36" s="250">
        <v>0</v>
      </c>
      <c r="O36" s="251" t="s">
        <v>412</v>
      </c>
      <c r="P36" s="250">
        <v>0</v>
      </c>
      <c r="Q36" s="251" t="s">
        <v>412</v>
      </c>
      <c r="R36" s="250">
        <v>0</v>
      </c>
      <c r="S36" s="251" t="s">
        <v>412</v>
      </c>
      <c r="T36" s="250">
        <v>0</v>
      </c>
      <c r="U36" s="251" t="s">
        <v>412</v>
      </c>
      <c r="V36" s="250">
        <v>0</v>
      </c>
      <c r="W36" s="251" t="s">
        <v>412</v>
      </c>
      <c r="X36" s="250">
        <v>0</v>
      </c>
      <c r="Y36" s="251" t="s">
        <v>412</v>
      </c>
      <c r="Z36" s="250" t="s">
        <v>410</v>
      </c>
      <c r="AA36" s="251" t="s">
        <v>410</v>
      </c>
      <c r="AB36" s="250">
        <v>0</v>
      </c>
      <c r="AC36" s="250">
        <v>0</v>
      </c>
    </row>
    <row r="37" spans="1:29" s="193" customFormat="1" ht="31.5" x14ac:dyDescent="0.25">
      <c r="A37" s="187" t="s">
        <v>442</v>
      </c>
      <c r="B37" s="188" t="s">
        <v>467</v>
      </c>
      <c r="C37" s="250"/>
      <c r="D37" s="250"/>
      <c r="E37" s="250"/>
      <c r="F37" s="250"/>
      <c r="G37" s="250">
        <v>0</v>
      </c>
      <c r="H37" s="250">
        <v>0</v>
      </c>
      <c r="I37" s="251" t="s">
        <v>412</v>
      </c>
      <c r="J37" s="250">
        <v>0</v>
      </c>
      <c r="K37" s="251" t="s">
        <v>412</v>
      </c>
      <c r="L37" s="250">
        <v>0</v>
      </c>
      <c r="M37" s="251" t="s">
        <v>412</v>
      </c>
      <c r="N37" s="250">
        <v>0</v>
      </c>
      <c r="O37" s="251" t="s">
        <v>412</v>
      </c>
      <c r="P37" s="250">
        <v>0</v>
      </c>
      <c r="Q37" s="251" t="s">
        <v>412</v>
      </c>
      <c r="R37" s="250">
        <v>0</v>
      </c>
      <c r="S37" s="251" t="s">
        <v>412</v>
      </c>
      <c r="T37" s="250">
        <v>0</v>
      </c>
      <c r="U37" s="251" t="s">
        <v>412</v>
      </c>
      <c r="V37" s="250">
        <v>0</v>
      </c>
      <c r="W37" s="251" t="s">
        <v>412</v>
      </c>
      <c r="X37" s="250">
        <v>0</v>
      </c>
      <c r="Y37" s="251" t="s">
        <v>412</v>
      </c>
      <c r="Z37" s="250" t="s">
        <v>410</v>
      </c>
      <c r="AA37" s="251" t="s">
        <v>410</v>
      </c>
      <c r="AB37" s="250">
        <v>0</v>
      </c>
      <c r="AC37" s="250">
        <v>0</v>
      </c>
    </row>
    <row r="38" spans="1:29" s="193" customFormat="1" x14ac:dyDescent="0.25">
      <c r="A38" s="187" t="s">
        <v>443</v>
      </c>
      <c r="B38" s="188" t="s">
        <v>134</v>
      </c>
      <c r="C38" s="250"/>
      <c r="D38" s="250"/>
      <c r="E38" s="250"/>
      <c r="F38" s="250"/>
      <c r="G38" s="250">
        <v>0</v>
      </c>
      <c r="H38" s="250">
        <v>0</v>
      </c>
      <c r="I38" s="251" t="s">
        <v>412</v>
      </c>
      <c r="J38" s="250">
        <v>0</v>
      </c>
      <c r="K38" s="251" t="s">
        <v>412</v>
      </c>
      <c r="L38" s="250">
        <v>0</v>
      </c>
      <c r="M38" s="251" t="s">
        <v>412</v>
      </c>
      <c r="N38" s="250">
        <v>0</v>
      </c>
      <c r="O38" s="251" t="s">
        <v>412</v>
      </c>
      <c r="P38" s="250">
        <v>0</v>
      </c>
      <c r="Q38" s="251" t="s">
        <v>412</v>
      </c>
      <c r="R38" s="250">
        <v>0</v>
      </c>
      <c r="S38" s="251" t="s">
        <v>412</v>
      </c>
      <c r="T38" s="250">
        <v>0</v>
      </c>
      <c r="U38" s="251" t="s">
        <v>412</v>
      </c>
      <c r="V38" s="250">
        <v>0</v>
      </c>
      <c r="W38" s="251" t="s">
        <v>412</v>
      </c>
      <c r="X38" s="250">
        <v>0</v>
      </c>
      <c r="Y38" s="251" t="s">
        <v>412</v>
      </c>
      <c r="Z38" s="250" t="s">
        <v>410</v>
      </c>
      <c r="AA38" s="251" t="s">
        <v>410</v>
      </c>
      <c r="AB38" s="250">
        <v>0</v>
      </c>
      <c r="AC38" s="250">
        <v>0</v>
      </c>
    </row>
    <row r="39" spans="1:29" s="193" customFormat="1" x14ac:dyDescent="0.25">
      <c r="A39" s="187" t="s">
        <v>444</v>
      </c>
      <c r="B39" s="189" t="s">
        <v>468</v>
      </c>
      <c r="C39" s="250"/>
      <c r="D39" s="250"/>
      <c r="E39" s="250"/>
      <c r="F39" s="250"/>
      <c r="G39" s="250">
        <v>0</v>
      </c>
      <c r="H39" s="250">
        <v>0</v>
      </c>
      <c r="I39" s="251" t="s">
        <v>412</v>
      </c>
      <c r="J39" s="250">
        <v>5.2999999999999999E-2</v>
      </c>
      <c r="K39" s="251">
        <v>4</v>
      </c>
      <c r="L39" s="250">
        <v>0</v>
      </c>
      <c r="M39" s="251" t="s">
        <v>412</v>
      </c>
      <c r="N39" s="250">
        <v>0</v>
      </c>
      <c r="O39" s="251" t="s">
        <v>412</v>
      </c>
      <c r="P39" s="250">
        <v>0</v>
      </c>
      <c r="Q39" s="251" t="s">
        <v>412</v>
      </c>
      <c r="R39" s="250">
        <v>0</v>
      </c>
      <c r="S39" s="251" t="s">
        <v>412</v>
      </c>
      <c r="T39" s="250">
        <v>0</v>
      </c>
      <c r="U39" s="251" t="s">
        <v>412</v>
      </c>
      <c r="V39" s="250">
        <v>0</v>
      </c>
      <c r="W39" s="251" t="s">
        <v>412</v>
      </c>
      <c r="X39" s="250">
        <v>0</v>
      </c>
      <c r="Y39" s="251" t="s">
        <v>412</v>
      </c>
      <c r="Z39" s="250" t="s">
        <v>410</v>
      </c>
      <c r="AA39" s="251" t="s">
        <v>410</v>
      </c>
      <c r="AB39" s="250">
        <v>0</v>
      </c>
      <c r="AC39" s="250">
        <v>5.2999999999999999E-2</v>
      </c>
    </row>
    <row r="40" spans="1:29" s="193" customFormat="1" x14ac:dyDescent="0.25">
      <c r="A40" s="187" t="s">
        <v>445</v>
      </c>
      <c r="B40" s="189" t="s">
        <v>470</v>
      </c>
      <c r="C40" s="250"/>
      <c r="D40" s="250"/>
      <c r="E40" s="250"/>
      <c r="F40" s="250"/>
      <c r="G40" s="250">
        <v>0</v>
      </c>
      <c r="H40" s="250">
        <v>0</v>
      </c>
      <c r="I40" s="251" t="s">
        <v>412</v>
      </c>
      <c r="J40" s="250">
        <v>0</v>
      </c>
      <c r="K40" s="251" t="s">
        <v>412</v>
      </c>
      <c r="L40" s="250">
        <v>0</v>
      </c>
      <c r="M40" s="251" t="s">
        <v>412</v>
      </c>
      <c r="N40" s="250">
        <v>0</v>
      </c>
      <c r="O40" s="251" t="s">
        <v>412</v>
      </c>
      <c r="P40" s="250">
        <v>0</v>
      </c>
      <c r="Q40" s="251" t="s">
        <v>412</v>
      </c>
      <c r="R40" s="250">
        <v>0</v>
      </c>
      <c r="S40" s="251" t="s">
        <v>412</v>
      </c>
      <c r="T40" s="250">
        <v>0</v>
      </c>
      <c r="U40" s="251" t="s">
        <v>412</v>
      </c>
      <c r="V40" s="250">
        <v>0</v>
      </c>
      <c r="W40" s="251" t="s">
        <v>412</v>
      </c>
      <c r="X40" s="250">
        <v>0</v>
      </c>
      <c r="Y40" s="251" t="s">
        <v>412</v>
      </c>
      <c r="Z40" s="250" t="s">
        <v>410</v>
      </c>
      <c r="AA40" s="251" t="s">
        <v>410</v>
      </c>
      <c r="AB40" s="250">
        <v>0</v>
      </c>
      <c r="AC40" s="250">
        <v>0</v>
      </c>
    </row>
    <row r="41" spans="1:29" s="193" customFormat="1" x14ac:dyDescent="0.25">
      <c r="A41" s="187" t="s">
        <v>446</v>
      </c>
      <c r="B41" s="189" t="s">
        <v>471</v>
      </c>
      <c r="C41" s="250"/>
      <c r="D41" s="250"/>
      <c r="E41" s="250"/>
      <c r="F41" s="250"/>
      <c r="G41" s="250">
        <v>0</v>
      </c>
      <c r="H41" s="250">
        <v>0</v>
      </c>
      <c r="I41" s="251" t="s">
        <v>412</v>
      </c>
      <c r="J41" s="250">
        <v>0</v>
      </c>
      <c r="K41" s="251" t="s">
        <v>412</v>
      </c>
      <c r="L41" s="250">
        <v>0</v>
      </c>
      <c r="M41" s="251" t="s">
        <v>412</v>
      </c>
      <c r="N41" s="250">
        <v>0</v>
      </c>
      <c r="O41" s="251" t="s">
        <v>412</v>
      </c>
      <c r="P41" s="250">
        <v>0</v>
      </c>
      <c r="Q41" s="251" t="s">
        <v>412</v>
      </c>
      <c r="R41" s="250">
        <v>0</v>
      </c>
      <c r="S41" s="251" t="s">
        <v>412</v>
      </c>
      <c r="T41" s="250">
        <v>0</v>
      </c>
      <c r="U41" s="251" t="s">
        <v>412</v>
      </c>
      <c r="V41" s="250">
        <v>0</v>
      </c>
      <c r="W41" s="251" t="s">
        <v>412</v>
      </c>
      <c r="X41" s="250">
        <v>0</v>
      </c>
      <c r="Y41" s="251" t="s">
        <v>412</v>
      </c>
      <c r="Z41" s="250" t="s">
        <v>410</v>
      </c>
      <c r="AA41" s="251" t="s">
        <v>410</v>
      </c>
      <c r="AB41" s="250">
        <v>0</v>
      </c>
      <c r="AC41" s="250">
        <v>0</v>
      </c>
    </row>
    <row r="42" spans="1:29" s="193" customFormat="1" x14ac:dyDescent="0.25">
      <c r="A42" s="187" t="s">
        <v>447</v>
      </c>
      <c r="B42" s="189" t="s">
        <v>472</v>
      </c>
      <c r="C42" s="250"/>
      <c r="D42" s="250"/>
      <c r="E42" s="250"/>
      <c r="F42" s="250"/>
      <c r="G42" s="250">
        <v>0</v>
      </c>
      <c r="H42" s="250">
        <v>0</v>
      </c>
      <c r="I42" s="251" t="s">
        <v>412</v>
      </c>
      <c r="J42" s="250">
        <v>0</v>
      </c>
      <c r="K42" s="251" t="s">
        <v>412</v>
      </c>
      <c r="L42" s="250">
        <v>0</v>
      </c>
      <c r="M42" s="251" t="s">
        <v>412</v>
      </c>
      <c r="N42" s="250">
        <v>0</v>
      </c>
      <c r="O42" s="251" t="s">
        <v>412</v>
      </c>
      <c r="P42" s="250">
        <v>0</v>
      </c>
      <c r="Q42" s="251" t="s">
        <v>412</v>
      </c>
      <c r="R42" s="250">
        <v>0</v>
      </c>
      <c r="S42" s="251" t="s">
        <v>412</v>
      </c>
      <c r="T42" s="250">
        <v>0</v>
      </c>
      <c r="U42" s="251" t="s">
        <v>412</v>
      </c>
      <c r="V42" s="250">
        <v>0</v>
      </c>
      <c r="W42" s="251" t="s">
        <v>412</v>
      </c>
      <c r="X42" s="250">
        <v>0</v>
      </c>
      <c r="Y42" s="251" t="s">
        <v>412</v>
      </c>
      <c r="Z42" s="250" t="s">
        <v>410</v>
      </c>
      <c r="AA42" s="251" t="s">
        <v>410</v>
      </c>
      <c r="AB42" s="250">
        <v>0</v>
      </c>
      <c r="AC42" s="250">
        <v>0</v>
      </c>
    </row>
    <row r="43" spans="1:29" s="193" customFormat="1" x14ac:dyDescent="0.25">
      <c r="A43" s="187" t="s">
        <v>473</v>
      </c>
      <c r="B43" s="189" t="s">
        <v>474</v>
      </c>
      <c r="C43" s="250"/>
      <c r="D43" s="250"/>
      <c r="E43" s="250"/>
      <c r="F43" s="250"/>
      <c r="G43" s="250">
        <v>0</v>
      </c>
      <c r="H43" s="250">
        <v>0</v>
      </c>
      <c r="I43" s="251" t="s">
        <v>412</v>
      </c>
      <c r="J43" s="250">
        <v>0</v>
      </c>
      <c r="K43" s="251" t="s">
        <v>412</v>
      </c>
      <c r="L43" s="250">
        <v>0</v>
      </c>
      <c r="M43" s="251" t="s">
        <v>412</v>
      </c>
      <c r="N43" s="250">
        <v>0</v>
      </c>
      <c r="O43" s="251" t="s">
        <v>412</v>
      </c>
      <c r="P43" s="250">
        <v>0</v>
      </c>
      <c r="Q43" s="251" t="s">
        <v>412</v>
      </c>
      <c r="R43" s="250">
        <v>0</v>
      </c>
      <c r="S43" s="251" t="s">
        <v>412</v>
      </c>
      <c r="T43" s="250">
        <v>0</v>
      </c>
      <c r="U43" s="251" t="s">
        <v>412</v>
      </c>
      <c r="V43" s="250">
        <v>0</v>
      </c>
      <c r="W43" s="251" t="s">
        <v>412</v>
      </c>
      <c r="X43" s="250">
        <v>0</v>
      </c>
      <c r="Y43" s="251" t="s">
        <v>412</v>
      </c>
      <c r="Z43" s="250" t="s">
        <v>410</v>
      </c>
      <c r="AA43" s="251" t="s">
        <v>410</v>
      </c>
      <c r="AB43" s="250">
        <v>0</v>
      </c>
      <c r="AC43" s="250">
        <v>0</v>
      </c>
    </row>
    <row r="44" spans="1:29" s="193" customFormat="1" x14ac:dyDescent="0.25">
      <c r="A44" s="187" t="s">
        <v>475</v>
      </c>
      <c r="B44" s="189" t="s">
        <v>476</v>
      </c>
      <c r="C44" s="250"/>
      <c r="D44" s="250"/>
      <c r="E44" s="250"/>
      <c r="F44" s="250"/>
      <c r="G44" s="250">
        <v>0</v>
      </c>
      <c r="H44" s="250">
        <v>0</v>
      </c>
      <c r="I44" s="251" t="s">
        <v>412</v>
      </c>
      <c r="J44" s="250">
        <v>0</v>
      </c>
      <c r="K44" s="251" t="s">
        <v>412</v>
      </c>
      <c r="L44" s="250">
        <v>0</v>
      </c>
      <c r="M44" s="251" t="s">
        <v>412</v>
      </c>
      <c r="N44" s="250">
        <v>0</v>
      </c>
      <c r="O44" s="251" t="s">
        <v>412</v>
      </c>
      <c r="P44" s="250">
        <v>0</v>
      </c>
      <c r="Q44" s="251" t="s">
        <v>412</v>
      </c>
      <c r="R44" s="250">
        <v>0</v>
      </c>
      <c r="S44" s="251" t="s">
        <v>412</v>
      </c>
      <c r="T44" s="250">
        <v>0</v>
      </c>
      <c r="U44" s="251" t="s">
        <v>412</v>
      </c>
      <c r="V44" s="250">
        <v>0</v>
      </c>
      <c r="W44" s="251" t="s">
        <v>412</v>
      </c>
      <c r="X44" s="250">
        <v>0</v>
      </c>
      <c r="Y44" s="251" t="s">
        <v>412</v>
      </c>
      <c r="Z44" s="250" t="s">
        <v>410</v>
      </c>
      <c r="AA44" s="251" t="s">
        <v>410</v>
      </c>
      <c r="AB44" s="250">
        <v>0</v>
      </c>
      <c r="AC44" s="250">
        <v>0</v>
      </c>
    </row>
    <row r="45" spans="1:29" s="193" customFormat="1" x14ac:dyDescent="0.25">
      <c r="A45" s="187" t="s">
        <v>477</v>
      </c>
      <c r="B45" s="189" t="s">
        <v>478</v>
      </c>
      <c r="C45" s="250"/>
      <c r="D45" s="250"/>
      <c r="E45" s="250"/>
      <c r="F45" s="250"/>
      <c r="G45" s="250">
        <v>0</v>
      </c>
      <c r="H45" s="250">
        <v>0</v>
      </c>
      <c r="I45" s="251" t="s">
        <v>412</v>
      </c>
      <c r="J45" s="250">
        <v>0</v>
      </c>
      <c r="K45" s="251" t="s">
        <v>412</v>
      </c>
      <c r="L45" s="250">
        <v>0</v>
      </c>
      <c r="M45" s="251" t="s">
        <v>412</v>
      </c>
      <c r="N45" s="250">
        <v>0</v>
      </c>
      <c r="O45" s="251" t="s">
        <v>412</v>
      </c>
      <c r="P45" s="250">
        <v>0</v>
      </c>
      <c r="Q45" s="251" t="s">
        <v>412</v>
      </c>
      <c r="R45" s="250">
        <v>0</v>
      </c>
      <c r="S45" s="251" t="s">
        <v>412</v>
      </c>
      <c r="T45" s="250">
        <v>0</v>
      </c>
      <c r="U45" s="251" t="s">
        <v>412</v>
      </c>
      <c r="V45" s="250">
        <v>0</v>
      </c>
      <c r="W45" s="251" t="s">
        <v>412</v>
      </c>
      <c r="X45" s="250">
        <v>0</v>
      </c>
      <c r="Y45" s="251" t="s">
        <v>412</v>
      </c>
      <c r="Z45" s="250" t="s">
        <v>410</v>
      </c>
      <c r="AA45" s="251" t="s">
        <v>410</v>
      </c>
      <c r="AB45" s="250">
        <v>0</v>
      </c>
      <c r="AC45" s="250">
        <v>0</v>
      </c>
    </row>
    <row r="46" spans="1:29" s="193" customFormat="1" x14ac:dyDescent="0.25">
      <c r="A46" s="187" t="s">
        <v>479</v>
      </c>
      <c r="B46" s="189" t="s">
        <v>480</v>
      </c>
      <c r="C46" s="250"/>
      <c r="D46" s="250"/>
      <c r="E46" s="250"/>
      <c r="F46" s="250"/>
      <c r="G46" s="250">
        <v>0</v>
      </c>
      <c r="H46" s="250">
        <v>0</v>
      </c>
      <c r="I46" s="251" t="s">
        <v>412</v>
      </c>
      <c r="J46" s="250">
        <v>0</v>
      </c>
      <c r="K46" s="251" t="s">
        <v>412</v>
      </c>
      <c r="L46" s="250">
        <v>0</v>
      </c>
      <c r="M46" s="251" t="s">
        <v>412</v>
      </c>
      <c r="N46" s="250">
        <v>0</v>
      </c>
      <c r="O46" s="251" t="s">
        <v>412</v>
      </c>
      <c r="P46" s="250">
        <v>0</v>
      </c>
      <c r="Q46" s="251" t="s">
        <v>412</v>
      </c>
      <c r="R46" s="250">
        <v>0</v>
      </c>
      <c r="S46" s="251" t="s">
        <v>412</v>
      </c>
      <c r="T46" s="250">
        <v>0</v>
      </c>
      <c r="U46" s="251" t="s">
        <v>412</v>
      </c>
      <c r="V46" s="250">
        <v>0</v>
      </c>
      <c r="W46" s="251" t="s">
        <v>412</v>
      </c>
      <c r="X46" s="250">
        <v>0</v>
      </c>
      <c r="Y46" s="251" t="s">
        <v>412</v>
      </c>
      <c r="Z46" s="250" t="s">
        <v>410</v>
      </c>
      <c r="AA46" s="251" t="s">
        <v>410</v>
      </c>
      <c r="AB46" s="250">
        <v>0</v>
      </c>
      <c r="AC46" s="250">
        <v>0</v>
      </c>
    </row>
    <row r="47" spans="1:29" s="193" customFormat="1" x14ac:dyDescent="0.25">
      <c r="A47" s="185" t="s">
        <v>59</v>
      </c>
      <c r="B47" s="186" t="s">
        <v>135</v>
      </c>
      <c r="C47" s="250"/>
      <c r="D47" s="250"/>
      <c r="E47" s="250"/>
      <c r="F47" s="250"/>
      <c r="G47" s="250"/>
      <c r="H47" s="250"/>
      <c r="I47" s="250"/>
      <c r="J47" s="250"/>
      <c r="K47" s="250"/>
      <c r="L47" s="250"/>
      <c r="M47" s="250"/>
      <c r="N47" s="250"/>
      <c r="O47" s="250"/>
      <c r="P47" s="250"/>
      <c r="Q47" s="250"/>
      <c r="R47" s="250"/>
      <c r="S47" s="251"/>
      <c r="T47" s="250"/>
      <c r="U47" s="250"/>
      <c r="V47" s="250"/>
      <c r="W47" s="250"/>
      <c r="X47" s="250"/>
      <c r="Y47" s="250"/>
      <c r="Z47" s="250"/>
      <c r="AA47" s="250"/>
      <c r="AB47" s="250"/>
      <c r="AC47" s="250"/>
    </row>
    <row r="48" spans="1:29" s="193" customFormat="1" x14ac:dyDescent="0.25">
      <c r="A48" s="187" t="s">
        <v>448</v>
      </c>
      <c r="B48" s="189" t="s">
        <v>469</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410</v>
      </c>
      <c r="AA48" s="250"/>
      <c r="AB48" s="250">
        <v>0</v>
      </c>
      <c r="AC48" s="250">
        <v>0</v>
      </c>
    </row>
    <row r="49" spans="1:29" s="193" customFormat="1" ht="31.5" x14ac:dyDescent="0.25">
      <c r="A49" s="187" t="s">
        <v>449</v>
      </c>
      <c r="B49" s="188" t="s">
        <v>467</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410</v>
      </c>
      <c r="AA49" s="250"/>
      <c r="AB49" s="250">
        <v>0</v>
      </c>
      <c r="AC49" s="250">
        <v>0</v>
      </c>
    </row>
    <row r="50" spans="1:29" s="193" customFormat="1" x14ac:dyDescent="0.25">
      <c r="A50" s="187" t="s">
        <v>450</v>
      </c>
      <c r="B50" s="188" t="s">
        <v>134</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410</v>
      </c>
      <c r="AA50" s="250"/>
      <c r="AB50" s="250">
        <v>0</v>
      </c>
      <c r="AC50" s="250">
        <v>0</v>
      </c>
    </row>
    <row r="51" spans="1:29" s="193" customFormat="1" ht="31.5" x14ac:dyDescent="0.25">
      <c r="A51" s="187" t="s">
        <v>451</v>
      </c>
      <c r="B51" s="189" t="s">
        <v>430</v>
      </c>
      <c r="C51" s="250">
        <v>7.0000000000000007E-2</v>
      </c>
      <c r="D51" s="250">
        <v>5.2999999999999999E-2</v>
      </c>
      <c r="E51" s="250"/>
      <c r="F51" s="250"/>
      <c r="G51" s="250">
        <v>0</v>
      </c>
      <c r="H51" s="250">
        <v>0</v>
      </c>
      <c r="I51" s="250"/>
      <c r="J51" s="250">
        <v>5.2999999999999999E-2</v>
      </c>
      <c r="K51" s="250"/>
      <c r="L51" s="250">
        <v>0</v>
      </c>
      <c r="M51" s="250"/>
      <c r="N51" s="250">
        <v>0</v>
      </c>
      <c r="O51" s="250"/>
      <c r="P51" s="250">
        <v>0</v>
      </c>
      <c r="Q51" s="250"/>
      <c r="R51" s="250">
        <v>0</v>
      </c>
      <c r="S51" s="250"/>
      <c r="T51" s="250">
        <v>0</v>
      </c>
      <c r="U51" s="250"/>
      <c r="V51" s="250">
        <v>0</v>
      </c>
      <c r="W51" s="250"/>
      <c r="X51" s="250">
        <v>0</v>
      </c>
      <c r="Y51" s="250"/>
      <c r="Z51" s="250" t="s">
        <v>410</v>
      </c>
      <c r="AA51" s="250"/>
      <c r="AB51" s="250">
        <v>0</v>
      </c>
      <c r="AC51" s="250">
        <v>5.2999999999999999E-2</v>
      </c>
    </row>
    <row r="52" spans="1:29" s="193" customFormat="1" ht="31.5" x14ac:dyDescent="0.25">
      <c r="A52" s="187" t="s">
        <v>452</v>
      </c>
      <c r="B52" s="189" t="s">
        <v>431</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410</v>
      </c>
      <c r="AA52" s="250"/>
      <c r="AB52" s="250">
        <v>0</v>
      </c>
      <c r="AC52" s="250">
        <v>0</v>
      </c>
    </row>
    <row r="53" spans="1:29" s="193" customFormat="1" x14ac:dyDescent="0.25">
      <c r="A53" s="187" t="s">
        <v>453</v>
      </c>
      <c r="B53" s="189" t="s">
        <v>133</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410</v>
      </c>
      <c r="AA53" s="250"/>
      <c r="AB53" s="250">
        <v>0</v>
      </c>
      <c r="AC53" s="250">
        <v>0</v>
      </c>
    </row>
    <row r="54" spans="1:29" s="193" customFormat="1" x14ac:dyDescent="0.25">
      <c r="A54" s="187" t="s">
        <v>454</v>
      </c>
      <c r="B54" s="189" t="s">
        <v>470</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410</v>
      </c>
      <c r="AA54" s="250"/>
      <c r="AB54" s="250">
        <v>0</v>
      </c>
      <c r="AC54" s="250">
        <v>0</v>
      </c>
    </row>
    <row r="55" spans="1:29" s="193" customFormat="1" x14ac:dyDescent="0.25">
      <c r="A55" s="187" t="s">
        <v>481</v>
      </c>
      <c r="B55" s="189" t="s">
        <v>471</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410</v>
      </c>
      <c r="AA55" s="250"/>
      <c r="AB55" s="250">
        <v>0</v>
      </c>
      <c r="AC55" s="250">
        <v>0</v>
      </c>
    </row>
    <row r="56" spans="1:29" s="193" customFormat="1" x14ac:dyDescent="0.25">
      <c r="A56" s="187" t="s">
        <v>482</v>
      </c>
      <c r="B56" s="189" t="s">
        <v>472</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410</v>
      </c>
      <c r="AA56" s="250"/>
      <c r="AB56" s="250">
        <v>0</v>
      </c>
      <c r="AC56" s="250">
        <v>0</v>
      </c>
    </row>
    <row r="57" spans="1:29" s="193" customFormat="1" x14ac:dyDescent="0.25">
      <c r="A57" s="187" t="s">
        <v>483</v>
      </c>
      <c r="B57" s="189" t="s">
        <v>474</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410</v>
      </c>
      <c r="AA57" s="250"/>
      <c r="AB57" s="250">
        <v>0</v>
      </c>
      <c r="AC57" s="250">
        <v>0</v>
      </c>
    </row>
    <row r="58" spans="1:29" s="193" customFormat="1" x14ac:dyDescent="0.25">
      <c r="A58" s="187" t="s">
        <v>484</v>
      </c>
      <c r="B58" s="189" t="s">
        <v>476</v>
      </c>
      <c r="C58" s="250">
        <v>0</v>
      </c>
      <c r="D58" s="250">
        <v>0</v>
      </c>
      <c r="E58" s="250"/>
      <c r="F58" s="250"/>
      <c r="G58" s="250">
        <v>0</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t="s">
        <v>410</v>
      </c>
      <c r="AA58" s="250"/>
      <c r="AB58" s="250">
        <v>0</v>
      </c>
      <c r="AC58" s="250">
        <v>0</v>
      </c>
    </row>
    <row r="59" spans="1:29" s="193" customFormat="1" x14ac:dyDescent="0.25">
      <c r="A59" s="187" t="s">
        <v>485</v>
      </c>
      <c r="B59" s="189" t="s">
        <v>478</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410</v>
      </c>
      <c r="AA59" s="250"/>
      <c r="AB59" s="250">
        <v>0</v>
      </c>
      <c r="AC59" s="250">
        <v>0</v>
      </c>
    </row>
    <row r="60" spans="1:29" s="193" customFormat="1" x14ac:dyDescent="0.25">
      <c r="A60" s="187" t="s">
        <v>486</v>
      </c>
      <c r="B60" s="189" t="s">
        <v>480</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410</v>
      </c>
      <c r="AA60" s="250"/>
      <c r="AB60" s="250">
        <v>0</v>
      </c>
      <c r="AC60" s="250">
        <v>0</v>
      </c>
    </row>
    <row r="61" spans="1:29" s="193" customFormat="1" ht="35.25" customHeight="1" x14ac:dyDescent="0.25">
      <c r="A61" s="185" t="s">
        <v>57</v>
      </c>
      <c r="B61" s="186" t="s">
        <v>132</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193" customFormat="1" x14ac:dyDescent="0.25">
      <c r="A62" s="187" t="s">
        <v>455</v>
      </c>
      <c r="B62" s="189" t="s">
        <v>131</v>
      </c>
      <c r="C62" s="250">
        <v>0.37855128000000005</v>
      </c>
      <c r="D62" s="250">
        <v>0.18258602999999998</v>
      </c>
      <c r="E62" s="250"/>
      <c r="F62" s="250"/>
      <c r="G62" s="250">
        <v>0</v>
      </c>
      <c r="H62" s="250">
        <v>0</v>
      </c>
      <c r="I62" s="250"/>
      <c r="J62" s="250">
        <v>0.18258602999999998</v>
      </c>
      <c r="K62" s="250"/>
      <c r="L62" s="250">
        <v>0</v>
      </c>
      <c r="M62" s="250"/>
      <c r="N62" s="250">
        <v>0</v>
      </c>
      <c r="O62" s="250"/>
      <c r="P62" s="250">
        <v>0</v>
      </c>
      <c r="Q62" s="250"/>
      <c r="R62" s="250">
        <v>0</v>
      </c>
      <c r="S62" s="250"/>
      <c r="T62" s="250">
        <v>0</v>
      </c>
      <c r="U62" s="250"/>
      <c r="V62" s="250">
        <v>0</v>
      </c>
      <c r="W62" s="250"/>
      <c r="X62" s="250">
        <v>0</v>
      </c>
      <c r="Y62" s="250"/>
      <c r="Z62" s="250" t="s">
        <v>410</v>
      </c>
      <c r="AA62" s="250"/>
      <c r="AB62" s="250">
        <v>0</v>
      </c>
      <c r="AC62" s="250">
        <v>0.18258602999999998</v>
      </c>
    </row>
    <row r="63" spans="1:29" s="193" customFormat="1" x14ac:dyDescent="0.25">
      <c r="A63" s="187" t="s">
        <v>456</v>
      </c>
      <c r="B63" s="188" t="s">
        <v>129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410</v>
      </c>
      <c r="AA63" s="250"/>
      <c r="AB63" s="250">
        <v>0</v>
      </c>
      <c r="AC63" s="250">
        <v>0</v>
      </c>
    </row>
    <row r="64" spans="1:29" s="193" customFormat="1" x14ac:dyDescent="0.25">
      <c r="A64" s="187" t="s">
        <v>457</v>
      </c>
      <c r="B64" s="189" t="s">
        <v>128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410</v>
      </c>
      <c r="AA64" s="250"/>
      <c r="AB64" s="250">
        <v>0</v>
      </c>
      <c r="AC64" s="250">
        <v>0</v>
      </c>
    </row>
    <row r="65" spans="1:29" s="193" customFormat="1" x14ac:dyDescent="0.25">
      <c r="A65" s="187" t="s">
        <v>458</v>
      </c>
      <c r="B65" s="188" t="s">
        <v>127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410</v>
      </c>
      <c r="AA65" s="250"/>
      <c r="AB65" s="250">
        <v>0</v>
      </c>
      <c r="AC65" s="250">
        <v>0</v>
      </c>
    </row>
    <row r="66" spans="1:29" s="193" customFormat="1" x14ac:dyDescent="0.25">
      <c r="A66" s="187" t="s">
        <v>459</v>
      </c>
      <c r="B66" s="188" t="s">
        <v>126</v>
      </c>
      <c r="C66" s="250"/>
      <c r="D66" s="250"/>
      <c r="E66" s="250"/>
      <c r="F66" s="250"/>
      <c r="G66" s="250">
        <v>0</v>
      </c>
      <c r="H66" s="250">
        <v>0</v>
      </c>
      <c r="I66" s="250"/>
      <c r="J66" s="250">
        <v>5.2999999999999999E-2</v>
      </c>
      <c r="K66" s="250"/>
      <c r="L66" s="250">
        <v>0</v>
      </c>
      <c r="M66" s="250"/>
      <c r="N66" s="250">
        <v>0</v>
      </c>
      <c r="O66" s="250"/>
      <c r="P66" s="250">
        <v>0</v>
      </c>
      <c r="Q66" s="250"/>
      <c r="R66" s="250">
        <v>0</v>
      </c>
      <c r="S66" s="250"/>
      <c r="T66" s="250">
        <v>0</v>
      </c>
      <c r="U66" s="250"/>
      <c r="V66" s="250">
        <v>0</v>
      </c>
      <c r="W66" s="250"/>
      <c r="X66" s="250">
        <v>0</v>
      </c>
      <c r="Y66" s="250"/>
      <c r="Z66" s="250" t="s">
        <v>410</v>
      </c>
      <c r="AA66" s="250"/>
      <c r="AB66" s="250">
        <v>0</v>
      </c>
      <c r="AC66" s="250">
        <v>5.2999999999999999E-2</v>
      </c>
    </row>
    <row r="67" spans="1:29" s="193" customFormat="1" x14ac:dyDescent="0.25">
      <c r="A67" s="187" t="s">
        <v>460</v>
      </c>
      <c r="B67" s="189" t="s">
        <v>470</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410</v>
      </c>
      <c r="AA67" s="250"/>
      <c r="AB67" s="250">
        <v>0</v>
      </c>
      <c r="AC67" s="250">
        <v>0</v>
      </c>
    </row>
    <row r="68" spans="1:29" s="193" customFormat="1" x14ac:dyDescent="0.25">
      <c r="A68" s="187" t="s">
        <v>487</v>
      </c>
      <c r="B68" s="189" t="s">
        <v>471</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410</v>
      </c>
      <c r="AA68" s="250"/>
      <c r="AB68" s="250">
        <v>0</v>
      </c>
      <c r="AC68" s="250">
        <v>0</v>
      </c>
    </row>
    <row r="69" spans="1:29" s="193" customFormat="1" x14ac:dyDescent="0.25">
      <c r="A69" s="187" t="s">
        <v>488</v>
      </c>
      <c r="B69" s="189" t="s">
        <v>472</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410</v>
      </c>
      <c r="AA69" s="250"/>
      <c r="AB69" s="250">
        <v>0</v>
      </c>
      <c r="AC69" s="250">
        <v>0</v>
      </c>
    </row>
    <row r="70" spans="1:29" s="193" customFormat="1" x14ac:dyDescent="0.25">
      <c r="A70" s="187" t="s">
        <v>489</v>
      </c>
      <c r="B70" s="189" t="s">
        <v>474</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410</v>
      </c>
      <c r="AA70" s="250"/>
      <c r="AB70" s="250">
        <v>0</v>
      </c>
      <c r="AC70" s="250">
        <v>0</v>
      </c>
    </row>
    <row r="71" spans="1:29" s="193" customFormat="1" x14ac:dyDescent="0.25">
      <c r="A71" s="187" t="s">
        <v>490</v>
      </c>
      <c r="B71" s="189" t="s">
        <v>476</v>
      </c>
      <c r="C71" s="250"/>
      <c r="D71" s="250"/>
      <c r="E71" s="250"/>
      <c r="F71" s="250"/>
      <c r="G71" s="250">
        <v>0</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t="s">
        <v>410</v>
      </c>
      <c r="AA71" s="250"/>
      <c r="AB71" s="250">
        <v>0</v>
      </c>
      <c r="AC71" s="250">
        <v>0</v>
      </c>
    </row>
    <row r="72" spans="1:29" s="193" customFormat="1" x14ac:dyDescent="0.25">
      <c r="A72" s="187" t="s">
        <v>491</v>
      </c>
      <c r="B72" s="189" t="s">
        <v>478</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410</v>
      </c>
      <c r="AA72" s="250"/>
      <c r="AB72" s="250">
        <v>0</v>
      </c>
      <c r="AC72" s="250">
        <v>0</v>
      </c>
    </row>
    <row r="73" spans="1:29" s="193" customFormat="1" x14ac:dyDescent="0.25">
      <c r="A73" s="187" t="s">
        <v>492</v>
      </c>
      <c r="B73" s="189" t="s">
        <v>480</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410</v>
      </c>
      <c r="AA73" s="250"/>
      <c r="AB73" s="250">
        <v>0</v>
      </c>
      <c r="AC73" s="250">
        <v>0</v>
      </c>
    </row>
    <row r="74" spans="1:29" s="193" customFormat="1" ht="36.75" customHeight="1" x14ac:dyDescent="0.25">
      <c r="A74" s="185" t="s">
        <v>56</v>
      </c>
      <c r="B74" s="190" t="s">
        <v>184</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410</v>
      </c>
      <c r="AA74" s="250"/>
      <c r="AB74" s="250">
        <v>0</v>
      </c>
      <c r="AC74" s="250">
        <v>0</v>
      </c>
    </row>
    <row r="75" spans="1:29" s="193" customFormat="1" x14ac:dyDescent="0.25">
      <c r="A75" s="185" t="s">
        <v>54</v>
      </c>
      <c r="B75" s="186" t="s">
        <v>130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193" customFormat="1" x14ac:dyDescent="0.25">
      <c r="A76" s="187" t="s">
        <v>461</v>
      </c>
      <c r="B76" s="189" t="s">
        <v>469</v>
      </c>
      <c r="C76" s="252"/>
      <c r="D76" s="195"/>
      <c r="E76" s="195"/>
      <c r="F76" s="195"/>
      <c r="G76" s="250">
        <v>0</v>
      </c>
      <c r="H76" s="250">
        <v>0</v>
      </c>
      <c r="I76" s="195"/>
      <c r="J76" s="250">
        <v>0</v>
      </c>
      <c r="K76" s="195"/>
      <c r="L76" s="250">
        <v>0</v>
      </c>
      <c r="M76" s="195"/>
      <c r="N76" s="250">
        <v>0</v>
      </c>
      <c r="O76" s="195"/>
      <c r="P76" s="250">
        <v>0</v>
      </c>
      <c r="Q76" s="195"/>
      <c r="R76" s="250">
        <v>0</v>
      </c>
      <c r="S76" s="195"/>
      <c r="T76" s="250">
        <v>0</v>
      </c>
      <c r="U76" s="195"/>
      <c r="V76" s="250">
        <v>0</v>
      </c>
      <c r="W76" s="195"/>
      <c r="X76" s="250">
        <v>0</v>
      </c>
      <c r="Y76" s="195"/>
      <c r="Z76" s="250" t="s">
        <v>410</v>
      </c>
      <c r="AA76" s="195"/>
      <c r="AB76" s="250">
        <v>0</v>
      </c>
      <c r="AC76" s="250">
        <v>0</v>
      </c>
    </row>
    <row r="77" spans="1:29" s="193" customFormat="1" ht="31.5" x14ac:dyDescent="0.25">
      <c r="A77" s="187" t="s">
        <v>462</v>
      </c>
      <c r="B77" s="188" t="s">
        <v>467</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410</v>
      </c>
      <c r="AA77" s="250"/>
      <c r="AB77" s="250">
        <v>0</v>
      </c>
      <c r="AC77" s="250">
        <v>0</v>
      </c>
    </row>
    <row r="78" spans="1:29" s="193" customFormat="1" x14ac:dyDescent="0.25">
      <c r="A78" s="187" t="s">
        <v>463</v>
      </c>
      <c r="B78" s="188" t="s">
        <v>134</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410</v>
      </c>
      <c r="AA78" s="250"/>
      <c r="AB78" s="250">
        <v>0</v>
      </c>
      <c r="AC78" s="250">
        <v>0</v>
      </c>
    </row>
    <row r="79" spans="1:29" s="193" customFormat="1" x14ac:dyDescent="0.25">
      <c r="A79" s="187" t="s">
        <v>464</v>
      </c>
      <c r="B79" s="189" t="s">
        <v>493</v>
      </c>
      <c r="C79" s="250"/>
      <c r="D79" s="250"/>
      <c r="E79" s="250"/>
      <c r="F79" s="250"/>
      <c r="G79" s="250">
        <v>0</v>
      </c>
      <c r="H79" s="250">
        <v>7.0000000000000007E-2</v>
      </c>
      <c r="I79" s="250"/>
      <c r="J79" s="250">
        <v>5.2999999999999999E-2</v>
      </c>
      <c r="K79" s="250"/>
      <c r="L79" s="250">
        <v>0</v>
      </c>
      <c r="M79" s="250"/>
      <c r="N79" s="250">
        <v>0</v>
      </c>
      <c r="O79" s="250"/>
      <c r="P79" s="250">
        <v>0</v>
      </c>
      <c r="Q79" s="250"/>
      <c r="R79" s="250">
        <v>0</v>
      </c>
      <c r="S79" s="250"/>
      <c r="T79" s="250">
        <v>0</v>
      </c>
      <c r="U79" s="250"/>
      <c r="V79" s="250">
        <v>0</v>
      </c>
      <c r="W79" s="250"/>
      <c r="X79" s="250">
        <v>0</v>
      </c>
      <c r="Y79" s="250"/>
      <c r="Z79" s="250" t="s">
        <v>410</v>
      </c>
      <c r="AA79" s="250"/>
      <c r="AB79" s="250">
        <v>7.0000000000000007E-2</v>
      </c>
      <c r="AC79" s="250">
        <v>5.2999999999999999E-2</v>
      </c>
    </row>
    <row r="80" spans="1:29" s="193" customFormat="1" x14ac:dyDescent="0.25">
      <c r="A80" s="187" t="s">
        <v>465</v>
      </c>
      <c r="B80" s="189" t="s">
        <v>470</v>
      </c>
      <c r="C80" s="252"/>
      <c r="D80" s="195"/>
      <c r="E80" s="195"/>
      <c r="F80" s="195"/>
      <c r="G80" s="250">
        <v>0</v>
      </c>
      <c r="H80" s="250">
        <v>0</v>
      </c>
      <c r="I80" s="195"/>
      <c r="J80" s="250">
        <v>0</v>
      </c>
      <c r="K80" s="195"/>
      <c r="L80" s="250">
        <v>0</v>
      </c>
      <c r="M80" s="195"/>
      <c r="N80" s="250">
        <v>0</v>
      </c>
      <c r="O80" s="195"/>
      <c r="P80" s="250">
        <v>0</v>
      </c>
      <c r="Q80" s="195"/>
      <c r="R80" s="250">
        <v>0</v>
      </c>
      <c r="S80" s="195"/>
      <c r="T80" s="250">
        <v>0</v>
      </c>
      <c r="U80" s="195"/>
      <c r="V80" s="250">
        <v>0</v>
      </c>
      <c r="W80" s="195"/>
      <c r="X80" s="250">
        <v>0</v>
      </c>
      <c r="Y80" s="195"/>
      <c r="Z80" s="250" t="s">
        <v>410</v>
      </c>
      <c r="AA80" s="195"/>
      <c r="AB80" s="250">
        <v>0</v>
      </c>
      <c r="AC80" s="250">
        <v>0</v>
      </c>
    </row>
    <row r="81" spans="1:29" s="193" customFormat="1" x14ac:dyDescent="0.25">
      <c r="A81" s="187" t="s">
        <v>494</v>
      </c>
      <c r="B81" s="189" t="s">
        <v>471</v>
      </c>
      <c r="C81" s="252"/>
      <c r="D81" s="195"/>
      <c r="E81" s="195"/>
      <c r="F81" s="195"/>
      <c r="G81" s="250">
        <v>0</v>
      </c>
      <c r="H81" s="250">
        <v>0</v>
      </c>
      <c r="I81" s="195"/>
      <c r="J81" s="250">
        <v>0</v>
      </c>
      <c r="K81" s="195"/>
      <c r="L81" s="250">
        <v>0</v>
      </c>
      <c r="M81" s="195"/>
      <c r="N81" s="250">
        <v>0</v>
      </c>
      <c r="O81" s="195"/>
      <c r="P81" s="250">
        <v>0</v>
      </c>
      <c r="Q81" s="195"/>
      <c r="R81" s="250">
        <v>0</v>
      </c>
      <c r="S81" s="195"/>
      <c r="T81" s="250">
        <v>0</v>
      </c>
      <c r="U81" s="195"/>
      <c r="V81" s="250">
        <v>0</v>
      </c>
      <c r="W81" s="195"/>
      <c r="X81" s="250">
        <v>0</v>
      </c>
      <c r="Y81" s="195"/>
      <c r="Z81" s="250" t="s">
        <v>410</v>
      </c>
      <c r="AA81" s="195"/>
      <c r="AB81" s="250">
        <v>0</v>
      </c>
      <c r="AC81" s="250">
        <v>0</v>
      </c>
    </row>
    <row r="82" spans="1:29" s="193" customFormat="1" x14ac:dyDescent="0.25">
      <c r="A82" s="187" t="s">
        <v>495</v>
      </c>
      <c r="B82" s="189" t="s">
        <v>472</v>
      </c>
      <c r="C82" s="252"/>
      <c r="D82" s="195"/>
      <c r="E82" s="195"/>
      <c r="F82" s="195"/>
      <c r="G82" s="250">
        <v>0</v>
      </c>
      <c r="H82" s="250">
        <v>0</v>
      </c>
      <c r="I82" s="195"/>
      <c r="J82" s="250">
        <v>0</v>
      </c>
      <c r="K82" s="195"/>
      <c r="L82" s="250">
        <v>0</v>
      </c>
      <c r="M82" s="195"/>
      <c r="N82" s="250">
        <v>0</v>
      </c>
      <c r="O82" s="195"/>
      <c r="P82" s="250">
        <v>0</v>
      </c>
      <c r="Q82" s="195"/>
      <c r="R82" s="250">
        <v>0</v>
      </c>
      <c r="S82" s="195"/>
      <c r="T82" s="250">
        <v>0</v>
      </c>
      <c r="U82" s="195"/>
      <c r="V82" s="250">
        <v>0</v>
      </c>
      <c r="W82" s="195"/>
      <c r="X82" s="250">
        <v>0</v>
      </c>
      <c r="Y82" s="195"/>
      <c r="Z82" s="250" t="s">
        <v>410</v>
      </c>
      <c r="AA82" s="195"/>
      <c r="AB82" s="250">
        <v>0</v>
      </c>
      <c r="AC82" s="250">
        <v>0</v>
      </c>
    </row>
    <row r="83" spans="1:29" s="193" customFormat="1" x14ac:dyDescent="0.25">
      <c r="A83" s="187" t="s">
        <v>496</v>
      </c>
      <c r="B83" s="189" t="s">
        <v>474</v>
      </c>
      <c r="C83" s="252"/>
      <c r="D83" s="195"/>
      <c r="E83" s="195"/>
      <c r="F83" s="195"/>
      <c r="G83" s="250">
        <v>0</v>
      </c>
      <c r="H83" s="250">
        <v>0</v>
      </c>
      <c r="I83" s="195"/>
      <c r="J83" s="250">
        <v>0</v>
      </c>
      <c r="K83" s="195"/>
      <c r="L83" s="250">
        <v>0</v>
      </c>
      <c r="M83" s="195"/>
      <c r="N83" s="250">
        <v>0</v>
      </c>
      <c r="O83" s="195"/>
      <c r="P83" s="250">
        <v>0</v>
      </c>
      <c r="Q83" s="195"/>
      <c r="R83" s="250">
        <v>0</v>
      </c>
      <c r="S83" s="195"/>
      <c r="T83" s="250">
        <v>0</v>
      </c>
      <c r="U83" s="195"/>
      <c r="V83" s="250">
        <v>0</v>
      </c>
      <c r="W83" s="195"/>
      <c r="X83" s="250">
        <v>0</v>
      </c>
      <c r="Y83" s="195"/>
      <c r="Z83" s="250" t="s">
        <v>410</v>
      </c>
      <c r="AA83" s="195"/>
      <c r="AB83" s="250">
        <v>0</v>
      </c>
      <c r="AC83" s="250">
        <v>0</v>
      </c>
    </row>
    <row r="84" spans="1:29" s="193" customFormat="1" x14ac:dyDescent="0.25">
      <c r="A84" s="187" t="s">
        <v>497</v>
      </c>
      <c r="B84" s="189" t="s">
        <v>476</v>
      </c>
      <c r="C84" s="252"/>
      <c r="D84" s="195"/>
      <c r="E84" s="195"/>
      <c r="F84" s="195"/>
      <c r="G84" s="250">
        <v>0</v>
      </c>
      <c r="H84" s="250">
        <v>0</v>
      </c>
      <c r="I84" s="195"/>
      <c r="J84" s="250">
        <v>0</v>
      </c>
      <c r="K84" s="195"/>
      <c r="L84" s="250">
        <v>0</v>
      </c>
      <c r="M84" s="195"/>
      <c r="N84" s="250">
        <v>0</v>
      </c>
      <c r="O84" s="195"/>
      <c r="P84" s="250">
        <v>0</v>
      </c>
      <c r="Q84" s="195"/>
      <c r="R84" s="250">
        <v>0</v>
      </c>
      <c r="S84" s="195"/>
      <c r="T84" s="250">
        <v>0</v>
      </c>
      <c r="U84" s="195"/>
      <c r="V84" s="250">
        <v>0</v>
      </c>
      <c r="W84" s="195"/>
      <c r="X84" s="250">
        <v>0</v>
      </c>
      <c r="Y84" s="195"/>
      <c r="Z84" s="250" t="s">
        <v>410</v>
      </c>
      <c r="AA84" s="195"/>
      <c r="AB84" s="250">
        <v>0</v>
      </c>
      <c r="AC84" s="250">
        <v>0</v>
      </c>
    </row>
    <row r="85" spans="1:29" s="193" customFormat="1" x14ac:dyDescent="0.25">
      <c r="A85" s="187" t="s">
        <v>498</v>
      </c>
      <c r="B85" s="189" t="s">
        <v>478</v>
      </c>
      <c r="C85" s="252"/>
      <c r="D85" s="195"/>
      <c r="E85" s="195"/>
      <c r="F85" s="195"/>
      <c r="G85" s="250">
        <v>0</v>
      </c>
      <c r="H85" s="250">
        <v>0</v>
      </c>
      <c r="I85" s="195"/>
      <c r="J85" s="250">
        <v>0</v>
      </c>
      <c r="K85" s="195"/>
      <c r="L85" s="250">
        <v>0</v>
      </c>
      <c r="M85" s="195"/>
      <c r="N85" s="250">
        <v>0</v>
      </c>
      <c r="O85" s="195"/>
      <c r="P85" s="250">
        <v>0</v>
      </c>
      <c r="Q85" s="195"/>
      <c r="R85" s="250">
        <v>0</v>
      </c>
      <c r="S85" s="195"/>
      <c r="T85" s="250">
        <v>0</v>
      </c>
      <c r="U85" s="195"/>
      <c r="V85" s="250">
        <v>0</v>
      </c>
      <c r="W85" s="195"/>
      <c r="X85" s="250">
        <v>0</v>
      </c>
      <c r="Y85" s="195"/>
      <c r="Z85" s="250" t="s">
        <v>410</v>
      </c>
      <c r="AA85" s="195"/>
      <c r="AB85" s="250">
        <v>0</v>
      </c>
      <c r="AC85" s="250">
        <v>0</v>
      </c>
    </row>
    <row r="86" spans="1:29" s="193" customFormat="1" ht="13.5" customHeight="1" x14ac:dyDescent="0.25">
      <c r="A86" s="187" t="s">
        <v>499</v>
      </c>
      <c r="B86" s="189" t="s">
        <v>480</v>
      </c>
      <c r="C86" s="253"/>
      <c r="D86" s="195"/>
      <c r="E86" s="195"/>
      <c r="F86" s="195"/>
      <c r="G86" s="250">
        <v>0</v>
      </c>
      <c r="H86" s="250">
        <v>0</v>
      </c>
      <c r="I86" s="195"/>
      <c r="J86" s="250">
        <v>0</v>
      </c>
      <c r="K86" s="195"/>
      <c r="L86" s="250">
        <v>0</v>
      </c>
      <c r="M86" s="195"/>
      <c r="N86" s="250">
        <v>0</v>
      </c>
      <c r="O86" s="195"/>
      <c r="P86" s="250">
        <v>0</v>
      </c>
      <c r="Q86" s="195"/>
      <c r="R86" s="250">
        <v>0</v>
      </c>
      <c r="S86" s="195"/>
      <c r="T86" s="250">
        <v>0</v>
      </c>
      <c r="U86" s="195"/>
      <c r="V86" s="250">
        <v>0</v>
      </c>
      <c r="W86" s="195"/>
      <c r="X86" s="250">
        <v>0</v>
      </c>
      <c r="Y86" s="195"/>
      <c r="Z86" s="250" t="s">
        <v>410</v>
      </c>
      <c r="AA86" s="195"/>
      <c r="AB86" s="250">
        <v>0</v>
      </c>
      <c r="AC86" s="250">
        <v>0</v>
      </c>
    </row>
    <row r="87" spans="1:29" x14ac:dyDescent="0.25">
      <c r="G87" s="174"/>
      <c r="H87" s="174"/>
      <c r="I87" s="174"/>
      <c r="J87" s="174"/>
      <c r="K87" s="174"/>
      <c r="AC87" s="195"/>
    </row>
    <row r="88" spans="1:29" x14ac:dyDescent="0.25">
      <c r="G88" s="174"/>
      <c r="H88" s="174"/>
      <c r="I88" s="174"/>
      <c r="J88" s="174"/>
      <c r="K88" s="174"/>
    </row>
    <row r="89" spans="1:29" x14ac:dyDescent="0.25">
      <c r="G89" s="174"/>
      <c r="H89" s="174"/>
      <c r="I89" s="174"/>
      <c r="J89" s="174"/>
      <c r="K89" s="174"/>
    </row>
    <row r="90" spans="1:29" x14ac:dyDescent="0.25">
      <c r="G90" s="174"/>
      <c r="H90" s="174"/>
      <c r="I90" s="174"/>
      <c r="J90" s="174"/>
      <c r="K90" s="174"/>
    </row>
    <row r="91" spans="1:29" x14ac:dyDescent="0.25">
      <c r="G91" s="174"/>
      <c r="H91" s="174"/>
      <c r="I91" s="174"/>
      <c r="J91" s="174"/>
      <c r="K91" s="174"/>
    </row>
    <row r="92" spans="1:29" x14ac:dyDescent="0.25">
      <c r="G92" s="174"/>
      <c r="H92" s="174"/>
      <c r="I92" s="174"/>
      <c r="J92" s="174"/>
      <c r="K92" s="17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5" zoomScaleSheetLayoutView="75" workbookViewId="0">
      <selection activeCell="AF26" sqref="AF26"/>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60.710937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6.7109375" style="18" customWidth="1"/>
    <col min="34" max="37" width="14.28515625" style="18" customWidth="1"/>
    <col min="38" max="38" width="12.28515625" style="18" customWidth="1"/>
    <col min="39" max="39" width="13" style="18" customWidth="1"/>
    <col min="40" max="40" width="15.42578125" style="18" customWidth="1"/>
    <col min="41"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
    </row>
    <row r="7" spans="1:48" ht="18.75" x14ac:dyDescent="0.25">
      <c r="A7" s="263" t="s">
        <v>7</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
        <v>394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6</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tr">
        <f>'1. паспорт местоположение'!A12:C12</f>
        <v>N_TP3300.VL.0109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4</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0"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0" customFormat="1" ht="15.75" thickBot="1" x14ac:dyDescent="0.3">
      <c r="A21" s="422" t="s">
        <v>372</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0" customFormat="1" ht="58.5" customHeight="1" x14ac:dyDescent="0.25">
      <c r="A22" s="423" t="s">
        <v>50</v>
      </c>
      <c r="B22" s="426" t="s">
        <v>22</v>
      </c>
      <c r="C22" s="429" t="s">
        <v>49</v>
      </c>
      <c r="D22" s="429" t="s">
        <v>48</v>
      </c>
      <c r="E22" s="431" t="s">
        <v>383</v>
      </c>
      <c r="F22" s="432"/>
      <c r="G22" s="432"/>
      <c r="H22" s="432"/>
      <c r="I22" s="432"/>
      <c r="J22" s="432"/>
      <c r="K22" s="432"/>
      <c r="L22" s="433"/>
      <c r="M22" s="429" t="s">
        <v>47</v>
      </c>
      <c r="N22" s="429" t="s">
        <v>46</v>
      </c>
      <c r="O22" s="429" t="s">
        <v>45</v>
      </c>
      <c r="P22" s="401" t="s">
        <v>192</v>
      </c>
      <c r="Q22" s="401" t="s">
        <v>44</v>
      </c>
      <c r="R22" s="401" t="s">
        <v>43</v>
      </c>
      <c r="S22" s="401" t="s">
        <v>42</v>
      </c>
      <c r="T22" s="401"/>
      <c r="U22" s="419" t="s">
        <v>41</v>
      </c>
      <c r="V22" s="419" t="s">
        <v>40</v>
      </c>
      <c r="W22" s="401" t="s">
        <v>39</v>
      </c>
      <c r="X22" s="401" t="s">
        <v>38</v>
      </c>
      <c r="Y22" s="401" t="s">
        <v>37</v>
      </c>
      <c r="Z22" s="434" t="s">
        <v>36</v>
      </c>
      <c r="AA22" s="401" t="s">
        <v>35</v>
      </c>
      <c r="AB22" s="401" t="s">
        <v>34</v>
      </c>
      <c r="AC22" s="401" t="s">
        <v>33</v>
      </c>
      <c r="AD22" s="401" t="s">
        <v>32</v>
      </c>
      <c r="AE22" s="401" t="s">
        <v>31</v>
      </c>
      <c r="AF22" s="401" t="s">
        <v>30</v>
      </c>
      <c r="AG22" s="401"/>
      <c r="AH22" s="401"/>
      <c r="AI22" s="401"/>
      <c r="AJ22" s="401"/>
      <c r="AK22" s="401"/>
      <c r="AL22" s="401" t="s">
        <v>29</v>
      </c>
      <c r="AM22" s="401"/>
      <c r="AN22" s="401"/>
      <c r="AO22" s="401"/>
      <c r="AP22" s="401" t="s">
        <v>28</v>
      </c>
      <c r="AQ22" s="401"/>
      <c r="AR22" s="401" t="s">
        <v>27</v>
      </c>
      <c r="AS22" s="401" t="s">
        <v>26</v>
      </c>
      <c r="AT22" s="401" t="s">
        <v>25</v>
      </c>
      <c r="AU22" s="401" t="s">
        <v>24</v>
      </c>
      <c r="AV22" s="406" t="s">
        <v>23</v>
      </c>
    </row>
    <row r="23" spans="1:48" s="20" customFormat="1" ht="64.5" customHeight="1" x14ac:dyDescent="0.25">
      <c r="A23" s="424"/>
      <c r="B23" s="427"/>
      <c r="C23" s="430"/>
      <c r="D23" s="430"/>
      <c r="E23" s="411" t="s">
        <v>21</v>
      </c>
      <c r="F23" s="413" t="s">
        <v>129</v>
      </c>
      <c r="G23" s="413" t="s">
        <v>128</v>
      </c>
      <c r="H23" s="413" t="s">
        <v>127</v>
      </c>
      <c r="I23" s="415" t="s">
        <v>295</v>
      </c>
      <c r="J23" s="415" t="s">
        <v>296</v>
      </c>
      <c r="K23" s="415" t="s">
        <v>297</v>
      </c>
      <c r="L23" s="413" t="s">
        <v>78</v>
      </c>
      <c r="M23" s="430"/>
      <c r="N23" s="430"/>
      <c r="O23" s="430"/>
      <c r="P23" s="402"/>
      <c r="Q23" s="402"/>
      <c r="R23" s="402"/>
      <c r="S23" s="417" t="s">
        <v>0</v>
      </c>
      <c r="T23" s="417" t="s">
        <v>9</v>
      </c>
      <c r="U23" s="420"/>
      <c r="V23" s="420"/>
      <c r="W23" s="402"/>
      <c r="X23" s="402"/>
      <c r="Y23" s="402"/>
      <c r="Z23" s="402"/>
      <c r="AA23" s="402"/>
      <c r="AB23" s="402"/>
      <c r="AC23" s="402"/>
      <c r="AD23" s="402"/>
      <c r="AE23" s="402"/>
      <c r="AF23" s="402" t="s">
        <v>20</v>
      </c>
      <c r="AG23" s="402"/>
      <c r="AH23" s="402" t="s">
        <v>19</v>
      </c>
      <c r="AI23" s="402"/>
      <c r="AJ23" s="404" t="s">
        <v>18</v>
      </c>
      <c r="AK23" s="404" t="s">
        <v>17</v>
      </c>
      <c r="AL23" s="404" t="s">
        <v>16</v>
      </c>
      <c r="AM23" s="404" t="s">
        <v>15</v>
      </c>
      <c r="AN23" s="404" t="s">
        <v>14</v>
      </c>
      <c r="AO23" s="404" t="s">
        <v>13</v>
      </c>
      <c r="AP23" s="404" t="s">
        <v>12</v>
      </c>
      <c r="AQ23" s="409" t="s">
        <v>9</v>
      </c>
      <c r="AR23" s="402"/>
      <c r="AS23" s="402"/>
      <c r="AT23" s="402"/>
      <c r="AU23" s="402"/>
      <c r="AV23" s="407"/>
    </row>
    <row r="24" spans="1:48" s="20" customFormat="1" ht="96.75" customHeight="1" thickBot="1" x14ac:dyDescent="0.3">
      <c r="A24" s="425"/>
      <c r="B24" s="428"/>
      <c r="C24" s="405"/>
      <c r="D24" s="405"/>
      <c r="E24" s="412"/>
      <c r="F24" s="414"/>
      <c r="G24" s="414"/>
      <c r="H24" s="414"/>
      <c r="I24" s="416"/>
      <c r="J24" s="416"/>
      <c r="K24" s="416"/>
      <c r="L24" s="414"/>
      <c r="M24" s="405"/>
      <c r="N24" s="405"/>
      <c r="O24" s="405"/>
      <c r="P24" s="403"/>
      <c r="Q24" s="403"/>
      <c r="R24" s="403"/>
      <c r="S24" s="418"/>
      <c r="T24" s="418"/>
      <c r="U24" s="421"/>
      <c r="V24" s="421"/>
      <c r="W24" s="403"/>
      <c r="X24" s="403"/>
      <c r="Y24" s="403"/>
      <c r="Z24" s="403"/>
      <c r="AA24" s="403"/>
      <c r="AB24" s="403"/>
      <c r="AC24" s="403"/>
      <c r="AD24" s="403"/>
      <c r="AE24" s="403"/>
      <c r="AF24" s="133" t="s">
        <v>11</v>
      </c>
      <c r="AG24" s="133" t="s">
        <v>10</v>
      </c>
      <c r="AH24" s="134" t="s">
        <v>0</v>
      </c>
      <c r="AI24" s="134" t="s">
        <v>9</v>
      </c>
      <c r="AJ24" s="405"/>
      <c r="AK24" s="405"/>
      <c r="AL24" s="405"/>
      <c r="AM24" s="405"/>
      <c r="AN24" s="405"/>
      <c r="AO24" s="405"/>
      <c r="AP24" s="405"/>
      <c r="AQ24" s="410"/>
      <c r="AR24" s="403"/>
      <c r="AS24" s="403"/>
      <c r="AT24" s="403"/>
      <c r="AU24" s="403"/>
      <c r="AV24" s="408"/>
    </row>
    <row r="25" spans="1:48" s="19" customFormat="1" ht="12" thickBot="1" x14ac:dyDescent="0.25">
      <c r="A25" s="135">
        <v>1</v>
      </c>
      <c r="B25" s="136">
        <v>2</v>
      </c>
      <c r="C25" s="136">
        <v>4</v>
      </c>
      <c r="D25" s="136">
        <v>5</v>
      </c>
      <c r="E25" s="136">
        <v>6</v>
      </c>
      <c r="F25" s="136">
        <f>E25+1</f>
        <v>7</v>
      </c>
      <c r="G25" s="136">
        <f t="shared" ref="G25:AV25" si="0">F25+1</f>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7">
        <f t="shared" si="0"/>
        <v>49</v>
      </c>
    </row>
    <row r="26" spans="1:48" s="175" customFormat="1" ht="81.75" customHeight="1" x14ac:dyDescent="0.25">
      <c r="A26" s="231" t="s">
        <v>530</v>
      </c>
      <c r="B26" s="232" t="s">
        <v>531</v>
      </c>
      <c r="C26" s="232" t="s">
        <v>532</v>
      </c>
      <c r="D26" s="233">
        <v>12.202299999999999</v>
      </c>
      <c r="E26" s="233" t="s">
        <v>256</v>
      </c>
      <c r="F26" s="233" t="s">
        <v>256</v>
      </c>
      <c r="G26" s="233" t="s">
        <v>256</v>
      </c>
      <c r="H26" s="233" t="s">
        <v>256</v>
      </c>
      <c r="I26" s="233">
        <v>7.0000000000000007E-2</v>
      </c>
      <c r="J26" s="233" t="s">
        <v>256</v>
      </c>
      <c r="K26" s="233" t="s">
        <v>256</v>
      </c>
      <c r="L26" s="233" t="s">
        <v>256</v>
      </c>
      <c r="M26" s="232" t="s">
        <v>533</v>
      </c>
      <c r="N26" s="232" t="s">
        <v>551</v>
      </c>
      <c r="O26" s="232" t="s">
        <v>404</v>
      </c>
      <c r="P26" s="234">
        <v>286</v>
      </c>
      <c r="Q26" s="232" t="s">
        <v>534</v>
      </c>
      <c r="R26" s="234">
        <v>286</v>
      </c>
      <c r="S26" s="232" t="s">
        <v>535</v>
      </c>
      <c r="T26" s="232" t="s">
        <v>536</v>
      </c>
      <c r="U26" s="232">
        <v>1</v>
      </c>
      <c r="V26" s="232">
        <v>1</v>
      </c>
      <c r="W26" s="232" t="s">
        <v>537</v>
      </c>
      <c r="X26" s="234">
        <v>286</v>
      </c>
      <c r="Y26" s="233"/>
      <c r="Z26" s="232">
        <v>1</v>
      </c>
      <c r="AA26" s="234">
        <v>286</v>
      </c>
      <c r="AB26" s="234">
        <v>286</v>
      </c>
      <c r="AC26" s="232" t="s">
        <v>537</v>
      </c>
      <c r="AD26" s="234">
        <v>343</v>
      </c>
      <c r="AE26" s="234">
        <v>343</v>
      </c>
      <c r="AF26" s="231" t="s">
        <v>538</v>
      </c>
      <c r="AG26" s="232" t="s">
        <v>539</v>
      </c>
      <c r="AH26" s="232" t="s">
        <v>540</v>
      </c>
      <c r="AI26" s="232" t="s">
        <v>541</v>
      </c>
      <c r="AJ26" s="232" t="s">
        <v>542</v>
      </c>
      <c r="AK26" s="232" t="s">
        <v>543</v>
      </c>
      <c r="AL26" s="232" t="s">
        <v>544</v>
      </c>
      <c r="AM26" s="232" t="s">
        <v>545</v>
      </c>
      <c r="AN26" s="232" t="s">
        <v>543</v>
      </c>
      <c r="AO26" s="231" t="s">
        <v>546</v>
      </c>
      <c r="AP26" s="232" t="s">
        <v>547</v>
      </c>
      <c r="AQ26" s="232" t="s">
        <v>548</v>
      </c>
      <c r="AR26" s="232" t="s">
        <v>547</v>
      </c>
      <c r="AS26" s="232" t="s">
        <v>549</v>
      </c>
      <c r="AT26" s="232" t="s">
        <v>550</v>
      </c>
      <c r="AU26" s="233"/>
      <c r="AV26" s="23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5" zoomScaleNormal="90" zoomScaleSheetLayoutView="85" workbookViewId="0">
      <selection activeCell="B21" sqref="B21"/>
    </sheetView>
  </sheetViews>
  <sheetFormatPr defaultRowHeight="15.75" x14ac:dyDescent="0.25"/>
  <cols>
    <col min="1" max="2" width="66.140625" style="157"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53" t="s">
        <v>67</v>
      </c>
    </row>
    <row r="2" spans="1:8" ht="18.75" x14ac:dyDescent="0.3">
      <c r="B2" s="154" t="s">
        <v>8</v>
      </c>
    </row>
    <row r="3" spans="1:8" ht="18.75" x14ac:dyDescent="0.3">
      <c r="B3" s="154" t="s">
        <v>389</v>
      </c>
    </row>
    <row r="4" spans="1:8" x14ac:dyDescent="0.25">
      <c r="B4" s="41"/>
    </row>
    <row r="5" spans="1:8" ht="18.75" x14ac:dyDescent="0.3">
      <c r="A5" s="437" t="str">
        <f>'1. паспорт местоположение'!A5:C5</f>
        <v>Год раскрытия информации: 2025 год</v>
      </c>
      <c r="B5" s="437"/>
      <c r="C5" s="67"/>
      <c r="D5" s="67"/>
      <c r="E5" s="67"/>
      <c r="F5" s="67"/>
      <c r="G5" s="67"/>
      <c r="H5" s="67"/>
    </row>
    <row r="6" spans="1:8" ht="18.75" x14ac:dyDescent="0.3">
      <c r="A6" s="171"/>
      <c r="B6" s="171"/>
      <c r="C6" s="171"/>
      <c r="D6" s="171"/>
      <c r="E6" s="171"/>
      <c r="F6" s="171"/>
      <c r="G6" s="171"/>
      <c r="H6" s="171"/>
    </row>
    <row r="7" spans="1:8" ht="18.75" x14ac:dyDescent="0.25">
      <c r="A7" s="263" t="s">
        <v>7</v>
      </c>
      <c r="B7" s="263"/>
      <c r="C7" s="155"/>
      <c r="D7" s="155"/>
      <c r="E7" s="155"/>
      <c r="F7" s="155"/>
      <c r="G7" s="155"/>
      <c r="H7" s="155"/>
    </row>
    <row r="8" spans="1:8" ht="18.75" x14ac:dyDescent="0.25">
      <c r="A8" s="155"/>
      <c r="B8" s="155"/>
      <c r="C8" s="155"/>
      <c r="D8" s="155"/>
      <c r="E8" s="155"/>
      <c r="F8" s="155"/>
      <c r="G8" s="155"/>
      <c r="H8" s="155"/>
    </row>
    <row r="9" spans="1:8" ht="18.75" x14ac:dyDescent="0.25">
      <c r="A9" s="262" t="str">
        <f>'1. паспорт местоположение'!A9:C9</f>
        <v>АО "Россети Тюмень"</v>
      </c>
      <c r="B9" s="262"/>
      <c r="C9" s="111"/>
      <c r="D9" s="111"/>
      <c r="E9" s="111"/>
      <c r="F9" s="111"/>
      <c r="G9" s="111"/>
      <c r="H9" s="111"/>
    </row>
    <row r="10" spans="1:8" x14ac:dyDescent="0.25">
      <c r="A10" s="260" t="s">
        <v>6</v>
      </c>
      <c r="B10" s="260"/>
      <c r="C10" s="112"/>
      <c r="D10" s="112"/>
      <c r="E10" s="112"/>
      <c r="F10" s="112"/>
      <c r="G10" s="112"/>
      <c r="H10" s="112"/>
    </row>
    <row r="11" spans="1:8" ht="18.75" x14ac:dyDescent="0.25">
      <c r="A11" s="155"/>
      <c r="B11" s="155"/>
      <c r="C11" s="155"/>
      <c r="D11" s="155"/>
      <c r="E11" s="155"/>
      <c r="F11" s="155"/>
      <c r="G11" s="155"/>
      <c r="H11" s="155"/>
    </row>
    <row r="12" spans="1:8" ht="30.75" customHeight="1" x14ac:dyDescent="0.25">
      <c r="A12" s="261" t="str">
        <f>'1. паспорт местоположение'!A12:C12</f>
        <v>N_TP3300.VL.0109</v>
      </c>
      <c r="B12" s="261"/>
      <c r="C12" s="111"/>
      <c r="D12" s="111"/>
      <c r="E12" s="111"/>
      <c r="F12" s="111"/>
      <c r="G12" s="111"/>
      <c r="H12" s="111"/>
    </row>
    <row r="13" spans="1:8" x14ac:dyDescent="0.25">
      <c r="A13" s="260" t="s">
        <v>5</v>
      </c>
      <c r="B13" s="260"/>
      <c r="C13" s="112"/>
      <c r="D13" s="112"/>
      <c r="E13" s="112"/>
      <c r="F13" s="112"/>
      <c r="G13" s="112"/>
      <c r="H13" s="112"/>
    </row>
    <row r="14" spans="1:8" ht="18.75" x14ac:dyDescent="0.25">
      <c r="A14" s="156"/>
      <c r="B14" s="156"/>
      <c r="C14" s="156"/>
      <c r="D14" s="156"/>
      <c r="E14" s="156"/>
      <c r="F14" s="156"/>
      <c r="G14" s="156"/>
      <c r="H14" s="156"/>
    </row>
    <row r="15" spans="1:8" ht="72.75" customHeight="1" x14ac:dyDescent="0.25">
      <c r="A15" s="261"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61"/>
      <c r="C15" s="111"/>
      <c r="D15" s="111"/>
      <c r="E15" s="111"/>
      <c r="F15" s="111"/>
      <c r="G15" s="111"/>
      <c r="H15" s="111"/>
    </row>
    <row r="16" spans="1:8" x14ac:dyDescent="0.25">
      <c r="A16" s="260" t="s">
        <v>4</v>
      </c>
      <c r="B16" s="260"/>
      <c r="C16" s="112"/>
      <c r="D16" s="112"/>
      <c r="E16" s="112"/>
      <c r="F16" s="112"/>
      <c r="G16" s="112"/>
      <c r="H16" s="112"/>
    </row>
    <row r="17" spans="1:2" x14ac:dyDescent="0.25">
      <c r="B17" s="90"/>
    </row>
    <row r="18" spans="1:2" ht="33.75" customHeight="1" x14ac:dyDescent="0.25">
      <c r="A18" s="435" t="s">
        <v>373</v>
      </c>
      <c r="B18" s="436"/>
    </row>
    <row r="19" spans="1:2" x14ac:dyDescent="0.25">
      <c r="B19" s="41"/>
    </row>
    <row r="20" spans="1:2" ht="16.5" thickBot="1" x14ac:dyDescent="0.3">
      <c r="B20" s="91"/>
    </row>
    <row r="21" spans="1:2" ht="69" customHeight="1" thickBot="1" x14ac:dyDescent="0.3">
      <c r="A21" s="92" t="s">
        <v>263</v>
      </c>
      <c r="B21" s="93" t="str">
        <f>A15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row>
    <row r="22" spans="1:2" ht="16.5" thickBot="1" x14ac:dyDescent="0.3">
      <c r="A22" s="92" t="s">
        <v>264</v>
      </c>
      <c r="B22" s="93" t="s">
        <v>405</v>
      </c>
    </row>
    <row r="23" spans="1:2" ht="16.5" thickBot="1" x14ac:dyDescent="0.3">
      <c r="A23" s="92" t="s">
        <v>245</v>
      </c>
      <c r="B23" s="159" t="s">
        <v>395</v>
      </c>
    </row>
    <row r="24" spans="1:2" ht="16.5" thickBot="1" x14ac:dyDescent="0.3">
      <c r="A24" s="92" t="s">
        <v>265</v>
      </c>
      <c r="B24" s="94" t="s">
        <v>422</v>
      </c>
    </row>
    <row r="25" spans="1:2" ht="16.5" thickBot="1" x14ac:dyDescent="0.3">
      <c r="A25" s="95" t="s">
        <v>266</v>
      </c>
      <c r="B25" s="158">
        <v>2025</v>
      </c>
    </row>
    <row r="26" spans="1:2" ht="16.5" thickBot="1" x14ac:dyDescent="0.3">
      <c r="A26" s="96" t="s">
        <v>267</v>
      </c>
      <c r="B26" s="97" t="s">
        <v>409</v>
      </c>
    </row>
    <row r="27" spans="1:2" ht="29.25" thickBot="1" x14ac:dyDescent="0.3">
      <c r="A27" s="99" t="s">
        <v>419</v>
      </c>
      <c r="B27" s="184">
        <v>0.21910324</v>
      </c>
    </row>
    <row r="28" spans="1:2" ht="16.5" thickBot="1" x14ac:dyDescent="0.3">
      <c r="A28" s="98" t="s">
        <v>268</v>
      </c>
      <c r="B28" s="98" t="s">
        <v>411</v>
      </c>
    </row>
    <row r="29" spans="1:2" ht="28.5" x14ac:dyDescent="0.25">
      <c r="A29" s="235" t="s">
        <v>269</v>
      </c>
      <c r="B29" s="162">
        <v>0.34300000000000003</v>
      </c>
    </row>
    <row r="30" spans="1:2" ht="28.5" x14ac:dyDescent="0.25">
      <c r="A30" s="236" t="s">
        <v>270</v>
      </c>
      <c r="B30" s="161">
        <v>0.34300000000000003</v>
      </c>
    </row>
    <row r="31" spans="1:2" x14ac:dyDescent="0.25">
      <c r="A31" s="237" t="s">
        <v>271</v>
      </c>
      <c r="B31" s="238"/>
    </row>
    <row r="32" spans="1:2" ht="29.25" thickBot="1" x14ac:dyDescent="0.3">
      <c r="A32" s="165" t="s">
        <v>396</v>
      </c>
      <c r="B32" s="166">
        <v>0.34300000000000003</v>
      </c>
    </row>
    <row r="33" spans="1:2" ht="30" x14ac:dyDescent="0.25">
      <c r="A33" s="239" t="s">
        <v>552</v>
      </c>
      <c r="B33" s="168">
        <v>0.34300000000000003</v>
      </c>
    </row>
    <row r="34" spans="1:2" x14ac:dyDescent="0.25">
      <c r="A34" s="164" t="s">
        <v>272</v>
      </c>
      <c r="B34" s="163">
        <v>75.88</v>
      </c>
    </row>
    <row r="35" spans="1:2" x14ac:dyDescent="0.25">
      <c r="A35" s="164" t="s">
        <v>273</v>
      </c>
      <c r="B35" s="167">
        <v>0</v>
      </c>
    </row>
    <row r="36" spans="1:2" x14ac:dyDescent="0.25">
      <c r="A36" s="164" t="s">
        <v>274</v>
      </c>
      <c r="B36" s="167">
        <v>0</v>
      </c>
    </row>
    <row r="37" spans="1:2" ht="29.25" thickBot="1" x14ac:dyDescent="0.3">
      <c r="A37" s="165" t="s">
        <v>397</v>
      </c>
      <c r="B37" s="166">
        <v>0</v>
      </c>
    </row>
    <row r="38" spans="1:2" x14ac:dyDescent="0.25">
      <c r="A38" s="164" t="s">
        <v>553</v>
      </c>
      <c r="B38" s="163" t="s">
        <v>412</v>
      </c>
    </row>
    <row r="39" spans="1:2" x14ac:dyDescent="0.25">
      <c r="A39" s="164" t="s">
        <v>272</v>
      </c>
      <c r="B39" s="163" t="s">
        <v>412</v>
      </c>
    </row>
    <row r="40" spans="1:2" x14ac:dyDescent="0.25">
      <c r="A40" s="164" t="s">
        <v>273</v>
      </c>
      <c r="B40" s="163" t="s">
        <v>412</v>
      </c>
    </row>
    <row r="41" spans="1:2" x14ac:dyDescent="0.25">
      <c r="A41" s="164" t="s">
        <v>274</v>
      </c>
      <c r="B41" s="163" t="s">
        <v>412</v>
      </c>
    </row>
    <row r="42" spans="1:2" ht="29.25" thickBot="1" x14ac:dyDescent="0.3">
      <c r="A42" s="165" t="s">
        <v>398</v>
      </c>
      <c r="B42" s="166">
        <v>0</v>
      </c>
    </row>
    <row r="43" spans="1:2" x14ac:dyDescent="0.25">
      <c r="A43" s="164" t="s">
        <v>553</v>
      </c>
      <c r="B43" s="163" t="s">
        <v>412</v>
      </c>
    </row>
    <row r="44" spans="1:2" x14ac:dyDescent="0.25">
      <c r="A44" s="164" t="s">
        <v>272</v>
      </c>
      <c r="B44" s="163" t="s">
        <v>412</v>
      </c>
    </row>
    <row r="45" spans="1:2" x14ac:dyDescent="0.25">
      <c r="A45" s="164" t="s">
        <v>273</v>
      </c>
      <c r="B45" s="163" t="s">
        <v>412</v>
      </c>
    </row>
    <row r="46" spans="1:2" x14ac:dyDescent="0.25">
      <c r="A46" s="164" t="s">
        <v>274</v>
      </c>
      <c r="B46" s="163" t="s">
        <v>412</v>
      </c>
    </row>
    <row r="47" spans="1:2" ht="29.25" thickBot="1" x14ac:dyDescent="0.3">
      <c r="A47" s="165" t="s">
        <v>275</v>
      </c>
      <c r="B47" s="160" t="s">
        <v>412</v>
      </c>
    </row>
    <row r="48" spans="1:2" x14ac:dyDescent="0.25">
      <c r="A48" s="164" t="s">
        <v>271</v>
      </c>
      <c r="B48" s="163" t="s">
        <v>412</v>
      </c>
    </row>
    <row r="49" spans="1:2" x14ac:dyDescent="0.25">
      <c r="A49" s="164" t="s">
        <v>399</v>
      </c>
      <c r="B49" s="163" t="s">
        <v>412</v>
      </c>
    </row>
    <row r="50" spans="1:2" x14ac:dyDescent="0.25">
      <c r="A50" s="164" t="s">
        <v>400</v>
      </c>
      <c r="B50" s="163" t="s">
        <v>412</v>
      </c>
    </row>
    <row r="51" spans="1:2" x14ac:dyDescent="0.25">
      <c r="A51" s="164" t="s">
        <v>401</v>
      </c>
      <c r="B51" s="163" t="s">
        <v>412</v>
      </c>
    </row>
    <row r="52" spans="1:2" ht="16.5" thickBot="1" x14ac:dyDescent="0.3">
      <c r="A52" s="165" t="s">
        <v>276</v>
      </c>
      <c r="B52" s="160">
        <v>0</v>
      </c>
    </row>
    <row r="53" spans="1:2" ht="16.5" thickBot="1" x14ac:dyDescent="0.3">
      <c r="A53" s="165" t="s">
        <v>277</v>
      </c>
      <c r="B53" s="166">
        <v>0</v>
      </c>
    </row>
    <row r="54" spans="1:2" ht="16.5" thickBot="1" x14ac:dyDescent="0.3">
      <c r="A54" s="165" t="s">
        <v>278</v>
      </c>
      <c r="B54" s="160">
        <v>0</v>
      </c>
    </row>
    <row r="55" spans="1:2" ht="16.5" thickBot="1" x14ac:dyDescent="0.3">
      <c r="A55" s="165" t="s">
        <v>279</v>
      </c>
      <c r="B55" s="166">
        <v>0</v>
      </c>
    </row>
    <row r="56" spans="1:2" ht="16.5" thickBot="1" x14ac:dyDescent="0.3">
      <c r="A56" s="165" t="s">
        <v>280</v>
      </c>
      <c r="B56" s="160" t="s">
        <v>412</v>
      </c>
    </row>
    <row r="57" spans="1:2" x14ac:dyDescent="0.25">
      <c r="A57" s="164" t="s">
        <v>281</v>
      </c>
      <c r="B57" s="163" t="s">
        <v>554</v>
      </c>
    </row>
    <row r="58" spans="1:2" x14ac:dyDescent="0.25">
      <c r="A58" s="164" t="s">
        <v>282</v>
      </c>
      <c r="B58" s="163" t="s">
        <v>412</v>
      </c>
    </row>
    <row r="59" spans="1:2" x14ac:dyDescent="0.25">
      <c r="A59" s="164" t="s">
        <v>283</v>
      </c>
      <c r="B59" s="163" t="s">
        <v>412</v>
      </c>
    </row>
    <row r="60" spans="1:2" x14ac:dyDescent="0.25">
      <c r="A60" s="164" t="s">
        <v>284</v>
      </c>
      <c r="B60" s="163" t="s">
        <v>555</v>
      </c>
    </row>
    <row r="61" spans="1:2" x14ac:dyDescent="0.25">
      <c r="A61" s="164" t="s">
        <v>285</v>
      </c>
      <c r="B61" s="163" t="s">
        <v>412</v>
      </c>
    </row>
    <row r="62" spans="1:2" ht="29.25" thickBot="1" x14ac:dyDescent="0.3">
      <c r="A62" s="165" t="s">
        <v>286</v>
      </c>
      <c r="B62" s="160" t="s">
        <v>412</v>
      </c>
    </row>
    <row r="63" spans="1:2" ht="29.25" thickBot="1" x14ac:dyDescent="0.3">
      <c r="A63" s="165" t="s">
        <v>287</v>
      </c>
      <c r="B63" s="160" t="s">
        <v>581</v>
      </c>
    </row>
    <row r="64" spans="1:2" x14ac:dyDescent="0.25">
      <c r="A64" s="164" t="s">
        <v>271</v>
      </c>
      <c r="B64" s="163" t="s">
        <v>412</v>
      </c>
    </row>
    <row r="65" spans="1:2" x14ac:dyDescent="0.25">
      <c r="A65" s="164" t="s">
        <v>556</v>
      </c>
      <c r="B65" s="163" t="s">
        <v>412</v>
      </c>
    </row>
    <row r="66" spans="1:2" x14ac:dyDescent="0.25">
      <c r="A66" s="164" t="s">
        <v>557</v>
      </c>
      <c r="B66" s="163" t="s">
        <v>412</v>
      </c>
    </row>
    <row r="67" spans="1:2" ht="16.5" thickBot="1" x14ac:dyDescent="0.3">
      <c r="A67" s="165" t="s">
        <v>288</v>
      </c>
      <c r="B67" s="160" t="s">
        <v>582</v>
      </c>
    </row>
    <row r="68" spans="1:2" ht="16.5" thickBot="1" x14ac:dyDescent="0.3">
      <c r="A68" s="165" t="s">
        <v>289</v>
      </c>
      <c r="B68" s="160" t="s">
        <v>412</v>
      </c>
    </row>
    <row r="69" spans="1:2" x14ac:dyDescent="0.25">
      <c r="A69" s="164" t="s">
        <v>558</v>
      </c>
      <c r="B69" s="163" t="str">
        <f>'6.1. Паспорт сетевой график'!G44</f>
        <v>не требуется</v>
      </c>
    </row>
    <row r="70" spans="1:2" x14ac:dyDescent="0.25">
      <c r="A70" s="164" t="s">
        <v>559</v>
      </c>
      <c r="B70" s="163" t="s">
        <v>412</v>
      </c>
    </row>
    <row r="71" spans="1:2" ht="16.5" thickBot="1" x14ac:dyDescent="0.3">
      <c r="A71" s="164" t="s">
        <v>560</v>
      </c>
      <c r="B71" s="163" t="s">
        <v>412</v>
      </c>
    </row>
    <row r="72" spans="1:2" ht="29.25" thickBot="1" x14ac:dyDescent="0.3">
      <c r="A72" s="165" t="s">
        <v>290</v>
      </c>
      <c r="B72" s="255" t="s">
        <v>583</v>
      </c>
    </row>
    <row r="73" spans="1:2" ht="28.5" customHeight="1" thickBot="1" x14ac:dyDescent="0.3">
      <c r="A73" s="165" t="s">
        <v>291</v>
      </c>
      <c r="B73" s="255" t="s">
        <v>584</v>
      </c>
    </row>
    <row r="74" spans="1:2" x14ac:dyDescent="0.25">
      <c r="A74" s="164" t="s">
        <v>561</v>
      </c>
      <c r="B74" s="163" t="s">
        <v>412</v>
      </c>
    </row>
    <row r="75" spans="1:2" x14ac:dyDescent="0.25">
      <c r="A75" s="164" t="s">
        <v>562</v>
      </c>
      <c r="B75" s="163" t="s">
        <v>412</v>
      </c>
    </row>
    <row r="76" spans="1:2" x14ac:dyDescent="0.25">
      <c r="A76" s="164" t="s">
        <v>563</v>
      </c>
      <c r="B76" s="163" t="s">
        <v>412</v>
      </c>
    </row>
    <row r="77" spans="1:2" x14ac:dyDescent="0.25">
      <c r="A77" s="164" t="s">
        <v>564</v>
      </c>
      <c r="B77" s="163" t="s">
        <v>412</v>
      </c>
    </row>
    <row r="78" spans="1:2" x14ac:dyDescent="0.25">
      <c r="A78" s="164" t="s">
        <v>565</v>
      </c>
      <c r="B78" s="163" t="s">
        <v>412</v>
      </c>
    </row>
    <row r="81" spans="1:2" x14ac:dyDescent="0.25">
      <c r="A81" s="100"/>
      <c r="B81" s="101"/>
    </row>
    <row r="82" spans="1:2" x14ac:dyDescent="0.25">
      <c r="B82" s="102"/>
    </row>
    <row r="83" spans="1:2" x14ac:dyDescent="0.25">
      <c r="B83" s="10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2018-01-12T03:31:01Z</cp:lastPrinted>
  <dcterms:created xsi:type="dcterms:W3CDTF">2015-08-16T15:31:05Z</dcterms:created>
  <dcterms:modified xsi:type="dcterms:W3CDTF">2025-12-10T11:46:57Z</dcterms:modified>
</cp:coreProperties>
</file>