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VL.0088\"/>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39" i="16"/>
  <c r="G37" i="16"/>
  <c r="G32" i="16"/>
  <c r="H37" i="16"/>
  <c r="G31" i="16"/>
  <c r="H32" i="16"/>
  <c r="G35" i="16"/>
  <c r="G39" i="16" l="1"/>
  <c r="C39" i="16" l="1"/>
  <c r="D37" i="16"/>
  <c r="C35" i="16"/>
  <c r="D35" i="16" s="1"/>
  <c r="C32" i="16"/>
  <c r="C31" i="16"/>
  <c r="C30" i="16"/>
  <c r="A67" i="46" l="1"/>
  <c r="A15" i="46" l="1"/>
  <c r="A12" i="46"/>
  <c r="A5" i="46"/>
  <c r="A9" i="46"/>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<sst xmlns="http://schemas.openxmlformats.org/spreadsheetml/2006/main" count="1144" uniqueCount="578">
  <si>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</si>
  <si>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</si>
  <si>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</si>
  <si>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</si>
  <si>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</si>
  <si>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</si>
  <si>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</si>
  <si>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</si>
  <si>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</si>
  <si>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</si>
  <si>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</si>
  <si>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</si>
  <si>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</si>
  <si>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</si>
  <si>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</si>
  <si>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</si>
  <si>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</si>
  <si>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</si>
  <si>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</si>
  <si>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</si>
  <si>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</si>
  <si>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</si>
  <si>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</si>
  <si>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</si>
  <si>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</si>
  <si>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</si>
  <si>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</si>
  <si>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</si>
  <si>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</si>
  <si>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</si>
  <si>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</si>
  <si>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</si>
  <si>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</si>
  <si>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</si>
  <si>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</si>
  <si>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</si>
  <si>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</si>
  <si>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</si>
  <si>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</si>
  <si>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</si>
  <si>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</si>
  <si>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</si>
  <si>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</si>
  <si>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</si>
  <si>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</si>
  <si>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</si>
  <si>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</si>
  <si>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</si>
  <si>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</si>
  <si>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</si>
  <si>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</si>
  <si>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</si>
  <si>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</si>
  <si>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</si>
  <si>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</si>
  <si>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</si>
  <si>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</si>
  <si>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</si>
  <si>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</si>
  <si>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</si>
  <si>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</si>
  <si>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</si>
  <si>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</si>
  <si>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</si>
  <si>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</si>
  <si>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</si>
  <si>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</si>
  <si>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</si>
  <si>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</si>
  <si>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</si>
  <si>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</si>
  <si>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</si>
  <si>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</si>
  <si>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</si>
  <si>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</si>
  <si>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</si>
  <si>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</si>
  <si>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</si>
  <si>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</si>
  <si>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</si>
  <si>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</si>
  <si>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</si>
  <si>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</si>
  <si>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</si>
  <si>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</si>
  <si>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</si>
  <si>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</si>
  <si>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</si>
  <si>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</si>
  <si>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</si>
  <si>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</si>
  <si>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</si>
  <si>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</si>
  <si>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</si>
  <si>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</si>
  <si>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</si>
  <si>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</si>
  <si>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</si>
  <si>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</si>
  <si>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</si>
  <si>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</si>
  <si>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</si>
  <si>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</si>
  <si>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</si>
  <si>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</si>
  <si>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</si>
  <si>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</si>
  <si>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</si>
  <si>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</si>
  <si>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</si>
  <si>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</si>
  <si>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</si>
  <si>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</si>
  <si>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</si>
  <si>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</si>
  <si>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</si>
  <si>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</si>
  <si>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</si>
  <si>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</si>
  <si>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</si>
  <si>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</si>
  <si>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</si>
  <si>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</si>
  <si>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</si>
  <si>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</si>
  <si>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</si>
  <si>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</si>
  <si>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</si>
  <si>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</si>
  <si>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</si>
  <si>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</si>
  <si>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</si>
  <si>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</si>
  <si>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</si>
  <si>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</si>
  <si>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</si>
  <si>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</si>
  <si>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</si>
  <si>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</si>
  <si>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</si>
  <si>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</si>
  <si>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</si>
  <si>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</si>
  <si>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</si>
  <si>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</si>
  <si>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</si>
  <si>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</si>
  <si>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</si>
  <si>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</si>
  <si>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</si>
  <si>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</si>
  <si>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</si>
  <si>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</si>
  <si>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</si>
  <si>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</si>
  <si>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</si>
  <si>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</si>
  <si>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</si>
  <si>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</si>
  <si>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</si>
  <si>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</si>
  <si>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</si>
  <si>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</si>
  <si>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</si>
  <si>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</si>
  <si>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</si>
  <si>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</si>
  <si>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</si>
  <si>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</si>
  <si>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</si>
  <si>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</si>
  <si>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</si>
  <si>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</si>
  <si>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</si>
  <si>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</si>
  <si>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</si>
  <si>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</si>
  <si>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</si>
  <si>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</si>
  <si>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</si>
  <si>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</si>
  <si>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</si>
  <si>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</si>
  <si>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</si>
  <si>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</si>
  <si>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</si>
  <si>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</si>
  <si>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</si>
  <si>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</si>
  <si>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</si>
  <si>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</si>
  <si>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</si>
  <si>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</si>
  <si>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</si>
  <si>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</si>
  <si>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</si>
  <si>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</si>
  <si>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</si>
  <si>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</si>
  <si>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</si>
  <si>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</si>
  <si>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</si>
  <si>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</si>
  <si>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</si>
  <si>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</si>
  <si>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</si>
  <si>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</si>
  <si>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</si>
  <si>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</si>
  <si>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</si>
  <si>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</si>
  <si>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</si>
  <si>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</si>
  <si>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</si>
  <si>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</si>
  <si>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</si>
  <si>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</si>
  <si>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</si>
  <si>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</si>
  <si>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</si>
  <si>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</si>
  <si>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</si>
  <si>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</si>
  <si>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</si>
  <si>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</si>
  <si>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</si>
  <si>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</si>
  <si>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</si>
  <si>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</si>
  <si>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</si>
  <si>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</si>
  <si>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</si>
  <si>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</si>
  <si>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</si>
  <si>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</si>
  <si>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</si>
  <si>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</si>
  <si>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</si>
  <si>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</si>
  <si>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</si>
  <si>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</si>
  <si>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</si>
  <si>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</si>
  <si>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</si>
  <si>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</si>
  <si>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</si>
  <si>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</si>
  <si>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</si>
  <si>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</si>
  <si>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</si>
  <si>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</si>
  <si>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</si>
  <si>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</si>
  <si>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</si>
  <si>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</si>
  <si>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</si>
  <si>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</si>
  <si>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</si>
  <si>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</si>
  <si>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</si>
  <si>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</si>
  <si>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</si>
  <si>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</si>
  <si>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</si>
  <si>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</si>
  <si>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</si>
  <si>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</si>
  <si>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</si>
  <si>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</si>
  <si>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</si>
  <si>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</si>
  <si>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</si>
  <si>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</si>
  <si>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</si>
  <si>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</si>
  <si>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</si>
  <si>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</si>
  <si>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</si>
  <si>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</si>
  <si>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</si>
  <si>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</si>
  <si>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</si>
  <si>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</si>
  <si>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</si>
  <si>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</si>
  <si>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</si>
  <si>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</si>
  <si>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</si>
  <si>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</si>
  <si>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</si>
  <si>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</si>
  <si>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</si>
  <si>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</si>
  <si>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</si>
  <si>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</si>
  <si>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</si>
  <si>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</si>
  <si>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</si>
  <si>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</si>
  <si>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</si>
  <si>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</si>
  <si>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</si>
  <si>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</si>
  <si>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</si>
  <si>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</si>
  <si>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</si>
  <si>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</si>
  <si>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</si>
  <si>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</si>
  <si>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</si>
  <si>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</si>
  <si>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</si>
  <si>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</si>
  <si>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</si>
  <si>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</si>
  <si>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</si>
  <si>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</si>
  <si>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</si>
  <si>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</si>
  <si>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</si>
  <si>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</si>
  <si>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</si>
  <si>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</si>
  <si>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</si>
  <si>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</si>
  <si>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</si>
  <si>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</si>
  <si>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</si>
  <si>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</si>
  <si>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</si>
  <si>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</si>
  <si>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</si>
  <si>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</si>
  <si>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</si>
  <si>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</si>
  <si>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</si>
  <si>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</si>
  <si>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</si>
  <si>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</si>
  <si>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</si>
  <si>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</si>
  <si>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</si>
  <si>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</si>
  <si>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</si>
  <si>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</si>
  <si>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</si>
  <si>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</si>
  <si>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</si>
  <si>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</si>
  <si>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</si>
  <si>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</si>
  <si>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</si>
  <si>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</si>
  <si>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</si>
  <si>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</si>
  <si>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</si>
  <si>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</si>
  <si>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</si>
  <si>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</si>
  <si>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</si>
  <si>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</si>
  <si>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</si>
  <si>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</si>
  <si>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</si>
  <si>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</si>
  <si>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</si>
  <si>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</si>
  <si>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</si>
  <si>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</si>
  <si>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</si>
  <si>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</si>
  <si>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</si>
  <si>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</si>
  <si>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</si>
  <si>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</si>
  <si>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</si>
  <si>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</si>
  <si>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</si>
  <si>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</si>
  <si>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</si>
  <si>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</si>
  <si>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</si>
  <si>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</si>
  <si>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</si>
  <si>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</si>
  <si>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</si>
  <si>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</si>
  <si>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</si>
  <si>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</si>
  <si>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</si>
  <si>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</si>
  <si>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</si>
  <si>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</si>
  <si>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</si>
  <si>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</si>
  <si>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</si>
  <si>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</si>
  <si>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</si>
  <si>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</si>
  <si>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</si>
  <si>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</si>
  <si>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</si>
  <si>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</si>
  <si>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</si>
  <si>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</si>
  <si>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</si>
  <si>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</si>
  <si>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</si>
  <si>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</si>
  <si>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</si>
  <si>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</si>
  <si>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</si>
  <si>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</si>
  <si>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</si>
  <si>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</si>
  <si>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</si>
  <si>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</si>
  <si>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</si>
  <si>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</si>
  <si>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</si>
  <si>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</si>
  <si>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</si>
  <si>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</si>
  <si>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</si>
  <si>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</si>
  <si>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</si>
  <si>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</si>
  <si>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</si>
  <si>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</si>
  <si>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</si>
  <si>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</si>
  <si>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</si>
  <si>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</si>
  <si>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</si>
  <si>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</si>
  <si>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</si>
  <si>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</si>
  <si>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</si>
  <si>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</si>
  <si>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</si>
  <si>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</si>
  <si>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</si>
  <si>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</si>
  <si>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</si>
  <si>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</si>
  <si>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</si>
  <si>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</si>
  <si>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</si>
  <si>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</si>
  <si>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</si>
  <si>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</si>
  <si>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</si>
  <si>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</si>
  <si>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</si>
  <si>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</si>
  <si>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</si>
  <si>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</si>
  <si>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</si>
  <si>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</si>
  <si>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</si>
  <si>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</si>
  <si>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</si>
  <si>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</si>
  <si>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</si>
  <si>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</si>
  <si>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</si>
  <si>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</si>
  <si>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</si>
  <si>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</si>
  <si>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</si>
  <si>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</si>
  <si>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</si>
  <si>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</si>
  <si>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</si>
  <si>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</si>
  <si>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</si>
  <si>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</si>
  <si>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</si>
  <si>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</si>
  <si>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</si>
  <si>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</si>
  <si>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</si>
  <si>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</si>
  <si>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</si>
  <si>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</si>
  <si>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</si>
  <si>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</si>
  <si>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</si>
  <si>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</si>
  <si>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</si>
  <si>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</si>
  <si>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</si>
  <si>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</si>
  <si>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</si>
  <si>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</si>
  <si>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</si>
  <si>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</si>
  <si>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</si>
  <si>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</si>
  <si>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</si>
  <si>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</si>
  <si>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</si>
  <si>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</si>
  <si>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</si>
  <si>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</si>
  <si>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</si>
  <si>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</si>
  <si>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</si>
  <si>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</si>
  <si>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</si>
  <si>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</si>
  <si>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</si>
  <si>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</si>
  <si>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</si>
  <si>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</si>
  <si>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</si>
  <si>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</si>
  <si>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</si>
  <si>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</si>
  <si>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</si>
  <si>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</si>
  <si>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</si>
  <si>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</si>
  <si>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</si>
  <si>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</si>
  <si>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</si>
  <si>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</si>
  <si>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</si>
  <si>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</si>
  <si>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</si>
  <si>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</si>
  <si>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</si>
  <si>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</si>
  <si>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</si>
  <si>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</si>
  <si>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</si>
  <si>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</si>
  <si>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</si>
  <si>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</si>
  <si>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</si>
  <si>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</si>
  <si>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</si>
  <si>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</si>
  <si>
    <t>2023.0468/2022.0349</t>
  </si>
  <si>
    <t>Реконструкция электросетевого комплекса от ПС 35/10 кВ Лыбаево ВЛ 10 кВ ф. Шиликуль с ВЛ 0,4 кВ и ТП 10/0,4 кВ(переустройство, заявитель ООО "ТИТАН-ПРОФИЛЬ", ВЛ 10 кВ протяженностью 0,275 км.)</t>
  </si>
  <si>
    <t>СМР</t>
  </si>
  <si>
    <t>Реконструкция и техперевооружение электросетевых объектов</t>
  </si>
  <si>
    <t>Филиал АО "Россети Тюмень" ТюмЭС</t>
  </si>
  <si>
    <t>ВЗ</t>
  </si>
  <si>
    <t>ЗЦ ПО ЕП</t>
  </si>
  <si>
    <t>Предварительный расчет стоимости работ</t>
  </si>
  <si>
    <t>ООО "ЮграЭнергоСтрой"</t>
  </si>
  <si>
    <t>п.7.5.3.</t>
  </si>
  <si>
    <t>Закупочная комиссия</t>
  </si>
  <si>
    <t>31.07.2023</t>
  </si>
  <si>
    <t>32312584406/2023.0468-3</t>
  </si>
  <si>
    <t>32312584406</t>
  </si>
  <si>
    <t>www.roseltorg.ru</t>
  </si>
  <si>
    <t>26.07.2023</t>
  </si>
  <si>
    <t>14.07.2023</t>
  </si>
  <si>
    <t>20.08.2023</t>
  </si>
  <si>
    <t>18.08.2023</t>
  </si>
  <si>
    <t>21.08.2023</t>
  </si>
  <si>
    <t>15.04.2024</t>
  </si>
  <si>
    <t>Инвестиционный проект учтен проектом корректировки ИПР 2023-2027гг. Исполнение обязательств по соглашению окомпенсации (денежная форма) от 15.03.2023 №ZP01.3000.2022.4930</t>
  </si>
  <si>
    <t>Год 2028</t>
  </si>
  <si>
    <t xml:space="preserve"> ООО "ЮграЭнергоСтрой"</t>
  </si>
  <si>
    <t>Невыполнение в срок работ Подрядной организацией, ведется претензионная работа</t>
  </si>
  <si>
    <t>Год раскрытия информации: 2025 год</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</si>
  <si>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- 2,00635 млн.руб.</t>
  </si>
  <si>
    <t>да</t>
  </si>
  <si>
    <t>ПИР, СМР выполнен, ведуться работы по тех.инвентаризации</t>
  </si>
  <si>
    <t xml:space="preserve">Факт 2024 года </t>
  </si>
  <si>
    <t>Год 2029</t>
  </si>
  <si>
    <t xml:space="preserve"> по состоянию на 01.01.2024</t>
  </si>
  <si>
    <t>по состоянию на 01.01.2025</t>
  </si>
  <si>
    <t>Квартал</t>
  </si>
  <si>
    <t>д. Нижнеингал, Заводоуковский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</si>
</sst>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 numFmtId="179"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11" fillId="0" borderId="47" xfId="0" applyFont="1" applyBorder="1" applyAlignment="1">
      <alignment vertical="center"/>
    </xf>
    <xf numFmtId="173"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4"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68"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41" fillId="0" borderId="1" xfId="49"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100" applyNumberFormat="1" applyFont="1" applyFill="1" applyBorder="1" applyAlignment="1">
      <alignment horizontal="right" wrapText="1"/>
    </xf>
    <xf numFmtId="179" fontId="41" fillId="24" borderId="32" xfId="2" applyNumberFormat="1" applyFont="1" applyFill="1" applyBorder="1" applyAlignment="1">
      <alignment horizontal="justify" vertical="top" wrapText="1"/>
    </xf>
    <xf numFmtId="0" fontId="36" fillId="24"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#.##0_);_(* \(#.##0\);_(* "-"_);_(@_)</c:formatCode>
              <c:ptCount val="11"/>
              <c:pt idx="0">
                <c:v>11409214.711814897</c:v>
              </c:pt>
              <c:pt idx="1">
                <c:v>21859042.635211915</c:v>
              </c:pt>
              <c:pt idx="2">
                <c:v>31385533.729472868</c:v>
              </c:pt>
              <c:pt idx="3">
                <c:v>40070273.156218477</c:v>
              </c:pt>
              <c:pt idx="4">
                <c:v>47987637.289997786</c:v>
              </c:pt>
              <c:pt idx="5">
                <c:v>55205430.679838672</c:v>
              </c:pt>
              <c:pt idx="6">
                <c:v>61785466.729483232</c:v>
              </c:pt>
              <c:pt idx="7">
                <c:v>67784097.069271401</c:v>
              </c:pt>
              <c:pt idx="8">
                <c:v>73252694.153229758</c:v>
              </c:pt>
              <c:pt idx="9">
                <c:v>78238091.214341864</c:v>
              </c:pt>
              <c:pt idx="10">
                <c:v>82772606.87973696</c:v>
              </c:pt>
            </c:numLit>
          </c:val>
          <c:smooth val="0"/>
          <c:extLst>
            <c:ext xmlns:c16="http://schemas.microsoft.com/office/drawing/2014/chart" uri="{C3380CC4-5D6E-409C-BE32-E72D297353CC}">
              <c16:uniqueId val="{00000000-937B-43E5-8953-F0363B77D7E4}"/>
            </c:ext>
          </c:extLst>
        </c:ser>
        <c:ser>
          <c:idx val="0"/>
          <c:order val="1"/>
          <c:tx>
            <c:v>Накопленный чистый денежный поток</c:v>
          </c:tx>
          <c:marker>
            <c:symbol val="none"/>
          </c:marker>
          <c:val>
            <c:numLit>
              <c:formatCode>_(* #.##0_);_(* \(#.##0\);_(* "-"_);_(@_)</c:formatCode>
              <c:ptCount val="11"/>
              <c:pt idx="0">
                <c:v>13015632.553248035</c:v>
              </c:pt>
              <c:pt idx="1">
                <c:v>26615296.096516944</c:v>
              </c:pt>
              <c:pt idx="2">
                <c:v>40758946.18151661</c:v>
              </c:pt>
              <c:pt idx="3">
                <c:v>55468342.269916259</c:v>
              </c:pt>
              <c:pt idx="4">
                <c:v>70766114.201851889</c:v>
              </c:pt>
              <c:pt idx="5">
                <c:v>86675797.011064947</c:v>
              </c:pt>
              <c:pt idx="6">
                <c:v>103221867.13264653</c:v>
              </c:pt>
              <c:pt idx="7">
                <c:v>120429780.05909139</c:v>
              </c:pt>
              <c:pt idx="8">
                <c:v>138326009.50259402</c:v>
              </c:pt>
              <c:pt idx="9">
                <c:v>156938088.12383679</c:v>
              </c:pt>
              <c:pt idx="10">
                <c:v>176250456.82653633</c:v>
              </c:pt>
            </c:numLit>
          </c:val>
          <c:smooth val="0"/>
          <c:extLst>
            <c:ext xmlns:c16="http://schemas.microsoft.com/office/drawing/2014/chart" uri="{C3380CC4-5D6E-409C-BE32-E72D297353CC}">
              <c16:uniqueId val="{00000001-937B-43E5-8953-F0363B77D7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285750</xdr:colOff>
      <xdr:row>30</xdr:row>
      <xdr:rowOff>95250</xdr:rowOff>
    </xdr:from>
    <xdr:to>
      <xdr:col>13</xdr:col>
      <xdr:colOff>333375</xdr:colOff>
      <xdr:row>45</xdr:row>
      <xdr:rowOff>39832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6" customFormat="1" ht="18.75" customHeight="1" x14ac:dyDescent="0.2">
      <c r="A1" s="87"/>
      <c r="C1" s="88" t="s">
        <v>66</v>
      </c>
    </row>
    <row r="2" spans="1:22" s="76" customFormat="1" ht="18.75" customHeight="1" x14ac:dyDescent="0.3">
      <c r="A2" s="87"/>
      <c r="C2" s="89" t="s">
        <v>9</v>
      </c>
    </row>
    <row r="3" spans="1:22" s="76" customFormat="1" ht="18.75" x14ac:dyDescent="0.3">
      <c r="A3" s="90"/>
      <c r="C3" s="89" t="s">
        <v>457</v>
      </c>
    </row>
    <row r="4" spans="1:22" s="76" customFormat="1" ht="18.75" x14ac:dyDescent="0.3">
      <c r="A4" s="90"/>
      <c r="H4" s="89"/>
    </row>
    <row r="5" spans="1:22" s="76" customFormat="1" ht="15.75" x14ac:dyDescent="0.25">
      <c r="A5" s="354" t="s">
        <v>568</v>
      </c>
      <c r="B5" s="354"/>
      <c r="C5" s="354"/>
      <c r="D5" s="91"/>
      <c r="E5" s="91"/>
      <c r="F5" s="91"/>
      <c r="G5" s="91"/>
      <c r="H5" s="91"/>
      <c r="I5" s="91"/>
      <c r="J5" s="91"/>
    </row>
    <row r="6" spans="1:22" s="76" customFormat="1" ht="18.75" x14ac:dyDescent="0.3">
      <c r="A6" s="90"/>
      <c r="H6" s="89"/>
    </row>
    <row r="7" spans="1:22" s="76" customFormat="1" ht="18.75" x14ac:dyDescent="0.2">
      <c r="A7" s="358" t="s">
        <v>8</v>
      </c>
      <c r="B7" s="358"/>
      <c r="C7" s="358"/>
      <c r="D7" s="75"/>
      <c r="E7" s="75"/>
      <c r="F7" s="75"/>
      <c r="G7" s="75"/>
      <c r="H7" s="75"/>
      <c r="I7" s="75"/>
      <c r="J7" s="75"/>
      <c r="K7" s="75"/>
      <c r="L7" s="75"/>
      <c r="M7" s="75"/>
      <c r="N7" s="75"/>
      <c r="O7" s="75"/>
      <c r="P7" s="75"/>
      <c r="Q7" s="75"/>
      <c r="R7" s="75"/>
      <c r="S7" s="75"/>
      <c r="T7" s="75"/>
      <c r="U7" s="75"/>
      <c r="V7" s="75"/>
    </row>
    <row r="8" spans="1:22" s="76" customFormat="1" ht="18.75" x14ac:dyDescent="0.2">
      <c r="A8" s="107"/>
      <c r="B8" s="107"/>
      <c r="C8" s="107"/>
      <c r="D8" s="107"/>
      <c r="E8" s="107"/>
      <c r="F8" s="107"/>
      <c r="G8" s="107"/>
      <c r="H8" s="107"/>
      <c r="I8" s="75"/>
      <c r="J8" s="75"/>
      <c r="K8" s="75"/>
      <c r="L8" s="75"/>
      <c r="M8" s="75"/>
      <c r="N8" s="75"/>
      <c r="O8" s="75"/>
      <c r="P8" s="75"/>
      <c r="Q8" s="75"/>
      <c r="R8" s="75"/>
      <c r="S8" s="75"/>
      <c r="T8" s="75"/>
      <c r="U8" s="75"/>
      <c r="V8" s="75"/>
    </row>
    <row r="9" spans="1:22" s="76" customFormat="1" ht="18.75" x14ac:dyDescent="0.2">
      <c r="A9" s="359" t="s">
        <v>439</v>
      </c>
      <c r="B9" s="359"/>
      <c r="C9" s="359"/>
      <c r="D9" s="74"/>
      <c r="E9" s="74"/>
      <c r="F9" s="74"/>
      <c r="G9" s="74"/>
      <c r="H9" s="74"/>
      <c r="I9" s="75"/>
      <c r="J9" s="75"/>
      <c r="K9" s="75"/>
      <c r="L9" s="75"/>
      <c r="M9" s="75"/>
      <c r="N9" s="75"/>
      <c r="O9" s="75"/>
      <c r="P9" s="75"/>
      <c r="Q9" s="75"/>
      <c r="R9" s="75"/>
      <c r="S9" s="75"/>
      <c r="T9" s="75"/>
      <c r="U9" s="75"/>
      <c r="V9" s="75"/>
    </row>
    <row r="10" spans="1:22" s="76" customFormat="1" ht="18.75" x14ac:dyDescent="0.2">
      <c r="A10" s="360" t="s">
        <v>7</v>
      </c>
      <c r="B10" s="360"/>
      <c r="C10" s="360"/>
      <c r="D10" s="92"/>
      <c r="E10" s="92"/>
      <c r="F10" s="92"/>
      <c r="G10" s="92"/>
      <c r="H10" s="92"/>
      <c r="I10" s="75"/>
      <c r="J10" s="75"/>
      <c r="K10" s="75"/>
      <c r="L10" s="75"/>
      <c r="M10" s="75"/>
      <c r="N10" s="75"/>
      <c r="O10" s="75"/>
      <c r="P10" s="75"/>
      <c r="Q10" s="75"/>
      <c r="R10" s="75"/>
      <c r="S10" s="75"/>
      <c r="T10" s="75"/>
      <c r="U10" s="75"/>
      <c r="V10" s="75"/>
    </row>
    <row r="11" spans="1:22" s="76" customFormat="1" ht="18.75" x14ac:dyDescent="0.2">
      <c r="A11" s="107"/>
      <c r="B11" s="107"/>
      <c r="C11" s="107"/>
      <c r="D11" s="107"/>
      <c r="E11" s="107"/>
      <c r="F11" s="107"/>
      <c r="G11" s="107"/>
      <c r="H11" s="107"/>
      <c r="I11" s="75"/>
      <c r="J11" s="75"/>
      <c r="K11" s="75"/>
      <c r="L11" s="75"/>
      <c r="M11" s="75"/>
      <c r="N11" s="75"/>
      <c r="O11" s="75"/>
      <c r="P11" s="75"/>
      <c r="Q11" s="75"/>
      <c r="R11" s="75"/>
      <c r="S11" s="75"/>
      <c r="T11" s="75"/>
      <c r="U11" s="75"/>
      <c r="V11" s="75"/>
    </row>
    <row r="12" spans="1:22" s="76" customFormat="1" ht="18.75" x14ac:dyDescent="0.2">
      <c r="A12" s="361" t="s">
        <v>538</v>
      </c>
      <c r="B12" s="361"/>
      <c r="C12" s="361"/>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60" t="s">
        <v>6</v>
      </c>
      <c r="B13" s="360"/>
      <c r="C13" s="360"/>
      <c r="D13" s="92"/>
      <c r="E13" s="92"/>
      <c r="F13" s="92"/>
      <c r="G13" s="92"/>
      <c r="H13" s="92"/>
      <c r="I13" s="75"/>
      <c r="J13" s="75"/>
      <c r="K13" s="75"/>
      <c r="L13" s="75"/>
      <c r="M13" s="75"/>
      <c r="N13" s="75"/>
      <c r="O13" s="75"/>
      <c r="P13" s="75"/>
      <c r="Q13" s="75"/>
      <c r="R13" s="75"/>
      <c r="S13" s="75"/>
      <c r="T13" s="75"/>
      <c r="U13" s="75"/>
      <c r="V13" s="75"/>
    </row>
    <row r="14" spans="1:22" s="94" customFormat="1" ht="22.5" customHeight="1" x14ac:dyDescent="0.2">
      <c r="A14" s="158"/>
      <c r="B14" s="158"/>
      <c r="C14" s="158"/>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2" t="s">
        <v>503</v>
      </c>
      <c r="B15" s="362"/>
      <c r="C15" s="362"/>
      <c r="D15" s="74"/>
      <c r="E15" s="74"/>
      <c r="F15" s="74"/>
      <c r="G15" s="74"/>
      <c r="H15" s="74"/>
      <c r="I15" s="74"/>
      <c r="J15" s="74"/>
      <c r="K15" s="74"/>
      <c r="L15" s="74"/>
      <c r="M15" s="74"/>
      <c r="N15" s="74"/>
      <c r="O15" s="74"/>
      <c r="P15" s="74"/>
      <c r="Q15" s="74"/>
      <c r="R15" s="74"/>
      <c r="S15" s="74"/>
      <c r="T15" s="74"/>
      <c r="U15" s="74"/>
      <c r="V15" s="74"/>
    </row>
    <row r="16" spans="1:22" s="95" customFormat="1" ht="9" customHeight="1" x14ac:dyDescent="0.2">
      <c r="A16" s="355" t="s">
        <v>5</v>
      </c>
      <c r="B16" s="355"/>
      <c r="C16" s="355"/>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56" t="s">
        <v>416</v>
      </c>
      <c r="B18" s="357"/>
      <c r="C18" s="357"/>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68" t="s">
        <v>273</v>
      </c>
      <c r="C22" s="308" t="s">
        <v>488</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76" t="s">
        <v>455</v>
      </c>
      <c r="C23" s="23" t="s">
        <v>489</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1"/>
      <c r="B24" s="352"/>
      <c r="C24" s="353"/>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69" t="s">
        <v>367</v>
      </c>
      <c r="C25" s="100" t="s">
        <v>438</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69" t="s">
        <v>72</v>
      </c>
      <c r="C26" s="100" t="s">
        <v>433</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69" t="s">
        <v>71</v>
      </c>
      <c r="C27" s="100" t="s">
        <v>577</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69" t="s">
        <v>368</v>
      </c>
      <c r="C28" s="100" t="s">
        <v>434</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69" t="s">
        <v>369</v>
      </c>
      <c r="C29" s="100" t="s">
        <v>434</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69" t="s">
        <v>370</v>
      </c>
      <c r="C30" s="100" t="s">
        <v>434</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69" t="s">
        <v>371</v>
      </c>
      <c r="C31" s="100" t="s">
        <v>434</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69" t="s">
        <v>372</v>
      </c>
      <c r="C32" s="100" t="s">
        <v>434</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69" t="s">
        <v>373</v>
      </c>
      <c r="C33" s="100" t="s">
        <v>437</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386</v>
      </c>
      <c r="B34" s="169" t="s">
        <v>374</v>
      </c>
      <c r="C34" s="100" t="s">
        <v>434</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377</v>
      </c>
      <c r="B35" s="169" t="s">
        <v>69</v>
      </c>
      <c r="C35" s="100" t="s">
        <v>434</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387</v>
      </c>
      <c r="B36" s="169" t="s">
        <v>375</v>
      </c>
      <c r="C36" s="100" t="s">
        <v>434</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378</v>
      </c>
      <c r="B37" s="169" t="s">
        <v>376</v>
      </c>
      <c r="C37" s="100" t="s">
        <v>436</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388</v>
      </c>
      <c r="B38" s="169" t="s">
        <v>227</v>
      </c>
      <c r="C38" s="100" t="s">
        <v>434</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1"/>
      <c r="B39" s="352"/>
      <c r="C39" s="353"/>
      <c r="D39" s="104"/>
      <c r="E39" s="104"/>
      <c r="F39" s="104"/>
      <c r="G39" s="104"/>
      <c r="H39" s="104"/>
      <c r="I39" s="104"/>
      <c r="J39" s="104"/>
      <c r="K39" s="104"/>
      <c r="L39" s="104"/>
      <c r="M39" s="104"/>
      <c r="N39" s="104"/>
      <c r="O39" s="104"/>
      <c r="P39" s="104"/>
      <c r="Q39" s="104"/>
      <c r="R39" s="104"/>
      <c r="S39" s="104"/>
      <c r="T39" s="104"/>
      <c r="U39" s="104"/>
      <c r="V39" s="104"/>
    </row>
    <row r="40" spans="1:22" ht="94.5" x14ac:dyDescent="0.25">
      <c r="A40" s="103" t="s">
        <v>379</v>
      </c>
      <c r="B40" s="169" t="s">
        <v>429</v>
      </c>
      <c r="C40" s="166" t="s">
        <v>569</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389</v>
      </c>
      <c r="B41" s="169" t="s">
        <v>411</v>
      </c>
      <c r="C41" s="170" t="s">
        <v>434</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380</v>
      </c>
      <c r="B42" s="169" t="s">
        <v>426</v>
      </c>
      <c r="C42" s="100" t="s">
        <v>434</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392</v>
      </c>
      <c r="B43" s="169" t="s">
        <v>393</v>
      </c>
      <c r="C43" s="100" t="s">
        <v>434</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381</v>
      </c>
      <c r="B44" s="169" t="s">
        <v>417</v>
      </c>
      <c r="C44" s="100" t="s">
        <v>441</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412</v>
      </c>
      <c r="B45" s="169" t="s">
        <v>418</v>
      </c>
      <c r="C45" s="100" t="s">
        <v>434</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382</v>
      </c>
      <c r="B46" s="169" t="s">
        <v>419</v>
      </c>
      <c r="C46" s="100" t="s">
        <v>441</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1"/>
      <c r="B47" s="352"/>
      <c r="C47" s="353"/>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413</v>
      </c>
      <c r="B48" s="169" t="s">
        <v>427</v>
      </c>
      <c r="C48" s="214">
        <v>0.94287770399999993</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383</v>
      </c>
      <c r="B49" s="169" t="s">
        <v>428</v>
      </c>
      <c r="C49" s="214">
        <v>0.78573141999999996</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6" customFormat="1" ht="18.75" customHeight="1" x14ac:dyDescent="0.2">
      <c r="A1" s="87"/>
      <c r="H1" s="109"/>
      <c r="J1" s="109"/>
      <c r="M1" s="109"/>
      <c r="S1" s="88" t="s">
        <v>66</v>
      </c>
    </row>
    <row r="2" spans="1:28" s="76" customFormat="1" ht="18.75" customHeight="1" x14ac:dyDescent="0.3">
      <c r="A2" s="87"/>
      <c r="H2" s="109"/>
      <c r="J2" s="109"/>
      <c r="M2" s="109"/>
      <c r="S2" s="89" t="s">
        <v>9</v>
      </c>
    </row>
    <row r="3" spans="1:28" s="76" customFormat="1" ht="18.75" x14ac:dyDescent="0.3">
      <c r="H3" s="109"/>
      <c r="J3" s="109"/>
      <c r="M3" s="109"/>
      <c r="S3" s="89" t="str">
        <f>'1. паспорт местоположение'!C3</f>
        <v>от «05» мая 2016 г. №380</v>
      </c>
    </row>
    <row r="4" spans="1:28" s="76"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76" customFormat="1" ht="15.75" x14ac:dyDescent="0.2">
      <c r="A5" s="90"/>
      <c r="H5" s="109"/>
      <c r="J5" s="109"/>
      <c r="M5" s="109"/>
    </row>
    <row r="6" spans="1:28" s="76" customFormat="1" ht="18.75" x14ac:dyDescent="0.2">
      <c r="A6" s="358" t="s">
        <v>8</v>
      </c>
      <c r="B6" s="358"/>
      <c r="C6" s="358"/>
      <c r="D6" s="358"/>
      <c r="E6" s="358"/>
      <c r="F6" s="358"/>
      <c r="G6" s="358"/>
      <c r="H6" s="358"/>
      <c r="I6" s="358"/>
      <c r="J6" s="358"/>
      <c r="K6" s="358"/>
      <c r="L6" s="358"/>
      <c r="M6" s="358"/>
      <c r="N6" s="358"/>
      <c r="O6" s="358"/>
      <c r="P6" s="358"/>
      <c r="Q6" s="358"/>
      <c r="R6" s="358"/>
      <c r="S6" s="358"/>
      <c r="T6" s="75"/>
      <c r="U6" s="75"/>
      <c r="V6" s="75"/>
      <c r="W6" s="75"/>
      <c r="X6" s="75"/>
      <c r="Y6" s="75"/>
      <c r="Z6" s="75"/>
      <c r="AA6" s="75"/>
      <c r="AB6" s="75"/>
    </row>
    <row r="7" spans="1:28" s="76" customFormat="1" ht="18.75" x14ac:dyDescent="0.2">
      <c r="A7" s="358"/>
      <c r="B7" s="358"/>
      <c r="C7" s="358"/>
      <c r="D7" s="358"/>
      <c r="E7" s="358"/>
      <c r="F7" s="358"/>
      <c r="G7" s="358"/>
      <c r="H7" s="358"/>
      <c r="I7" s="358"/>
      <c r="J7" s="358"/>
      <c r="K7" s="358"/>
      <c r="L7" s="358"/>
      <c r="M7" s="358"/>
      <c r="N7" s="358"/>
      <c r="O7" s="358"/>
      <c r="P7" s="358"/>
      <c r="Q7" s="358"/>
      <c r="R7" s="358"/>
      <c r="S7" s="358"/>
      <c r="T7" s="75"/>
      <c r="U7" s="75"/>
      <c r="V7" s="75"/>
      <c r="W7" s="75"/>
      <c r="X7" s="75"/>
      <c r="Y7" s="75"/>
      <c r="Z7" s="75"/>
      <c r="AA7" s="75"/>
      <c r="AB7" s="75"/>
    </row>
    <row r="8" spans="1:28" s="76"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75"/>
      <c r="U8" s="75"/>
      <c r="V8" s="75"/>
      <c r="W8" s="75"/>
      <c r="X8" s="75"/>
      <c r="Y8" s="75"/>
      <c r="Z8" s="75"/>
      <c r="AA8" s="75"/>
      <c r="AB8" s="75"/>
    </row>
    <row r="9" spans="1:28" s="76" customFormat="1" ht="18.75" x14ac:dyDescent="0.2">
      <c r="A9" s="360" t="s">
        <v>7</v>
      </c>
      <c r="B9" s="360"/>
      <c r="C9" s="360"/>
      <c r="D9" s="360"/>
      <c r="E9" s="360"/>
      <c r="F9" s="360"/>
      <c r="G9" s="360"/>
      <c r="H9" s="360"/>
      <c r="I9" s="360"/>
      <c r="J9" s="360"/>
      <c r="K9" s="360"/>
      <c r="L9" s="360"/>
      <c r="M9" s="360"/>
      <c r="N9" s="360"/>
      <c r="O9" s="360"/>
      <c r="P9" s="360"/>
      <c r="Q9" s="360"/>
      <c r="R9" s="360"/>
      <c r="S9" s="360"/>
      <c r="T9" s="75"/>
      <c r="U9" s="75"/>
      <c r="V9" s="75"/>
      <c r="W9" s="75"/>
      <c r="X9" s="75"/>
      <c r="Y9" s="75"/>
      <c r="Z9" s="75"/>
      <c r="AA9" s="75"/>
      <c r="AB9" s="75"/>
    </row>
    <row r="10" spans="1:28" s="76" customFormat="1" ht="18.75" x14ac:dyDescent="0.2">
      <c r="A10" s="358"/>
      <c r="B10" s="358"/>
      <c r="C10" s="358"/>
      <c r="D10" s="358"/>
      <c r="E10" s="358"/>
      <c r="F10" s="358"/>
      <c r="G10" s="358"/>
      <c r="H10" s="358"/>
      <c r="I10" s="358"/>
      <c r="J10" s="358"/>
      <c r="K10" s="358"/>
      <c r="L10" s="358"/>
      <c r="M10" s="358"/>
      <c r="N10" s="358"/>
      <c r="O10" s="358"/>
      <c r="P10" s="358"/>
      <c r="Q10" s="358"/>
      <c r="R10" s="358"/>
      <c r="S10" s="358"/>
      <c r="T10" s="75"/>
      <c r="U10" s="75"/>
      <c r="V10" s="75"/>
      <c r="W10" s="75"/>
      <c r="X10" s="75"/>
      <c r="Y10" s="75"/>
      <c r="Z10" s="75"/>
      <c r="AA10" s="75"/>
      <c r="AB10" s="75"/>
    </row>
    <row r="11" spans="1:28" s="76" customFormat="1" ht="18.75" x14ac:dyDescent="0.2">
      <c r="A11" s="359" t="str">
        <f>'1. паспорт местоположение'!A12:C12</f>
        <v>N_TP3400.VL.0088</v>
      </c>
      <c r="B11" s="359"/>
      <c r="C11" s="359"/>
      <c r="D11" s="359"/>
      <c r="E11" s="359"/>
      <c r="F11" s="359"/>
      <c r="G11" s="359"/>
      <c r="H11" s="359"/>
      <c r="I11" s="359"/>
      <c r="J11" s="359"/>
      <c r="K11" s="359"/>
      <c r="L11" s="359"/>
      <c r="M11" s="359"/>
      <c r="N11" s="359"/>
      <c r="O11" s="359"/>
      <c r="P11" s="359"/>
      <c r="Q11" s="359"/>
      <c r="R11" s="359"/>
      <c r="S11" s="359"/>
      <c r="T11" s="75"/>
      <c r="U11" s="75"/>
      <c r="V11" s="75"/>
      <c r="W11" s="75"/>
      <c r="X11" s="75"/>
      <c r="Y11" s="75"/>
      <c r="Z11" s="75"/>
      <c r="AA11" s="75"/>
      <c r="AB11" s="75"/>
    </row>
    <row r="12" spans="1:28" s="76"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75"/>
      <c r="U12" s="75"/>
      <c r="V12" s="75"/>
      <c r="W12" s="75"/>
      <c r="X12" s="75"/>
      <c r="Y12" s="75"/>
      <c r="Z12" s="75"/>
      <c r="AA12" s="75"/>
      <c r="AB12" s="75"/>
    </row>
    <row r="13" spans="1:28" s="94"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59"/>
      <c r="U13" s="159"/>
      <c r="V13" s="159"/>
      <c r="W13" s="159"/>
      <c r="X13" s="159"/>
      <c r="Y13" s="159"/>
      <c r="Z13" s="159"/>
      <c r="AA13" s="159"/>
      <c r="AB13" s="159"/>
    </row>
    <row r="14" spans="1:28" s="95" customFormat="1" ht="18" customHeight="1" x14ac:dyDescent="0.2">
      <c r="A14" s="35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59"/>
      <c r="C14" s="359"/>
      <c r="D14" s="359"/>
      <c r="E14" s="359"/>
      <c r="F14" s="359"/>
      <c r="G14" s="359"/>
      <c r="H14" s="359"/>
      <c r="I14" s="359"/>
      <c r="J14" s="359"/>
      <c r="K14" s="359"/>
      <c r="L14" s="359"/>
      <c r="M14" s="359"/>
      <c r="N14" s="359"/>
      <c r="O14" s="359"/>
      <c r="P14" s="359"/>
      <c r="Q14" s="359"/>
      <c r="R14" s="359"/>
      <c r="S14" s="359"/>
      <c r="T14" s="74"/>
      <c r="U14" s="74"/>
      <c r="V14" s="74"/>
      <c r="W14" s="74"/>
      <c r="X14" s="74"/>
      <c r="Y14" s="74"/>
      <c r="Z14" s="74"/>
      <c r="AA14" s="74"/>
      <c r="AB14" s="74"/>
    </row>
    <row r="15" spans="1:28" s="95"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92"/>
      <c r="U15" s="92"/>
      <c r="V15" s="92"/>
      <c r="W15" s="92"/>
      <c r="X15" s="92"/>
      <c r="Y15" s="92"/>
      <c r="Z15" s="92"/>
      <c r="AA15" s="92"/>
      <c r="AB15" s="92"/>
    </row>
    <row r="16" spans="1:28" s="95"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60"/>
      <c r="U16" s="160"/>
      <c r="V16" s="160"/>
      <c r="W16" s="160"/>
      <c r="X16" s="160"/>
      <c r="Y16" s="160"/>
    </row>
    <row r="17" spans="1:28" s="95" customFormat="1" ht="45.75" customHeight="1" x14ac:dyDescent="0.2">
      <c r="A17" s="356" t="s">
        <v>391</v>
      </c>
      <c r="B17" s="356"/>
      <c r="C17" s="356"/>
      <c r="D17" s="356"/>
      <c r="E17" s="356"/>
      <c r="F17" s="356"/>
      <c r="G17" s="356"/>
      <c r="H17" s="356"/>
      <c r="I17" s="356"/>
      <c r="J17" s="356"/>
      <c r="K17" s="356"/>
      <c r="L17" s="356"/>
      <c r="M17" s="356"/>
      <c r="N17" s="356"/>
      <c r="O17" s="356"/>
      <c r="P17" s="356"/>
      <c r="Q17" s="356"/>
      <c r="R17" s="356"/>
      <c r="S17" s="356"/>
      <c r="T17" s="97"/>
      <c r="U17" s="97"/>
      <c r="V17" s="97"/>
      <c r="W17" s="97"/>
      <c r="X17" s="97"/>
      <c r="Y17" s="97"/>
      <c r="Z17" s="97"/>
      <c r="AA17" s="97"/>
      <c r="AB17" s="97"/>
    </row>
    <row r="18" spans="1:28" s="95"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60"/>
      <c r="U18" s="160"/>
      <c r="V18" s="160"/>
      <c r="W18" s="160"/>
      <c r="X18" s="160"/>
      <c r="Y18" s="160"/>
    </row>
    <row r="19" spans="1:28" s="95" customFormat="1" ht="30.75" customHeight="1" x14ac:dyDescent="0.2">
      <c r="A19" s="365" t="s">
        <v>4</v>
      </c>
      <c r="B19" s="365" t="s">
        <v>97</v>
      </c>
      <c r="C19" s="369" t="s">
        <v>288</v>
      </c>
      <c r="D19" s="365" t="s">
        <v>287</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286</v>
      </c>
      <c r="R19" s="365"/>
      <c r="S19" s="365" t="s">
        <v>385</v>
      </c>
      <c r="T19" s="160"/>
      <c r="U19" s="160"/>
      <c r="V19" s="160"/>
      <c r="W19" s="160"/>
      <c r="X19" s="160"/>
      <c r="Y19" s="160"/>
    </row>
    <row r="20" spans="1:28" s="95" customFormat="1" ht="157.5" x14ac:dyDescent="0.2">
      <c r="A20" s="365"/>
      <c r="B20" s="365"/>
      <c r="C20" s="370"/>
      <c r="D20" s="365"/>
      <c r="E20" s="365"/>
      <c r="F20" s="365"/>
      <c r="G20" s="365"/>
      <c r="H20" s="366"/>
      <c r="I20" s="365"/>
      <c r="J20" s="366"/>
      <c r="K20" s="365"/>
      <c r="L20" s="365"/>
      <c r="M20" s="366"/>
      <c r="N20" s="365"/>
      <c r="O20" s="365"/>
      <c r="P20" s="365"/>
      <c r="Q20" s="172" t="s">
        <v>284</v>
      </c>
      <c r="R20" s="174" t="s">
        <v>285</v>
      </c>
      <c r="S20" s="365"/>
      <c r="T20" s="159"/>
      <c r="U20" s="159"/>
      <c r="V20" s="159"/>
      <c r="W20" s="159"/>
      <c r="X20" s="159"/>
      <c r="Y20" s="159"/>
      <c r="Z20" s="102"/>
      <c r="AA20" s="102"/>
      <c r="AB20" s="102"/>
    </row>
    <row r="21" spans="1:28" s="95" customFormat="1" ht="18.75" x14ac:dyDescent="0.2">
      <c r="A21" s="172">
        <v>1</v>
      </c>
      <c r="B21" s="110">
        <v>2</v>
      </c>
      <c r="C21" s="172">
        <v>3</v>
      </c>
      <c r="D21" s="110">
        <v>4</v>
      </c>
      <c r="E21" s="172">
        <v>5</v>
      </c>
      <c r="F21" s="110">
        <v>6</v>
      </c>
      <c r="G21" s="172">
        <v>7</v>
      </c>
      <c r="H21" s="111">
        <v>8</v>
      </c>
      <c r="I21" s="172">
        <v>9</v>
      </c>
      <c r="J21" s="111">
        <v>10</v>
      </c>
      <c r="K21" s="172">
        <v>11</v>
      </c>
      <c r="L21" s="110">
        <v>12</v>
      </c>
      <c r="M21" s="173">
        <v>13</v>
      </c>
      <c r="N21" s="110">
        <v>14</v>
      </c>
      <c r="O21" s="172">
        <v>15</v>
      </c>
      <c r="P21" s="110">
        <v>16</v>
      </c>
      <c r="Q21" s="172">
        <v>17</v>
      </c>
      <c r="R21" s="110">
        <v>18</v>
      </c>
      <c r="S21" s="172">
        <v>19</v>
      </c>
      <c r="T21" s="159"/>
      <c r="U21" s="159"/>
      <c r="V21" s="159"/>
      <c r="W21" s="159"/>
      <c r="X21" s="159"/>
      <c r="Y21" s="159"/>
      <c r="Z21" s="102"/>
      <c r="AA21" s="102"/>
      <c r="AB21" s="102"/>
    </row>
    <row r="22" spans="1:28" s="163" customFormat="1" ht="84.75" customHeight="1" x14ac:dyDescent="0.2">
      <c r="A22" s="167"/>
      <c r="B22" s="164"/>
      <c r="C22" s="164"/>
      <c r="D22" s="164"/>
      <c r="E22" s="165"/>
      <c r="F22" s="165"/>
      <c r="G22" s="215"/>
      <c r="H22" s="166"/>
      <c r="I22" s="164"/>
      <c r="J22" s="166"/>
      <c r="K22" s="164"/>
      <c r="L22" s="164"/>
      <c r="M22" s="177"/>
      <c r="N22" s="177"/>
      <c r="O22" s="177"/>
      <c r="P22" s="177"/>
      <c r="Q22" s="191"/>
      <c r="R22" s="166"/>
      <c r="S22" s="179"/>
      <c r="T22" s="161"/>
      <c r="U22" s="161"/>
      <c r="V22" s="161"/>
      <c r="W22" s="161"/>
      <c r="X22" s="161"/>
      <c r="Y22" s="161"/>
      <c r="Z22" s="162"/>
      <c r="AA22" s="162"/>
      <c r="AB22" s="162"/>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8" t="s">
        <v>66</v>
      </c>
    </row>
    <row r="3" spans="1:20" s="76" customFormat="1" ht="18.75" customHeight="1" x14ac:dyDescent="0.3">
      <c r="A3" s="87"/>
      <c r="T3" s="89" t="s">
        <v>9</v>
      </c>
    </row>
    <row r="4" spans="1:20" s="76" customFormat="1" ht="18.75" customHeight="1" x14ac:dyDescent="0.3">
      <c r="A4" s="87"/>
      <c r="T4" s="89" t="str">
        <f>'1. паспорт местоположение'!C3</f>
        <v>от «05» мая 2016 г. №380</v>
      </c>
    </row>
    <row r="5" spans="1:20" s="76" customFormat="1" ht="18.75" customHeight="1" x14ac:dyDescent="0.3">
      <c r="A5" s="87"/>
      <c r="T5" s="89"/>
    </row>
    <row r="6" spans="1:20" s="76"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76" customFormat="1" x14ac:dyDescent="0.2">
      <c r="A7" s="90"/>
    </row>
    <row r="8" spans="1:20" s="76"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76"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76"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76"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76"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76" customFormat="1" ht="18.75" customHeight="1" x14ac:dyDescent="0.2">
      <c r="A13" s="374" t="str">
        <f>'1. паспорт местоположение'!A12:C12</f>
        <v>N_TP3400.VL.0088</v>
      </c>
      <c r="B13" s="374"/>
      <c r="C13" s="374"/>
      <c r="D13" s="374"/>
      <c r="E13" s="374"/>
      <c r="F13" s="374"/>
      <c r="G13" s="374"/>
      <c r="H13" s="374"/>
      <c r="I13" s="374"/>
      <c r="J13" s="374"/>
      <c r="K13" s="374"/>
      <c r="L13" s="374"/>
      <c r="M13" s="374"/>
      <c r="N13" s="374"/>
      <c r="O13" s="374"/>
      <c r="P13" s="374"/>
      <c r="Q13" s="374"/>
      <c r="R13" s="374"/>
      <c r="S13" s="374"/>
      <c r="T13" s="374"/>
    </row>
    <row r="14" spans="1:20" s="76"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94"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5" customFormat="1" ht="43.5" customHeight="1" x14ac:dyDescent="0.2">
      <c r="A16" s="375"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375"/>
      <c r="C16" s="375"/>
      <c r="D16" s="375"/>
      <c r="E16" s="375"/>
      <c r="F16" s="375"/>
      <c r="G16" s="375"/>
      <c r="H16" s="375"/>
      <c r="I16" s="375"/>
      <c r="J16" s="375"/>
      <c r="K16" s="375"/>
      <c r="L16" s="375"/>
      <c r="M16" s="375"/>
      <c r="N16" s="375"/>
      <c r="O16" s="375"/>
      <c r="P16" s="375"/>
      <c r="Q16" s="375"/>
      <c r="R16" s="375"/>
      <c r="S16" s="375"/>
      <c r="T16" s="375"/>
    </row>
    <row r="17" spans="1:113" s="95"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95"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95" customFormat="1" ht="15" customHeight="1" x14ac:dyDescent="0.2">
      <c r="A19" s="357" t="s">
        <v>396</v>
      </c>
      <c r="B19" s="357"/>
      <c r="C19" s="357"/>
      <c r="D19" s="357"/>
      <c r="E19" s="357"/>
      <c r="F19" s="357"/>
      <c r="G19" s="357"/>
      <c r="H19" s="357"/>
      <c r="I19" s="357"/>
      <c r="J19" s="357"/>
      <c r="K19" s="357"/>
      <c r="L19" s="357"/>
      <c r="M19" s="357"/>
      <c r="N19" s="357"/>
      <c r="O19" s="357"/>
      <c r="P19" s="357"/>
      <c r="Q19" s="357"/>
      <c r="R19" s="357"/>
      <c r="S19" s="357"/>
      <c r="T19" s="357"/>
    </row>
    <row r="20" spans="1:113" s="114"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4</v>
      </c>
      <c r="B21" s="380" t="s">
        <v>218</v>
      </c>
      <c r="C21" s="381"/>
      <c r="D21" s="384" t="s">
        <v>119</v>
      </c>
      <c r="E21" s="380" t="s">
        <v>424</v>
      </c>
      <c r="F21" s="381"/>
      <c r="G21" s="380" t="s">
        <v>237</v>
      </c>
      <c r="H21" s="381"/>
      <c r="I21" s="380" t="s">
        <v>118</v>
      </c>
      <c r="J21" s="381"/>
      <c r="K21" s="384" t="s">
        <v>117</v>
      </c>
      <c r="L21" s="380" t="s">
        <v>116</v>
      </c>
      <c r="M21" s="381"/>
      <c r="N21" s="380" t="s">
        <v>420</v>
      </c>
      <c r="O21" s="381"/>
      <c r="P21" s="384" t="s">
        <v>115</v>
      </c>
      <c r="Q21" s="371" t="s">
        <v>114</v>
      </c>
      <c r="R21" s="372"/>
      <c r="S21" s="371" t="s">
        <v>113</v>
      </c>
      <c r="T21" s="373"/>
    </row>
    <row r="22" spans="1:113" ht="204.75" customHeight="1" x14ac:dyDescent="0.25">
      <c r="A22" s="378"/>
      <c r="B22" s="382"/>
      <c r="C22" s="383"/>
      <c r="D22" s="387"/>
      <c r="E22" s="382"/>
      <c r="F22" s="383"/>
      <c r="G22" s="382"/>
      <c r="H22" s="383"/>
      <c r="I22" s="382"/>
      <c r="J22" s="383"/>
      <c r="K22" s="385"/>
      <c r="L22" s="382"/>
      <c r="M22" s="383"/>
      <c r="N22" s="382"/>
      <c r="O22" s="383"/>
      <c r="P22" s="385"/>
      <c r="Q22" s="78" t="s">
        <v>112</v>
      </c>
      <c r="R22" s="78" t="s">
        <v>395</v>
      </c>
      <c r="S22" s="78" t="s">
        <v>111</v>
      </c>
      <c r="T22" s="78" t="s">
        <v>110</v>
      </c>
    </row>
    <row r="23" spans="1:113" ht="51.75" customHeight="1" x14ac:dyDescent="0.25">
      <c r="A23" s="379"/>
      <c r="B23" s="78" t="s">
        <v>108</v>
      </c>
      <c r="C23" s="78" t="s">
        <v>109</v>
      </c>
      <c r="D23" s="385"/>
      <c r="E23" s="78" t="s">
        <v>108</v>
      </c>
      <c r="F23" s="78" t="s">
        <v>109</v>
      </c>
      <c r="G23" s="78" t="s">
        <v>108</v>
      </c>
      <c r="H23" s="78" t="s">
        <v>109</v>
      </c>
      <c r="I23" s="78" t="s">
        <v>108</v>
      </c>
      <c r="J23" s="78" t="s">
        <v>109</v>
      </c>
      <c r="K23" s="78" t="s">
        <v>108</v>
      </c>
      <c r="L23" s="78" t="s">
        <v>108</v>
      </c>
      <c r="M23" s="78" t="s">
        <v>109</v>
      </c>
      <c r="N23" s="78" t="s">
        <v>108</v>
      </c>
      <c r="O23" s="78" t="s">
        <v>109</v>
      </c>
      <c r="P23" s="115"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4" customFormat="1" x14ac:dyDescent="0.25">
      <c r="A25" s="116">
        <v>1</v>
      </c>
      <c r="B25" s="116"/>
      <c r="C25" s="116"/>
      <c r="D25" s="117"/>
      <c r="E25" s="116"/>
      <c r="F25" s="116"/>
      <c r="G25" s="116"/>
      <c r="H25" s="116"/>
      <c r="I25" s="116"/>
      <c r="J25" s="80"/>
      <c r="K25" s="80"/>
      <c r="L25" s="80"/>
      <c r="M25" s="116"/>
      <c r="N25" s="116"/>
      <c r="O25" s="116"/>
      <c r="P25" s="80"/>
      <c r="Q25" s="80"/>
      <c r="R25" s="116"/>
      <c r="S25" s="80"/>
      <c r="T25" s="116"/>
    </row>
    <row r="26" spans="1:113" s="81" customFormat="1" ht="12.75" x14ac:dyDescent="0.2">
      <c r="B26" s="118"/>
      <c r="C26" s="118"/>
      <c r="K26" s="118"/>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86" t="s">
        <v>430</v>
      </c>
      <c r="C28" s="386"/>
      <c r="D28" s="386"/>
      <c r="E28" s="386"/>
      <c r="F28" s="386"/>
      <c r="G28" s="386"/>
      <c r="H28" s="386"/>
      <c r="I28" s="386"/>
      <c r="J28" s="386"/>
      <c r="K28" s="386"/>
      <c r="L28" s="386"/>
      <c r="M28" s="386"/>
      <c r="N28" s="386"/>
      <c r="O28" s="386"/>
      <c r="P28" s="386"/>
      <c r="Q28" s="386"/>
      <c r="R28" s="386"/>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394</v>
      </c>
      <c r="C30" s="83"/>
      <c r="D30" s="83"/>
      <c r="E30" s="83"/>
      <c r="F30" s="84"/>
      <c r="G30" s="84"/>
      <c r="H30" s="83"/>
      <c r="I30" s="83"/>
      <c r="J30" s="83"/>
      <c r="K30" s="83"/>
      <c r="L30" s="83"/>
      <c r="M30" s="83"/>
      <c r="N30" s="83"/>
      <c r="O30" s="83"/>
      <c r="P30" s="83"/>
      <c r="Q30" s="83"/>
      <c r="R30" s="83"/>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5" width="12.42578125" style="77" customWidth="1"/>
    <col min="16" max="16" width="12"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2" width="21.7109375" style="77" customWidth="1"/>
    <col min="23" max="23" width="17.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8" t="s">
        <v>66</v>
      </c>
    </row>
    <row r="2" spans="1:27" s="76" customFormat="1" ht="18.75" customHeight="1" x14ac:dyDescent="0.3">
      <c r="E2" s="87"/>
      <c r="AA2" s="89" t="s">
        <v>9</v>
      </c>
    </row>
    <row r="3" spans="1:27" s="76" customFormat="1" ht="18.75" customHeight="1" x14ac:dyDescent="0.3">
      <c r="E3" s="87"/>
      <c r="AA3" s="89" t="str">
        <f>'1. паспорт местоположение'!C3</f>
        <v>от «05» мая 2016 г. №380</v>
      </c>
    </row>
    <row r="4" spans="1:27" s="76" customFormat="1" x14ac:dyDescent="0.2">
      <c r="E4" s="90"/>
    </row>
    <row r="5" spans="1:27" s="76"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76" customFormat="1" x14ac:dyDescent="0.2">
      <c r="A6" s="106"/>
      <c r="B6" s="106"/>
      <c r="C6" s="106"/>
      <c r="D6" s="106"/>
      <c r="E6" s="106"/>
      <c r="F6" s="106"/>
      <c r="G6" s="106"/>
      <c r="H6" s="106"/>
      <c r="I6" s="106"/>
      <c r="J6" s="106"/>
      <c r="K6" s="106"/>
      <c r="L6" s="106"/>
      <c r="M6" s="106"/>
      <c r="N6" s="106"/>
      <c r="O6" s="106"/>
      <c r="P6" s="106"/>
      <c r="Q6" s="106"/>
      <c r="R6" s="106"/>
      <c r="S6" s="106"/>
      <c r="T6" s="106"/>
    </row>
    <row r="7" spans="1:27" s="76"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76" customFormat="1" ht="18.75" x14ac:dyDescent="0.2">
      <c r="E8" s="107"/>
      <c r="F8" s="107"/>
      <c r="G8" s="107"/>
      <c r="H8" s="107"/>
      <c r="I8" s="107"/>
      <c r="J8" s="107"/>
      <c r="K8" s="107"/>
      <c r="L8" s="107"/>
      <c r="M8" s="107"/>
      <c r="N8" s="107"/>
      <c r="O8" s="107"/>
      <c r="P8" s="107"/>
      <c r="Q8" s="107"/>
      <c r="R8" s="107"/>
      <c r="S8" s="75"/>
      <c r="T8" s="75"/>
      <c r="U8" s="75"/>
      <c r="V8" s="75"/>
      <c r="W8" s="75"/>
    </row>
    <row r="9" spans="1:27" s="76" customFormat="1" ht="18.75" customHeight="1" x14ac:dyDescent="0.2">
      <c r="E9" s="374" t="s">
        <v>439</v>
      </c>
      <c r="F9" s="374"/>
      <c r="G9" s="374"/>
      <c r="H9" s="374"/>
      <c r="I9" s="374"/>
      <c r="J9" s="374"/>
      <c r="K9" s="374"/>
      <c r="L9" s="374"/>
      <c r="M9" s="374"/>
      <c r="N9" s="374"/>
      <c r="O9" s="374"/>
      <c r="P9" s="374"/>
      <c r="Q9" s="374"/>
      <c r="R9" s="374"/>
      <c r="S9" s="374"/>
      <c r="T9" s="374"/>
      <c r="U9" s="374"/>
      <c r="V9" s="374"/>
      <c r="W9" s="374"/>
      <c r="X9" s="374"/>
      <c r="Y9" s="374"/>
    </row>
    <row r="10" spans="1:27" s="76"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76" customFormat="1" ht="18.75" x14ac:dyDescent="0.2">
      <c r="E11" s="107"/>
      <c r="F11" s="107"/>
      <c r="G11" s="107"/>
      <c r="H11" s="107"/>
      <c r="I11" s="107"/>
      <c r="J11" s="107"/>
      <c r="K11" s="107"/>
      <c r="L11" s="107"/>
      <c r="M11" s="107"/>
      <c r="N11" s="107"/>
      <c r="O11" s="107"/>
      <c r="P11" s="107"/>
      <c r="Q11" s="107"/>
      <c r="R11" s="107"/>
      <c r="S11" s="75"/>
      <c r="T11" s="75"/>
      <c r="U11" s="75"/>
      <c r="V11" s="75"/>
      <c r="W11" s="75"/>
    </row>
    <row r="12" spans="1:27" s="76" customFormat="1" ht="18.75" customHeight="1" x14ac:dyDescent="0.25">
      <c r="A12" s="389" t="str">
        <f>'1. паспорт местоположение'!A12:C12</f>
        <v>N_TP3400.VL.0088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76"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8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95"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398</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14" customFormat="1" ht="21" customHeight="1" x14ac:dyDescent="0.25"/>
    <row r="21" spans="1:27" ht="15.75" customHeight="1" x14ac:dyDescent="0.25">
      <c r="A21" s="384" t="s">
        <v>4</v>
      </c>
      <c r="B21" s="380" t="s">
        <v>404</v>
      </c>
      <c r="C21" s="381"/>
      <c r="D21" s="380" t="s">
        <v>406</v>
      </c>
      <c r="E21" s="381"/>
      <c r="F21" s="371" t="s">
        <v>91</v>
      </c>
      <c r="G21" s="373"/>
      <c r="H21" s="373"/>
      <c r="I21" s="372"/>
      <c r="J21" s="384" t="s">
        <v>407</v>
      </c>
      <c r="K21" s="380" t="s">
        <v>408</v>
      </c>
      <c r="L21" s="381"/>
      <c r="M21" s="380" t="s">
        <v>409</v>
      </c>
      <c r="N21" s="381"/>
      <c r="O21" s="380" t="s">
        <v>397</v>
      </c>
      <c r="P21" s="381"/>
      <c r="Q21" s="380" t="s">
        <v>124</v>
      </c>
      <c r="R21" s="381"/>
      <c r="S21" s="384" t="s">
        <v>123</v>
      </c>
      <c r="T21" s="384" t="s">
        <v>410</v>
      </c>
      <c r="U21" s="384" t="s">
        <v>405</v>
      </c>
      <c r="V21" s="380" t="s">
        <v>122</v>
      </c>
      <c r="W21" s="381"/>
      <c r="X21" s="371" t="s">
        <v>114</v>
      </c>
      <c r="Y21" s="373"/>
      <c r="Z21" s="371" t="s">
        <v>113</v>
      </c>
      <c r="AA21" s="373"/>
    </row>
    <row r="22" spans="1:27" ht="216" customHeight="1" x14ac:dyDescent="0.25">
      <c r="A22" s="387"/>
      <c r="B22" s="382"/>
      <c r="C22" s="383"/>
      <c r="D22" s="382"/>
      <c r="E22" s="383"/>
      <c r="F22" s="371" t="s">
        <v>121</v>
      </c>
      <c r="G22" s="372"/>
      <c r="H22" s="371" t="s">
        <v>120</v>
      </c>
      <c r="I22" s="372"/>
      <c r="J22" s="385"/>
      <c r="K22" s="382"/>
      <c r="L22" s="383"/>
      <c r="M22" s="382"/>
      <c r="N22" s="383"/>
      <c r="O22" s="382"/>
      <c r="P22" s="383"/>
      <c r="Q22" s="382"/>
      <c r="R22" s="383"/>
      <c r="S22" s="385"/>
      <c r="T22" s="385"/>
      <c r="U22" s="385"/>
      <c r="V22" s="382"/>
      <c r="W22" s="383"/>
      <c r="X22" s="78" t="s">
        <v>112</v>
      </c>
      <c r="Y22" s="78" t="s">
        <v>395</v>
      </c>
      <c r="Z22" s="78" t="s">
        <v>111</v>
      </c>
      <c r="AA22" s="78" t="s">
        <v>110</v>
      </c>
    </row>
    <row r="23" spans="1:27" ht="60" customHeight="1" x14ac:dyDescent="0.25">
      <c r="A23" s="385"/>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8" t="s">
        <v>108</v>
      </c>
      <c r="AA23" s="78"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84.75" customHeight="1" x14ac:dyDescent="0.25">
      <c r="A25" s="310">
        <v>1</v>
      </c>
      <c r="B25" s="69" t="s">
        <v>494</v>
      </c>
      <c r="C25" s="69" t="s">
        <v>494</v>
      </c>
      <c r="D25" s="69" t="s">
        <v>494</v>
      </c>
      <c r="E25" s="69" t="s">
        <v>494</v>
      </c>
      <c r="F25" s="310">
        <v>10</v>
      </c>
      <c r="G25" s="310">
        <v>10</v>
      </c>
      <c r="H25" s="310">
        <v>10</v>
      </c>
      <c r="I25" s="310">
        <v>10</v>
      </c>
      <c r="J25" s="311">
        <v>1987</v>
      </c>
      <c r="K25" s="310">
        <v>1</v>
      </c>
      <c r="L25" s="310">
        <v>1</v>
      </c>
      <c r="M25" s="310" t="s">
        <v>495</v>
      </c>
      <c r="N25" s="310" t="s">
        <v>496</v>
      </c>
      <c r="O25" s="310" t="s">
        <v>497</v>
      </c>
      <c r="P25" s="310" t="s">
        <v>497</v>
      </c>
      <c r="Q25" s="310" t="s">
        <v>498</v>
      </c>
      <c r="R25" s="310" t="s">
        <v>499</v>
      </c>
      <c r="S25" s="312" t="s">
        <v>436</v>
      </c>
      <c r="T25" s="310" t="s">
        <v>436</v>
      </c>
      <c r="U25" s="310">
        <v>0</v>
      </c>
      <c r="V25" s="310" t="s">
        <v>500</v>
      </c>
      <c r="W25" s="310" t="s">
        <v>500</v>
      </c>
      <c r="X25" s="69" t="s">
        <v>501</v>
      </c>
      <c r="Y25" s="310" t="s">
        <v>502</v>
      </c>
      <c r="Z25" s="313"/>
      <c r="AA25" s="313"/>
    </row>
    <row r="26" spans="1:27" ht="3" customHeight="1" x14ac:dyDescent="0.25">
      <c r="X26" s="122"/>
      <c r="Y26" s="123"/>
      <c r="Z26" s="84"/>
      <c r="AA26" s="84"/>
    </row>
    <row r="27" spans="1:27" s="81" customFormat="1" ht="12.75" x14ac:dyDescent="0.2">
      <c r="A27" s="118"/>
      <c r="B27" s="118"/>
      <c r="C27" s="118"/>
      <c r="E27" s="118"/>
      <c r="X27" s="124"/>
      <c r="Y27" s="124"/>
      <c r="Z27" s="124"/>
      <c r="AA27" s="124"/>
    </row>
    <row r="28" spans="1:27" s="81"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0" zoomScaleSheetLayoutView="80" workbookViewId="0">
      <selection activeCell="C28" sqref="C28:C30"/>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6" customFormat="1" ht="18.75" customHeight="1" x14ac:dyDescent="0.2">
      <c r="A1" s="87"/>
      <c r="C1" s="88" t="s">
        <v>66</v>
      </c>
    </row>
    <row r="2" spans="1:29" s="76" customFormat="1" ht="18.75" customHeight="1" x14ac:dyDescent="0.3">
      <c r="A2" s="87"/>
      <c r="C2" s="89" t="s">
        <v>9</v>
      </c>
    </row>
    <row r="3" spans="1:29" s="76" customFormat="1" ht="18.75" x14ac:dyDescent="0.3">
      <c r="A3" s="90"/>
      <c r="C3" s="89" t="str">
        <f>'1. паспорт местоположение'!C3</f>
        <v>от «05» мая 2016 г. №380</v>
      </c>
    </row>
    <row r="4" spans="1:29" s="76" customFormat="1" ht="18.75" x14ac:dyDescent="0.3">
      <c r="A4" s="90"/>
      <c r="C4" s="89"/>
    </row>
    <row r="5" spans="1:29" s="76" customFormat="1" ht="15.75" x14ac:dyDescent="0.2">
      <c r="A5" s="354" t="str">
        <f>'1. паспорт местоположение'!A5:C5</f>
        <v>Год раскрытия информации: 2025 год</v>
      </c>
      <c r="B5" s="354"/>
      <c r="C5" s="35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6" customFormat="1" ht="18.75" x14ac:dyDescent="0.3">
      <c r="A6" s="90"/>
      <c r="G6" s="89"/>
    </row>
    <row r="7" spans="1:29" s="76" customFormat="1" ht="18.75" x14ac:dyDescent="0.2">
      <c r="A7" s="358" t="s">
        <v>8</v>
      </c>
      <c r="B7" s="358"/>
      <c r="C7" s="358"/>
      <c r="D7" s="75"/>
      <c r="E7" s="75"/>
      <c r="F7" s="75"/>
      <c r="G7" s="75"/>
      <c r="H7" s="75"/>
      <c r="I7" s="75"/>
      <c r="J7" s="75"/>
      <c r="K7" s="75"/>
      <c r="L7" s="75"/>
      <c r="M7" s="75"/>
      <c r="N7" s="75"/>
      <c r="O7" s="75"/>
      <c r="P7" s="75"/>
      <c r="Q7" s="75"/>
      <c r="R7" s="75"/>
      <c r="S7" s="75"/>
      <c r="T7" s="75"/>
      <c r="U7" s="75"/>
    </row>
    <row r="8" spans="1:29" s="76" customFormat="1" ht="18.75" x14ac:dyDescent="0.2">
      <c r="A8" s="358"/>
      <c r="B8" s="358"/>
      <c r="C8" s="358"/>
      <c r="D8" s="107"/>
      <c r="E8" s="107"/>
      <c r="F8" s="107"/>
      <c r="G8" s="107"/>
      <c r="H8" s="75"/>
      <c r="I8" s="75"/>
      <c r="J8" s="75"/>
      <c r="K8" s="75"/>
      <c r="L8" s="75"/>
      <c r="M8" s="75"/>
      <c r="N8" s="75"/>
      <c r="O8" s="75"/>
      <c r="P8" s="75"/>
      <c r="Q8" s="75"/>
      <c r="R8" s="75"/>
      <c r="S8" s="75"/>
      <c r="T8" s="75"/>
      <c r="U8" s="75"/>
    </row>
    <row r="9" spans="1:29" s="76" customFormat="1" ht="18.75" x14ac:dyDescent="0.2">
      <c r="A9" s="374" t="str">
        <f>'1. паспорт местоположение'!A9:C9</f>
        <v>АО "Россети Тюмень"</v>
      </c>
      <c r="B9" s="374"/>
      <c r="C9" s="374"/>
      <c r="D9" s="74"/>
      <c r="E9" s="74"/>
      <c r="F9" s="74"/>
      <c r="G9" s="74"/>
      <c r="H9" s="75"/>
      <c r="I9" s="75"/>
      <c r="J9" s="75"/>
      <c r="K9" s="75"/>
      <c r="L9" s="75"/>
      <c r="M9" s="75"/>
      <c r="N9" s="75"/>
      <c r="O9" s="75"/>
      <c r="P9" s="75"/>
      <c r="Q9" s="75"/>
      <c r="R9" s="75"/>
      <c r="S9" s="75"/>
      <c r="T9" s="75"/>
      <c r="U9" s="75"/>
    </row>
    <row r="10" spans="1:29" s="76" customFormat="1" ht="18.75" x14ac:dyDescent="0.2">
      <c r="A10" s="360" t="s">
        <v>7</v>
      </c>
      <c r="B10" s="360"/>
      <c r="C10" s="360"/>
      <c r="D10" s="92"/>
      <c r="E10" s="92"/>
      <c r="F10" s="92"/>
      <c r="G10" s="92"/>
      <c r="H10" s="75"/>
      <c r="I10" s="75"/>
      <c r="J10" s="75"/>
      <c r="K10" s="75"/>
      <c r="L10" s="75"/>
      <c r="M10" s="75"/>
      <c r="N10" s="75"/>
      <c r="O10" s="75"/>
      <c r="P10" s="75"/>
      <c r="Q10" s="75"/>
      <c r="R10" s="75"/>
      <c r="S10" s="75"/>
      <c r="T10" s="75"/>
      <c r="U10" s="75"/>
    </row>
    <row r="11" spans="1:29" s="76" customFormat="1" ht="18.75" x14ac:dyDescent="0.2">
      <c r="A11" s="358"/>
      <c r="B11" s="358"/>
      <c r="C11" s="358"/>
      <c r="D11" s="107"/>
      <c r="E11" s="107"/>
      <c r="F11" s="107"/>
      <c r="G11" s="107"/>
      <c r="H11" s="75"/>
      <c r="I11" s="75"/>
      <c r="J11" s="75"/>
      <c r="K11" s="75"/>
      <c r="L11" s="75"/>
      <c r="M11" s="75"/>
      <c r="N11" s="75"/>
      <c r="O11" s="75"/>
      <c r="P11" s="75"/>
      <c r="Q11" s="75"/>
      <c r="R11" s="75"/>
      <c r="S11" s="75"/>
      <c r="T11" s="75"/>
      <c r="U11" s="75"/>
    </row>
    <row r="12" spans="1:29" s="76" customFormat="1" ht="18.75" x14ac:dyDescent="0.2">
      <c r="A12" s="374" t="str">
        <f>'1. паспорт местоположение'!A12:C12</f>
        <v>N_TP3400.VL.0088</v>
      </c>
      <c r="B12" s="374"/>
      <c r="C12" s="374"/>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60" t="s">
        <v>6</v>
      </c>
      <c r="B13" s="360"/>
      <c r="C13" s="360"/>
      <c r="D13" s="92"/>
      <c r="E13" s="92"/>
      <c r="F13" s="92"/>
      <c r="G13" s="92"/>
      <c r="H13" s="75"/>
      <c r="I13" s="75"/>
      <c r="J13" s="75"/>
      <c r="K13" s="75"/>
      <c r="L13" s="75"/>
      <c r="M13" s="75"/>
      <c r="N13" s="75"/>
      <c r="O13" s="75"/>
      <c r="P13" s="75"/>
      <c r="Q13" s="75"/>
      <c r="R13" s="75"/>
      <c r="S13" s="75"/>
      <c r="T13" s="75"/>
      <c r="U13" s="75"/>
    </row>
    <row r="14" spans="1:29" s="94" customFormat="1" ht="15.75" customHeight="1" x14ac:dyDescent="0.2">
      <c r="A14" s="363"/>
      <c r="B14" s="363"/>
      <c r="C14" s="363"/>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75"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75"/>
      <c r="C15" s="375"/>
      <c r="D15" s="74"/>
      <c r="E15" s="74"/>
      <c r="F15" s="74"/>
      <c r="G15" s="74"/>
      <c r="H15" s="74"/>
      <c r="I15" s="74"/>
      <c r="J15" s="74"/>
      <c r="K15" s="74"/>
      <c r="L15" s="74"/>
      <c r="M15" s="74"/>
      <c r="N15" s="74"/>
      <c r="O15" s="74"/>
      <c r="P15" s="74"/>
      <c r="Q15" s="74"/>
      <c r="R15" s="74"/>
      <c r="S15" s="74"/>
      <c r="T15" s="74"/>
      <c r="U15" s="74"/>
    </row>
    <row r="16" spans="1:29" s="95" customFormat="1" ht="15" customHeight="1" x14ac:dyDescent="0.2">
      <c r="A16" s="360" t="s">
        <v>5</v>
      </c>
      <c r="B16" s="360"/>
      <c r="C16" s="360"/>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67"/>
      <c r="B17" s="367"/>
      <c r="C17" s="367"/>
      <c r="D17" s="96"/>
      <c r="E17" s="96"/>
      <c r="F17" s="96"/>
      <c r="G17" s="96"/>
      <c r="H17" s="96"/>
      <c r="I17" s="96"/>
      <c r="J17" s="96"/>
      <c r="K17" s="96"/>
      <c r="L17" s="96"/>
      <c r="M17" s="96"/>
      <c r="N17" s="96"/>
      <c r="O17" s="96"/>
      <c r="P17" s="96"/>
      <c r="Q17" s="96"/>
      <c r="R17" s="96"/>
    </row>
    <row r="18" spans="1:21" s="95" customFormat="1" ht="27.75" customHeight="1" x14ac:dyDescent="0.2">
      <c r="A18" s="356" t="s">
        <v>390</v>
      </c>
      <c r="B18" s="356"/>
      <c r="C18" s="356"/>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47.25" x14ac:dyDescent="0.2">
      <c r="A22" s="103" t="s">
        <v>63</v>
      </c>
      <c r="B22" s="171" t="s">
        <v>402</v>
      </c>
      <c r="C22" s="217" t="s">
        <v>489</v>
      </c>
      <c r="D22" s="101"/>
      <c r="E22" s="101"/>
      <c r="F22" s="93"/>
      <c r="G22" s="93"/>
      <c r="H22" s="93"/>
      <c r="I22" s="93"/>
      <c r="J22" s="93"/>
      <c r="K22" s="93"/>
      <c r="L22" s="93"/>
      <c r="M22" s="93"/>
      <c r="N22" s="93"/>
      <c r="O22" s="93"/>
      <c r="P22" s="93"/>
      <c r="Q22" s="102"/>
      <c r="R22" s="102"/>
      <c r="S22" s="102"/>
      <c r="T22" s="102"/>
      <c r="U22" s="102"/>
    </row>
    <row r="23" spans="1:21" ht="31.5" x14ac:dyDescent="0.25">
      <c r="A23" s="103" t="s">
        <v>62</v>
      </c>
      <c r="B23" s="168" t="s">
        <v>59</v>
      </c>
      <c r="C23" s="178" t="s">
        <v>487</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68" t="s">
        <v>422</v>
      </c>
      <c r="C24" s="178" t="s">
        <v>504</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68" t="s">
        <v>423</v>
      </c>
      <c r="C25" s="178" t="s">
        <v>490</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68" t="s">
        <v>225</v>
      </c>
      <c r="C26" s="98" t="s">
        <v>440</v>
      </c>
      <c r="D26" s="104"/>
      <c r="E26" s="104"/>
      <c r="F26" s="104"/>
      <c r="G26" s="104"/>
      <c r="H26" s="104"/>
      <c r="I26" s="104"/>
      <c r="J26" s="104"/>
      <c r="K26" s="104"/>
      <c r="L26" s="104"/>
      <c r="M26" s="104"/>
      <c r="N26" s="104"/>
      <c r="O26" s="104"/>
      <c r="P26" s="104"/>
      <c r="Q26" s="104"/>
      <c r="R26" s="104"/>
      <c r="S26" s="104"/>
      <c r="T26" s="104"/>
      <c r="U26" s="104"/>
    </row>
    <row r="27" spans="1:21" ht="175.5" customHeight="1" x14ac:dyDescent="0.25">
      <c r="A27" s="103" t="s">
        <v>57</v>
      </c>
      <c r="B27" s="168" t="s">
        <v>403</v>
      </c>
      <c r="C27" s="334" t="s">
        <v>542</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68" t="s">
        <v>56</v>
      </c>
      <c r="C28" s="180">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69" t="s">
        <v>54</v>
      </c>
      <c r="C29" s="181">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69" t="s">
        <v>52</v>
      </c>
      <c r="C30" s="98" t="s">
        <v>435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75"/>
      <c r="AB6" s="75"/>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5"/>
      <c r="AB7" s="75"/>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4"/>
      <c r="AB8" s="74"/>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2"/>
      <c r="AB9" s="92"/>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75"/>
      <c r="AB10" s="75"/>
    </row>
    <row r="11" spans="1:28" x14ac:dyDescent="0.25">
      <c r="A11" s="374" t="str">
        <f>'1. паспорт местоположение'!A12:C12</f>
        <v>N_TP3400.VL.0088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4"/>
      <c r="AB11" s="74"/>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2"/>
      <c r="AB12" s="92"/>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27"/>
      <c r="AB13" s="127"/>
    </row>
    <row r="14" spans="1:28" x14ac:dyDescent="0.25">
      <c r="A14" s="37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4"/>
      <c r="AB14" s="74"/>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2"/>
      <c r="AB15" s="92"/>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28"/>
      <c r="AB16" s="128"/>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28"/>
      <c r="AB17" s="128"/>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28"/>
      <c r="AB18" s="128"/>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28"/>
      <c r="AB19" s="12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8"/>
      <c r="AB20" s="128"/>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8"/>
      <c r="AB21" s="128"/>
    </row>
    <row r="22" spans="1:28" x14ac:dyDescent="0.25">
      <c r="A22" s="391" t="s">
        <v>421</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9"/>
      <c r="AB22" s="129"/>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30" t="s">
        <v>228</v>
      </c>
      <c r="B24" s="131" t="s">
        <v>235</v>
      </c>
      <c r="C24" s="130" t="s">
        <v>275</v>
      </c>
      <c r="D24" s="130" t="s">
        <v>229</v>
      </c>
      <c r="E24" s="130" t="s">
        <v>276</v>
      </c>
      <c r="F24" s="130" t="s">
        <v>278</v>
      </c>
      <c r="G24" s="130" t="s">
        <v>277</v>
      </c>
      <c r="H24" s="130" t="s">
        <v>230</v>
      </c>
      <c r="I24" s="130" t="s">
        <v>279</v>
      </c>
      <c r="J24" s="130" t="s">
        <v>236</v>
      </c>
      <c r="K24" s="131" t="s">
        <v>234</v>
      </c>
      <c r="L24" s="131" t="s">
        <v>231</v>
      </c>
      <c r="M24" s="132" t="s">
        <v>243</v>
      </c>
      <c r="N24" s="131" t="s">
        <v>432</v>
      </c>
      <c r="O24" s="130" t="s">
        <v>241</v>
      </c>
      <c r="P24" s="130" t="s">
        <v>242</v>
      </c>
      <c r="Q24" s="130" t="s">
        <v>240</v>
      </c>
      <c r="R24" s="130" t="s">
        <v>230</v>
      </c>
      <c r="S24" s="130" t="s">
        <v>239</v>
      </c>
      <c r="T24" s="130" t="s">
        <v>238</v>
      </c>
      <c r="U24" s="130" t="s">
        <v>274</v>
      </c>
      <c r="V24" s="130" t="s">
        <v>240</v>
      </c>
      <c r="W24" s="133" t="s">
        <v>233</v>
      </c>
      <c r="X24" s="133" t="s">
        <v>245</v>
      </c>
      <c r="Y24" s="133" t="s">
        <v>246</v>
      </c>
      <c r="Z24" s="134" t="s">
        <v>244</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40"/>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40"/>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40"/>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40"/>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7</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7" t="str">
        <f>'3.4. Паспорт надежность'!A11:Z11</f>
        <v>N_TP3400.VL.0088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6</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7"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5</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6" t="s">
        <v>399</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3"/>
  <sheetViews>
    <sheetView topLeftCell="A10" zoomScale="70" zoomScaleNormal="70" workbookViewId="0">
      <selection activeCell="C31" sqref="C31"/>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9" width="16.7109375" style="220" customWidth="1"/>
    <col min="20" max="20" width="18.85546875" style="220" customWidth="1"/>
    <col min="21" max="21" width="20.5703125" style="220" customWidth="1"/>
    <col min="22" max="23" width="16.7109375" style="220" customWidth="1"/>
    <col min="24" max="24" width="21.140625" style="220" customWidth="1"/>
    <col min="25" max="43" width="16.7109375" style="220" customWidth="1"/>
    <col min="44" max="52" width="17.85546875" style="220" customWidth="1"/>
    <col min="53" max="81" width="16.7109375" style="220" customWidth="1"/>
    <col min="82" max="16384" width="9.140625" style="220"/>
  </cols>
  <sheetData>
    <row r="1" spans="1:52" s="11" customFormat="1" ht="18.75" customHeight="1" x14ac:dyDescent="0.2">
      <c r="A1" s="295"/>
      <c r="B1" s="296"/>
      <c r="C1" s="296"/>
      <c r="D1" s="296"/>
      <c r="E1" s="296"/>
      <c r="F1" s="296"/>
      <c r="G1" s="296"/>
      <c r="H1" s="297" t="s">
        <v>66</v>
      </c>
      <c r="I1" s="297"/>
      <c r="J1" s="297"/>
      <c r="K1" s="297"/>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8" t="s">
        <v>66</v>
      </c>
      <c r="AS1" s="296"/>
      <c r="AT1" s="296"/>
      <c r="AU1" s="296"/>
      <c r="AV1" s="296"/>
      <c r="AW1" s="296"/>
      <c r="AX1" s="296"/>
      <c r="AY1" s="296"/>
      <c r="AZ1" s="296"/>
    </row>
    <row r="2" spans="1:52" s="11" customFormat="1" ht="18.75" customHeight="1" x14ac:dyDescent="0.3">
      <c r="A2" s="295"/>
      <c r="B2" s="296"/>
      <c r="C2" s="296"/>
      <c r="D2" s="296"/>
      <c r="E2" s="296"/>
      <c r="F2" s="296"/>
      <c r="G2" s="296"/>
      <c r="H2" s="297"/>
      <c r="I2" s="297"/>
      <c r="J2" s="297"/>
      <c r="K2" s="297"/>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9" t="s">
        <v>9</v>
      </c>
      <c r="AS2" s="296"/>
      <c r="AT2" s="296"/>
      <c r="AU2" s="296"/>
      <c r="AV2" s="296"/>
      <c r="AW2" s="296"/>
      <c r="AX2" s="296"/>
      <c r="AY2" s="296"/>
      <c r="AZ2" s="296"/>
    </row>
    <row r="3" spans="1:52" s="11" customFormat="1" ht="18.75" x14ac:dyDescent="0.3">
      <c r="A3" s="300"/>
      <c r="B3" s="296"/>
      <c r="C3" s="296"/>
      <c r="D3" s="296"/>
      <c r="E3" s="296"/>
      <c r="F3" s="296"/>
      <c r="G3" s="296"/>
      <c r="H3" s="297"/>
      <c r="I3" s="297"/>
      <c r="J3" s="297"/>
      <c r="K3" s="297"/>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9" t="s">
        <v>485</v>
      </c>
      <c r="AS3" s="296"/>
      <c r="AT3" s="296"/>
      <c r="AU3" s="296"/>
      <c r="AV3" s="296"/>
      <c r="AW3" s="296"/>
      <c r="AX3" s="296"/>
      <c r="AY3" s="296"/>
      <c r="AZ3" s="296"/>
    </row>
    <row r="4" spans="1:52" s="11" customFormat="1" ht="18.75" customHeight="1" x14ac:dyDescent="0.2">
      <c r="A4" s="300"/>
      <c r="B4" s="296"/>
      <c r="C4" s="296"/>
      <c r="D4" s="296"/>
      <c r="E4" s="296"/>
      <c r="F4" s="296"/>
      <c r="G4" s="296"/>
      <c r="H4" s="297"/>
      <c r="I4" s="297"/>
      <c r="J4" s="297"/>
      <c r="K4" s="297"/>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c r="AY4" s="296"/>
      <c r="AZ4" s="296"/>
    </row>
    <row r="5" spans="1:52" s="11" customFormat="1" ht="18.75" customHeight="1"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296"/>
      <c r="AT5" s="296"/>
      <c r="AU5" s="296"/>
      <c r="AV5" s="296"/>
      <c r="AW5" s="296"/>
      <c r="AX5" s="296"/>
      <c r="AY5" s="296"/>
      <c r="AZ5" s="296"/>
    </row>
    <row r="6" spans="1:52" s="11" customFormat="1" ht="18.75" x14ac:dyDescent="0.3">
      <c r="A6" s="300"/>
      <c r="B6" s="296"/>
      <c r="C6" s="296"/>
      <c r="D6" s="296"/>
      <c r="E6" s="296"/>
      <c r="F6" s="296"/>
      <c r="G6" s="296"/>
      <c r="H6" s="296"/>
      <c r="I6" s="301"/>
      <c r="J6" s="301"/>
      <c r="K6" s="299"/>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row>
    <row r="7" spans="1:52" s="11" customFormat="1" ht="18.75" x14ac:dyDescent="0.2">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296"/>
      <c r="AT7" s="296"/>
      <c r="AU7" s="296"/>
      <c r="AV7" s="296"/>
      <c r="AW7" s="296"/>
      <c r="AX7" s="296"/>
      <c r="AY7" s="296"/>
      <c r="AZ7" s="296"/>
    </row>
    <row r="8" spans="1:52" s="11" customFormat="1" ht="18.75" x14ac:dyDescent="0.2">
      <c r="A8" s="302"/>
      <c r="B8" s="302"/>
      <c r="C8" s="302"/>
      <c r="D8" s="302"/>
      <c r="E8" s="302"/>
      <c r="F8" s="302"/>
      <c r="G8" s="302"/>
      <c r="H8" s="302"/>
      <c r="I8" s="302"/>
      <c r="J8" s="302"/>
      <c r="K8" s="302"/>
      <c r="L8" s="303"/>
      <c r="M8" s="303"/>
      <c r="N8" s="303"/>
      <c r="O8" s="303"/>
      <c r="P8" s="303"/>
      <c r="Q8" s="303"/>
      <c r="R8" s="303"/>
      <c r="S8" s="303"/>
      <c r="T8" s="303"/>
      <c r="U8" s="303"/>
      <c r="V8" s="303"/>
      <c r="W8" s="303"/>
      <c r="X8" s="303"/>
      <c r="Y8" s="303"/>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row>
    <row r="9" spans="1:52" s="11"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296"/>
      <c r="AT9" s="296"/>
      <c r="AU9" s="296"/>
      <c r="AV9" s="296"/>
      <c r="AW9" s="296"/>
      <c r="AX9" s="296"/>
      <c r="AY9" s="296"/>
      <c r="AZ9" s="296"/>
    </row>
    <row r="10" spans="1:52" s="11" customFormat="1" ht="18.75" customHeight="1" x14ac:dyDescent="0.2">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296"/>
      <c r="AT10" s="296"/>
      <c r="AU10" s="296"/>
      <c r="AV10" s="296"/>
      <c r="AW10" s="296"/>
      <c r="AX10" s="296"/>
      <c r="AY10" s="296"/>
      <c r="AZ10" s="296"/>
    </row>
    <row r="11" spans="1:52" s="11"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row>
    <row r="12" spans="1:52" s="11" customFormat="1" ht="18.75" customHeight="1" x14ac:dyDescent="0.2">
      <c r="A12" s="409" t="str">
        <f>'1. паспорт местоположение'!A12:C12</f>
        <v>N_TP3400.VL.0088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296"/>
      <c r="AT12" s="296"/>
      <c r="AU12" s="296"/>
      <c r="AV12" s="296"/>
      <c r="AW12" s="296"/>
      <c r="AX12" s="296"/>
      <c r="AY12" s="296"/>
      <c r="AZ12" s="296"/>
    </row>
    <row r="13" spans="1:52" s="11" customFormat="1" ht="18.75" customHeight="1" x14ac:dyDescent="0.2">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296"/>
      <c r="AT13" s="296"/>
      <c r="AU13" s="296"/>
      <c r="AV13" s="296"/>
      <c r="AW13" s="296"/>
      <c r="AX13" s="296"/>
      <c r="AY13" s="296"/>
      <c r="AZ13" s="296"/>
    </row>
    <row r="14" spans="1:52" s="8"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row>
    <row r="15" spans="1:52" s="2" customFormat="1" ht="48.75" customHeight="1" x14ac:dyDescent="0.2">
      <c r="A15" s="41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306"/>
      <c r="AT15" s="306"/>
      <c r="AU15" s="306"/>
      <c r="AV15" s="306"/>
      <c r="AW15" s="306"/>
      <c r="AX15" s="306"/>
      <c r="AY15" s="306"/>
      <c r="AZ15" s="306"/>
    </row>
    <row r="16" spans="1:52" s="2" customFormat="1" ht="15" customHeight="1" x14ac:dyDescent="0.2">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306"/>
      <c r="AT16" s="306"/>
      <c r="AU16" s="306"/>
      <c r="AV16" s="306"/>
      <c r="AW16" s="306"/>
      <c r="AX16" s="306"/>
      <c r="AY16" s="306"/>
      <c r="AZ16" s="306"/>
    </row>
    <row r="17" spans="1:52" s="2"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c r="AW17" s="306"/>
      <c r="AX17" s="306"/>
      <c r="AY17" s="306"/>
      <c r="AZ17" s="306"/>
    </row>
    <row r="18" spans="1:52" s="2" customFormat="1" ht="15" customHeight="1" x14ac:dyDescent="0.2">
      <c r="A18" s="415" t="s">
        <v>486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306"/>
      <c r="AT18" s="306"/>
      <c r="AU18" s="306"/>
      <c r="AV18" s="306"/>
      <c r="AW18" s="306"/>
      <c r="AX18" s="306"/>
      <c r="AY18" s="306"/>
      <c r="AZ18" s="306"/>
    </row>
    <row r="19" spans="1:52" s="294" customFormat="1" ht="12.75" customHeight="1" x14ac:dyDescent="0.25"/>
    <row r="20" spans="1:52" s="294" customFormat="1" ht="12.75" customHeight="1" x14ac:dyDescent="0.25"/>
    <row r="21" spans="1:52" s="294" customFormat="1" ht="15.75" customHeight="1" x14ac:dyDescent="0.25"/>
    <row r="22" spans="1:52" s="294" customFormat="1" ht="15.75" customHeight="1" x14ac:dyDescent="0.25"/>
    <row r="23" spans="1:52" s="294" customFormat="1" ht="15.75" customHeight="1" x14ac:dyDescent="0.25"/>
    <row r="24" spans="1:52" ht="27.75" customHeight="1" thickBot="1" x14ac:dyDescent="0.3">
      <c r="A24" s="223" t="s">
        <v>271</v>
      </c>
      <c r="B24" s="223"/>
      <c r="D24" s="224"/>
      <c r="E24" s="225"/>
      <c r="F24" s="225"/>
      <c r="G24" s="225"/>
      <c r="H24" s="225"/>
    </row>
    <row r="25" spans="1:52" x14ac:dyDescent="0.25">
      <c r="A25" s="230" t="s">
        <v>462</v>
      </c>
      <c r="B25" s="231">
        <v>1671960.76</v>
      </c>
      <c r="C25" s="232"/>
      <c r="D25" s="233" t="s">
        <v>270</v>
      </c>
      <c r="E25" s="234"/>
      <c r="F25" s="234"/>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5" t="s">
        <v>269</v>
      </c>
      <c r="B26" s="236"/>
      <c r="C26" s="232"/>
      <c r="D26" s="412" t="s">
        <v>268</v>
      </c>
      <c r="E26" s="413"/>
      <c r="F26" s="237">
        <v>2.2373091257410493E-7</v>
      </c>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5" t="s">
        <v>267</v>
      </c>
      <c r="B27" s="236">
        <v>58</v>
      </c>
      <c r="C27" s="232"/>
      <c r="D27" s="412" t="s">
        <v>266</v>
      </c>
      <c r="E27" s="413"/>
      <c r="F27" s="237">
        <v>2.5523222502155107E-7</v>
      </c>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38" t="s">
        <v>265</v>
      </c>
      <c r="B28" s="239">
        <v>1</v>
      </c>
      <c r="C28" s="232"/>
      <c r="D28" s="412" t="s">
        <v>464</v>
      </c>
      <c r="E28" s="413"/>
      <c r="F28" s="240">
        <v>82772606.87973696</v>
      </c>
      <c r="G28" s="232"/>
      <c r="H28" s="232"/>
      <c r="I28" s="232"/>
      <c r="J28" s="232"/>
      <c r="K28" s="241"/>
      <c r="L28" s="232"/>
      <c r="M28" s="242"/>
      <c r="N28" s="24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0" t="s">
        <v>442</v>
      </c>
      <c r="B29" s="243">
        <v>0</v>
      </c>
      <c r="C29" s="232"/>
      <c r="D29" s="412" t="s">
        <v>465</v>
      </c>
      <c r="E29" s="413"/>
      <c r="F29" s="244" t="s">
        <v>570</v>
      </c>
      <c r="G29" s="232"/>
      <c r="H29" s="232"/>
      <c r="I29" s="232"/>
      <c r="J29" s="232"/>
      <c r="K29" s="241"/>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5" t="s">
        <v>463</v>
      </c>
      <c r="B30" s="245">
        <v>1</v>
      </c>
      <c r="C30" s="232"/>
      <c r="D30" s="232"/>
      <c r="E30" s="232"/>
      <c r="F30" s="232"/>
      <c r="G30" s="232"/>
      <c r="H30" s="232"/>
      <c r="I30" s="232"/>
      <c r="J30" s="232"/>
      <c r="K30" s="241"/>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5" t="s">
        <v>443</v>
      </c>
      <c r="B31" s="245">
        <v>1</v>
      </c>
      <c r="C31" s="232"/>
      <c r="D31" s="232"/>
      <c r="E31" s="232"/>
      <c r="F31" s="232"/>
      <c r="G31" s="232"/>
      <c r="H31" s="232"/>
      <c r="I31" s="232"/>
      <c r="J31" s="232"/>
      <c r="K31" s="241"/>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5" t="s">
        <v>444</v>
      </c>
      <c r="B32" s="245">
        <v>0</v>
      </c>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5" t="s">
        <v>445</v>
      </c>
      <c r="B33" s="245">
        <v>1</v>
      </c>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5" t="s">
        <v>446</v>
      </c>
      <c r="B34" s="245">
        <v>1</v>
      </c>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6" t="s">
        <v>466</v>
      </c>
      <c r="B35" s="247"/>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38" t="s">
        <v>250</v>
      </c>
      <c r="B36" s="248">
        <v>0.2</v>
      </c>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0" t="s">
        <v>467</v>
      </c>
      <c r="B37" s="243">
        <v>0</v>
      </c>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5" t="s">
        <v>447</v>
      </c>
      <c r="B38" s="249"/>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x14ac:dyDescent="0.25">
      <c r="A39" s="246" t="s">
        <v>448</v>
      </c>
      <c r="B39" s="250">
        <v>0</v>
      </c>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46"/>
      <c r="B40" s="250"/>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46" t="s">
        <v>449</v>
      </c>
      <c r="B41" s="251">
        <v>0</v>
      </c>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2" t="s">
        <v>264</v>
      </c>
      <c r="B42" s="253">
        <v>0</v>
      </c>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2" t="s">
        <v>263</v>
      </c>
      <c r="B43" s="253">
        <v>0</v>
      </c>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54"/>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2" t="s">
        <v>262</v>
      </c>
      <c r="B44" s="253">
        <v>0.14080000000000001</v>
      </c>
      <c r="C44" s="232"/>
      <c r="D44" s="232"/>
      <c r="E44" s="232"/>
      <c r="F44" s="232"/>
      <c r="G44" s="232"/>
      <c r="H44" s="232"/>
      <c r="I44" s="232"/>
      <c r="J44" s="232"/>
      <c r="K44" s="232"/>
      <c r="L44" s="232"/>
      <c r="M44" s="232"/>
      <c r="N44" s="232"/>
      <c r="O44" s="232"/>
      <c r="P44" s="232"/>
      <c r="Q44" s="232"/>
      <c r="R44" s="232"/>
      <c r="S44" s="232"/>
      <c r="T44" s="232"/>
      <c r="U44" s="255"/>
      <c r="V44" s="255"/>
      <c r="W44" s="255"/>
      <c r="X44" s="255"/>
      <c r="Y44" s="255"/>
      <c r="Z44" s="255"/>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2" t="s">
        <v>261</v>
      </c>
      <c r="B45" s="253">
        <v>1</v>
      </c>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6" t="s">
        <v>468</v>
      </c>
      <c r="B46" s="257">
        <v>0.14080000000000001</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8" t="s">
        <v>260</v>
      </c>
      <c r="B47" s="259">
        <v>2025</v>
      </c>
      <c r="C47" s="260">
        <v>2026</v>
      </c>
      <c r="D47" s="260">
        <v>2027</v>
      </c>
      <c r="E47" s="260">
        <v>2028</v>
      </c>
      <c r="F47" s="260">
        <v>2029</v>
      </c>
      <c r="G47" s="260">
        <v>2030</v>
      </c>
      <c r="H47" s="260">
        <v>2031</v>
      </c>
      <c r="I47" s="260">
        <v>2032</v>
      </c>
      <c r="J47" s="260">
        <v>2033</v>
      </c>
      <c r="K47" s="260">
        <v>2034</v>
      </c>
      <c r="L47" s="260">
        <v>2035</v>
      </c>
      <c r="M47" s="260">
        <v>2036</v>
      </c>
      <c r="N47" s="260">
        <v>2037</v>
      </c>
      <c r="O47" s="260">
        <v>2038</v>
      </c>
      <c r="P47" s="260">
        <v>2039</v>
      </c>
      <c r="Q47" s="260">
        <v>2040</v>
      </c>
      <c r="R47" s="260">
        <v>2041</v>
      </c>
      <c r="S47" s="260">
        <v>2042</v>
      </c>
      <c r="T47" s="260">
        <v>2043</v>
      </c>
      <c r="U47" s="260">
        <v>2044</v>
      </c>
      <c r="V47" s="260">
        <v>2045</v>
      </c>
      <c r="W47" s="260">
        <v>2046</v>
      </c>
      <c r="X47" s="260">
        <v>2047</v>
      </c>
      <c r="Y47" s="260">
        <v>2048</v>
      </c>
      <c r="Z47" s="260">
        <v>2049</v>
      </c>
      <c r="AA47" s="260">
        <v>2050</v>
      </c>
      <c r="AB47" s="260">
        <v>2051</v>
      </c>
      <c r="AC47" s="260">
        <v>2052</v>
      </c>
      <c r="AD47" s="260">
        <v>2053</v>
      </c>
      <c r="AE47" s="260">
        <v>2054</v>
      </c>
      <c r="AF47" s="260">
        <v>2055</v>
      </c>
      <c r="AG47" s="260">
        <v>2056</v>
      </c>
      <c r="AH47" s="260">
        <v>2057</v>
      </c>
      <c r="AI47" s="260">
        <v>2058</v>
      </c>
      <c r="AJ47" s="260">
        <v>2059</v>
      </c>
      <c r="AK47" s="260">
        <v>2060</v>
      </c>
      <c r="AL47" s="260">
        <v>2061</v>
      </c>
      <c r="AM47" s="260">
        <v>2062</v>
      </c>
      <c r="AN47" s="260">
        <v>2063</v>
      </c>
      <c r="AO47" s="260">
        <v>2064</v>
      </c>
      <c r="AP47" s="260">
        <v>2065</v>
      </c>
      <c r="AQ47" s="260">
        <v>2066</v>
      </c>
      <c r="AR47" s="260">
        <v>2067</v>
      </c>
      <c r="AS47" s="260">
        <v>2068</v>
      </c>
      <c r="AT47" s="260">
        <v>2069</v>
      </c>
      <c r="AU47" s="260">
        <v>2070</v>
      </c>
      <c r="AV47" s="260">
        <v>2071</v>
      </c>
      <c r="AW47" s="260">
        <v>2072</v>
      </c>
      <c r="AX47" s="260">
        <v>2073</v>
      </c>
      <c r="AY47" s="260">
        <v>2074</v>
      </c>
      <c r="AZ47" s="260">
        <v>2075</v>
      </c>
    </row>
    <row r="48" spans="1:52" outlineLevel="1" x14ac:dyDescent="0.25">
      <c r="A48" s="261" t="s">
        <v>259</v>
      </c>
      <c r="B48" s="262">
        <v>0.04</v>
      </c>
      <c r="C48" s="262">
        <v>0.04</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0.04</v>
      </c>
      <c r="AZ48" s="262">
        <v>0.04</v>
      </c>
    </row>
    <row r="49" spans="1:52" outlineLevel="1" x14ac:dyDescent="0.25">
      <c r="A49" s="261" t="s">
        <v>258</v>
      </c>
      <c r="B49" s="262">
        <v>0.04</v>
      </c>
      <c r="C49" s="262">
        <v>8.1600000000000117E-2</v>
      </c>
      <c r="D49" s="262">
        <v>0.12486400000000009</v>
      </c>
      <c r="E49" s="262">
        <v>0.16985856000000021</v>
      </c>
      <c r="F49" s="262">
        <v>0.21665290240000035</v>
      </c>
      <c r="G49" s="262">
        <v>0.26531901849600037</v>
      </c>
      <c r="H49" s="262">
        <v>0.31593177923584048</v>
      </c>
      <c r="I49" s="262">
        <v>0.3685690504052741</v>
      </c>
      <c r="J49" s="262">
        <v>0.42331181242148519</v>
      </c>
      <c r="K49" s="262">
        <v>0.48024428491834459</v>
      </c>
      <c r="L49" s="262">
        <v>0.53945405631507848</v>
      </c>
      <c r="M49" s="262">
        <v>0.60103221856768174</v>
      </c>
      <c r="N49" s="262">
        <v>0.66507350731038906</v>
      </c>
      <c r="O49" s="262">
        <v>0.73167644760280459</v>
      </c>
      <c r="P49" s="262">
        <v>0.80094350550691673</v>
      </c>
      <c r="Q49" s="262">
        <v>0.87298124572719349</v>
      </c>
      <c r="R49" s="262">
        <v>0.94790049555628131</v>
      </c>
      <c r="S49" s="262">
        <v>1.0258165153785326</v>
      </c>
      <c r="T49" s="262">
        <v>1.1068491759936738</v>
      </c>
      <c r="U49" s="262">
        <v>1.1911231430334208</v>
      </c>
      <c r="V49" s="262">
        <v>1.2787680687547578</v>
      </c>
      <c r="W49" s="262">
        <v>1.369918791504948</v>
      </c>
      <c r="X49" s="262">
        <v>1.4647155431651462</v>
      </c>
      <c r="Y49" s="262">
        <v>1.5633041648917523</v>
      </c>
      <c r="Z49" s="262">
        <v>1.6658363314874225</v>
      </c>
      <c r="AA49" s="262">
        <v>1.7724697847469195</v>
      </c>
      <c r="AB49" s="262">
        <v>1.8833685761367964</v>
      </c>
      <c r="AC49" s="262">
        <v>1.9987033191822685</v>
      </c>
      <c r="AD49" s="262">
        <v>2.1186514519495594</v>
      </c>
      <c r="AE49" s="262">
        <v>2.2433975100275418</v>
      </c>
      <c r="AF49" s="262">
        <v>2.3731334104286437</v>
      </c>
      <c r="AG49" s="262">
        <v>2.5080587468457893</v>
      </c>
      <c r="AH49" s="262">
        <v>2.6483810967196209</v>
      </c>
      <c r="AI49" s="262">
        <v>2.7943163405884057</v>
      </c>
      <c r="AJ49" s="262">
        <v>2.9460889942119421</v>
      </c>
      <c r="AK49" s="262">
        <v>3.1039325539804201</v>
      </c>
      <c r="AL49" s="262">
        <v>3.2680898561396372</v>
      </c>
      <c r="AM49" s="262">
        <v>3.438813450385223</v>
      </c>
      <c r="AN49" s="262">
        <v>3.6163659884006325</v>
      </c>
      <c r="AO49" s="262">
        <v>3.8010206279366576</v>
      </c>
      <c r="AP49" s="262">
        <v>3.993061453054124</v>
      </c>
      <c r="AQ49" s="262">
        <v>4.1927839111762895</v>
      </c>
      <c r="AR49" s="262">
        <v>4.4004952676233415</v>
      </c>
      <c r="AS49" s="262">
        <v>4.6165150783282751</v>
      </c>
      <c r="AT49" s="262">
        <v>4.8411756814614062</v>
      </c>
      <c r="AU49" s="262">
        <v>5.0748227087198625</v>
      </c>
      <c r="AV49" s="262">
        <v>5.317815617068657</v>
      </c>
      <c r="AW49" s="262">
        <v>5.5705282417514033</v>
      </c>
      <c r="AX49" s="262">
        <v>5.8333493714214599</v>
      </c>
      <c r="AY49" s="262">
        <v>6.1066833462783183</v>
      </c>
      <c r="AZ49" s="262">
        <v>6.3909506801294516</v>
      </c>
    </row>
    <row r="50" spans="1:52" s="222" customFormat="1" ht="16.5" thickBot="1" x14ac:dyDescent="0.3">
      <c r="A50" s="263" t="s">
        <v>469</v>
      </c>
      <c r="B50" s="264">
        <v>1671958.3333333333</v>
      </c>
      <c r="C50" s="264">
        <v>13015634.979914702</v>
      </c>
      <c r="D50" s="264">
        <v>13599663.543268908</v>
      </c>
      <c r="E50" s="264">
        <v>14143650.084999664</v>
      </c>
      <c r="F50" s="264">
        <v>14709396.088399651</v>
      </c>
      <c r="G50" s="264">
        <v>15297771.931935636</v>
      </c>
      <c r="H50" s="264">
        <v>15909682.809213063</v>
      </c>
      <c r="I50" s="264">
        <v>16546070.121581582</v>
      </c>
      <c r="J50" s="264">
        <v>17207912.926444851</v>
      </c>
      <c r="K50" s="264">
        <v>17896229.443502646</v>
      </c>
      <c r="L50" s="264">
        <v>18612078.62124275</v>
      </c>
      <c r="M50" s="264">
        <v>19312368.702699546</v>
      </c>
      <c r="N50" s="264">
        <v>20084863.45080753</v>
      </c>
      <c r="O50" s="264">
        <v>20888257.988839827</v>
      </c>
      <c r="P50" s="264">
        <v>21723788.308393426</v>
      </c>
      <c r="Q50" s="264">
        <v>22592739.840729162</v>
      </c>
      <c r="R50" s="264">
        <v>23496449.434358332</v>
      </c>
      <c r="S50" s="264">
        <v>24436307.411732666</v>
      </c>
      <c r="T50" s="264">
        <v>25413759.708201975</v>
      </c>
      <c r="U50" s="264">
        <v>26430310.09653005</v>
      </c>
      <c r="V50" s="264">
        <v>27487522.500391256</v>
      </c>
      <c r="W50" s="264">
        <v>28374419.679465692</v>
      </c>
      <c r="X50" s="264">
        <v>29509396.466644313</v>
      </c>
      <c r="Y50" s="264">
        <v>30689772.325310092</v>
      </c>
      <c r="Z50" s="264">
        <v>31917363.218322493</v>
      </c>
      <c r="AA50" s="264">
        <v>33194057.747055396</v>
      </c>
      <c r="AB50" s="264">
        <v>34521820.05693762</v>
      </c>
      <c r="AC50" s="264">
        <v>35902692.859215118</v>
      </c>
      <c r="AD50" s="264">
        <v>37338800.57358373</v>
      </c>
      <c r="AE50" s="264">
        <v>38832352.596527077</v>
      </c>
      <c r="AF50" s="264">
        <v>40385646.700388163</v>
      </c>
      <c r="AG50" s="264">
        <v>42001072.568403691</v>
      </c>
      <c r="AH50" s="264">
        <v>43681115.471139833</v>
      </c>
      <c r="AI50" s="264">
        <v>45428360.08998543</v>
      </c>
      <c r="AJ50" s="264">
        <v>47245494.493584849</v>
      </c>
      <c r="AK50" s="264">
        <v>49135314.273328245</v>
      </c>
      <c r="AL50" s="264">
        <v>51100726.844261378</v>
      </c>
      <c r="AM50" s="264">
        <v>53144755.918031827</v>
      </c>
      <c r="AN50" s="264">
        <v>55270546.154753104</v>
      </c>
      <c r="AO50" s="264">
        <v>57481368.000943229</v>
      </c>
      <c r="AP50" s="264">
        <v>59780622.720980957</v>
      </c>
      <c r="AQ50" s="264">
        <v>62171847.629820205</v>
      </c>
      <c r="AR50" s="264">
        <v>64658721.535013013</v>
      </c>
      <c r="AS50" s="264">
        <v>67245070.396413535</v>
      </c>
      <c r="AT50" s="264">
        <v>69934873.212270081</v>
      </c>
      <c r="AU50" s="264">
        <v>72732268.140760869</v>
      </c>
      <c r="AV50" s="264">
        <v>75641558.866391301</v>
      </c>
      <c r="AW50" s="264">
        <v>78667221.221046969</v>
      </c>
      <c r="AX50" s="264">
        <v>81813910.069888845</v>
      </c>
      <c r="AY50" s="264">
        <v>85086466.472684413</v>
      </c>
      <c r="AZ50" s="264">
        <v>88489925.131591797</v>
      </c>
    </row>
    <row r="51" spans="1:52" hidden="1" x14ac:dyDescent="0.25">
      <c r="A51" s="265" t="s">
        <v>470</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6"/>
      <c r="AX51" s="266"/>
      <c r="AY51" s="266"/>
      <c r="AZ51" s="266"/>
    </row>
    <row r="52" spans="1:52" hidden="1" x14ac:dyDescent="0.25">
      <c r="A52" s="267" t="s">
        <v>471</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row>
    <row r="53" spans="1:52" hidden="1" x14ac:dyDescent="0.25">
      <c r="A53" s="267" t="s">
        <v>472</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row>
    <row r="54" spans="1:52" ht="15.75" hidden="1" customHeight="1" x14ac:dyDescent="0.25">
      <c r="A54" s="267" t="s">
        <v>482</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7"/>
      <c r="AX54" s="267"/>
      <c r="AY54" s="267"/>
      <c r="AZ54" s="267"/>
    </row>
    <row r="55" spans="1:52" ht="15.75" hidden="1" customHeight="1"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5.75" hidden="1" customHeight="1"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32"/>
      <c r="AK56" s="232"/>
      <c r="AL56" s="232"/>
      <c r="AM56" s="232"/>
      <c r="AN56" s="232"/>
      <c r="AO56" s="232"/>
      <c r="AP56" s="232"/>
      <c r="AQ56" s="232"/>
      <c r="AR56" s="232"/>
      <c r="AS56" s="232"/>
      <c r="AT56" s="232"/>
      <c r="AU56" s="232"/>
      <c r="AV56" s="232"/>
      <c r="AW56" s="232"/>
      <c r="AX56" s="232"/>
      <c r="AY56" s="232"/>
      <c r="AZ56" s="232"/>
    </row>
    <row r="57" spans="1:52" ht="15.75" hidden="1" customHeight="1"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32"/>
      <c r="AN57" s="232"/>
      <c r="AO57" s="232"/>
      <c r="AP57" s="232"/>
      <c r="AQ57" s="232"/>
      <c r="AR57" s="232"/>
      <c r="AS57" s="232"/>
      <c r="AT57" s="232"/>
      <c r="AU57" s="232"/>
      <c r="AV57" s="232"/>
      <c r="AW57" s="232"/>
      <c r="AX57" s="232"/>
      <c r="AY57" s="232"/>
      <c r="AZ57" s="232"/>
    </row>
    <row r="58" spans="1:52" ht="15.75" hidden="1" customHeight="1"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2"/>
      <c r="AK58" s="232"/>
      <c r="AL58" s="232"/>
      <c r="AM58" s="232"/>
      <c r="AN58" s="232"/>
      <c r="AO58" s="232"/>
      <c r="AP58" s="232"/>
      <c r="AQ58" s="232"/>
      <c r="AR58" s="232"/>
      <c r="AS58" s="232"/>
      <c r="AT58" s="232"/>
      <c r="AU58" s="232"/>
      <c r="AV58" s="232"/>
      <c r="AW58" s="232"/>
      <c r="AX58" s="232"/>
      <c r="AY58" s="232"/>
      <c r="AZ58" s="232"/>
    </row>
    <row r="59" spans="1:52" ht="15.75" hidden="1" customHeight="1"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c r="AF59" s="232"/>
      <c r="AG59" s="232"/>
      <c r="AH59" s="232"/>
      <c r="AI59" s="232"/>
      <c r="AJ59" s="232"/>
      <c r="AK59" s="232"/>
      <c r="AL59" s="232"/>
      <c r="AM59" s="232"/>
      <c r="AN59" s="232"/>
      <c r="AO59" s="232"/>
      <c r="AP59" s="232"/>
      <c r="AQ59" s="232"/>
      <c r="AR59" s="232"/>
      <c r="AS59" s="232"/>
      <c r="AT59" s="232"/>
      <c r="AU59" s="232"/>
      <c r="AV59" s="232"/>
      <c r="AW59" s="232"/>
      <c r="AX59" s="232"/>
      <c r="AY59" s="232"/>
      <c r="AZ59" s="232"/>
    </row>
    <row r="60" spans="1:52" ht="15.75" hidden="1" customHeight="1"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2"/>
      <c r="AL60" s="232"/>
      <c r="AM60" s="232"/>
      <c r="AN60" s="232"/>
      <c r="AO60" s="232"/>
      <c r="AP60" s="232"/>
      <c r="AQ60" s="232"/>
      <c r="AR60" s="232"/>
      <c r="AS60" s="232"/>
      <c r="AT60" s="232"/>
      <c r="AU60" s="232"/>
      <c r="AV60" s="232"/>
      <c r="AW60" s="232"/>
      <c r="AX60" s="232"/>
      <c r="AY60" s="232"/>
      <c r="AZ60" s="232"/>
    </row>
    <row r="61" spans="1:52" hidden="1"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2"/>
      <c r="AL61" s="232"/>
      <c r="AM61" s="232"/>
      <c r="AN61" s="232"/>
      <c r="AO61" s="232"/>
      <c r="AP61" s="232"/>
      <c r="AQ61" s="232"/>
      <c r="AR61" s="232"/>
      <c r="AS61" s="232"/>
      <c r="AT61" s="232"/>
      <c r="AU61" s="232"/>
      <c r="AV61" s="232"/>
      <c r="AW61" s="232"/>
      <c r="AX61" s="232"/>
      <c r="AY61" s="232"/>
      <c r="AZ61" s="232"/>
    </row>
    <row r="62" spans="1:52" ht="16.5" thickBot="1" x14ac:dyDescent="0.3">
      <c r="A62" s="270"/>
      <c r="B62" s="271"/>
      <c r="C62" s="271"/>
      <c r="D62" s="271"/>
      <c r="E62" s="271"/>
      <c r="F62" s="271"/>
      <c r="G62" s="271"/>
      <c r="H62" s="271"/>
      <c r="I62" s="271"/>
      <c r="J62" s="271"/>
      <c r="K62" s="271"/>
      <c r="L62" s="272"/>
      <c r="M62" s="272"/>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26" customFormat="1" x14ac:dyDescent="0.25">
      <c r="A63" s="273" t="s">
        <v>473</v>
      </c>
      <c r="B63" s="259">
        <v>2025</v>
      </c>
      <c r="C63" s="259">
        <v>2026</v>
      </c>
      <c r="D63" s="259">
        <v>2027</v>
      </c>
      <c r="E63" s="259">
        <v>2028</v>
      </c>
      <c r="F63" s="259">
        <v>2029</v>
      </c>
      <c r="G63" s="259">
        <v>2030</v>
      </c>
      <c r="H63" s="259">
        <v>2031</v>
      </c>
      <c r="I63" s="259">
        <v>2032</v>
      </c>
      <c r="J63" s="259">
        <v>2033</v>
      </c>
      <c r="K63" s="259">
        <v>2034</v>
      </c>
      <c r="L63" s="259">
        <v>2035</v>
      </c>
      <c r="M63" s="259">
        <v>2036</v>
      </c>
      <c r="N63" s="259">
        <v>2037</v>
      </c>
      <c r="O63" s="259">
        <v>2038</v>
      </c>
      <c r="P63" s="259">
        <v>2039</v>
      </c>
      <c r="Q63" s="259">
        <v>2040</v>
      </c>
      <c r="R63" s="259">
        <v>2041</v>
      </c>
      <c r="S63" s="259">
        <v>2042</v>
      </c>
      <c r="T63" s="259">
        <v>2043</v>
      </c>
      <c r="U63" s="259">
        <v>2044</v>
      </c>
      <c r="V63" s="259">
        <v>2045</v>
      </c>
      <c r="W63" s="259">
        <v>2046</v>
      </c>
      <c r="X63" s="259">
        <v>2047</v>
      </c>
      <c r="Y63" s="259">
        <v>2048</v>
      </c>
      <c r="Z63" s="259">
        <v>2049</v>
      </c>
      <c r="AA63" s="259">
        <v>2050</v>
      </c>
      <c r="AB63" s="259">
        <v>2051</v>
      </c>
      <c r="AC63" s="259">
        <v>2052</v>
      </c>
      <c r="AD63" s="259">
        <v>2053</v>
      </c>
      <c r="AE63" s="259">
        <v>2054</v>
      </c>
      <c r="AF63" s="259">
        <v>2055</v>
      </c>
      <c r="AG63" s="259">
        <v>2056</v>
      </c>
      <c r="AH63" s="259">
        <v>2057</v>
      </c>
      <c r="AI63" s="259">
        <v>2058</v>
      </c>
      <c r="AJ63" s="259">
        <v>2059</v>
      </c>
      <c r="AK63" s="259">
        <v>2060</v>
      </c>
      <c r="AL63" s="259">
        <v>2061</v>
      </c>
      <c r="AM63" s="259">
        <v>2062</v>
      </c>
      <c r="AN63" s="259">
        <v>2063</v>
      </c>
      <c r="AO63" s="259">
        <v>2064</v>
      </c>
      <c r="AP63" s="259">
        <v>2065</v>
      </c>
      <c r="AQ63" s="259">
        <v>2066</v>
      </c>
      <c r="AR63" s="259">
        <v>2067</v>
      </c>
      <c r="AS63" s="259">
        <v>2068</v>
      </c>
      <c r="AT63" s="259">
        <v>2069</v>
      </c>
      <c r="AU63" s="259">
        <v>2070</v>
      </c>
      <c r="AV63" s="259">
        <v>2071</v>
      </c>
      <c r="AW63" s="259">
        <v>2072</v>
      </c>
      <c r="AX63" s="259">
        <v>2073</v>
      </c>
      <c r="AY63" s="259">
        <v>2074</v>
      </c>
      <c r="AZ63" s="259">
        <v>2075</v>
      </c>
    </row>
    <row r="64" spans="1:52" s="222" customFormat="1" ht="14.25" x14ac:dyDescent="0.25">
      <c r="A64" s="274" t="s">
        <v>257</v>
      </c>
      <c r="B64" s="275">
        <v>1671958.3333333333</v>
      </c>
      <c r="C64" s="275">
        <v>13015634.979914702</v>
      </c>
      <c r="D64" s="275">
        <v>13599663.543268908</v>
      </c>
      <c r="E64" s="275">
        <v>14143650.084999664</v>
      </c>
      <c r="F64" s="275">
        <v>14709396.088399651</v>
      </c>
      <c r="G64" s="275">
        <v>15297771.931935636</v>
      </c>
      <c r="H64" s="275">
        <v>15909682.809213063</v>
      </c>
      <c r="I64" s="275">
        <v>16546070.121581582</v>
      </c>
      <c r="J64" s="275">
        <v>17207912.926444851</v>
      </c>
      <c r="K64" s="275">
        <v>17896229.443502646</v>
      </c>
      <c r="L64" s="275">
        <v>18612078.62124275</v>
      </c>
      <c r="M64" s="275">
        <v>19312368.702699546</v>
      </c>
      <c r="N64" s="275">
        <v>20084863.45080753</v>
      </c>
      <c r="O64" s="275">
        <v>20888257.988839827</v>
      </c>
      <c r="P64" s="275">
        <v>21723788.308393426</v>
      </c>
      <c r="Q64" s="275">
        <v>22592739.840729162</v>
      </c>
      <c r="R64" s="275">
        <v>23496449.434358332</v>
      </c>
      <c r="S64" s="275">
        <v>24436307.411732666</v>
      </c>
      <c r="T64" s="275">
        <v>25413759.708201975</v>
      </c>
      <c r="U64" s="275">
        <v>26430310.09653005</v>
      </c>
      <c r="V64" s="275">
        <v>27487522.500391256</v>
      </c>
      <c r="W64" s="275">
        <v>28374419.679465692</v>
      </c>
      <c r="X64" s="275">
        <v>29509396.466644313</v>
      </c>
      <c r="Y64" s="275">
        <v>30689772.325310092</v>
      </c>
      <c r="Z64" s="275">
        <v>31917363.218322493</v>
      </c>
      <c r="AA64" s="275">
        <v>33194057.747055396</v>
      </c>
      <c r="AB64" s="275">
        <v>34521820.05693762</v>
      </c>
      <c r="AC64" s="275">
        <v>35902692.859215118</v>
      </c>
      <c r="AD64" s="275">
        <v>37338800.57358373</v>
      </c>
      <c r="AE64" s="275">
        <v>38832352.596527077</v>
      </c>
      <c r="AF64" s="275">
        <v>40385646.700388163</v>
      </c>
      <c r="AG64" s="275">
        <v>42001072.568403691</v>
      </c>
      <c r="AH64" s="275">
        <v>43681115.471139833</v>
      </c>
      <c r="AI64" s="275">
        <v>45428360.08998543</v>
      </c>
      <c r="AJ64" s="275">
        <v>47245494.493584849</v>
      </c>
      <c r="AK64" s="275">
        <v>49135314.273328245</v>
      </c>
      <c r="AL64" s="275">
        <v>51100726.844261378</v>
      </c>
      <c r="AM64" s="275">
        <v>53144755.918031827</v>
      </c>
      <c r="AN64" s="275">
        <v>55270546.154753104</v>
      </c>
      <c r="AO64" s="275">
        <v>57481368.000943229</v>
      </c>
      <c r="AP64" s="275">
        <v>59780622.720980957</v>
      </c>
      <c r="AQ64" s="275">
        <v>62171847.629820205</v>
      </c>
      <c r="AR64" s="275">
        <v>64658721.535013013</v>
      </c>
      <c r="AS64" s="275">
        <v>67245070.396413535</v>
      </c>
      <c r="AT64" s="275">
        <v>69934873.212270081</v>
      </c>
      <c r="AU64" s="275">
        <v>72732268.140760869</v>
      </c>
      <c r="AV64" s="275">
        <v>75641558.866391301</v>
      </c>
      <c r="AW64" s="275">
        <v>78667221.221046969</v>
      </c>
      <c r="AX64" s="275">
        <v>81813910.069888845</v>
      </c>
      <c r="AY64" s="275">
        <v>85086466.472684413</v>
      </c>
      <c r="AZ64" s="275">
        <v>88489925.131591797</v>
      </c>
    </row>
    <row r="65" spans="1:52" x14ac:dyDescent="0.25">
      <c r="A65" s="276" t="s">
        <v>256</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row>
    <row r="66" spans="1:52" x14ac:dyDescent="0.25">
      <c r="A66" s="278" t="s">
        <v>450</v>
      </c>
      <c r="B66" s="277">
        <v>0</v>
      </c>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row>
    <row r="67" spans="1:52" x14ac:dyDescent="0.25">
      <c r="A67" s="278" t="str">
        <f>A32</f>
        <v>Прочие расходы при эксплуатации объекта, руб. без НДС</v>
      </c>
      <c r="B67" s="277">
        <v>0</v>
      </c>
      <c r="C67" s="277">
        <v>0</v>
      </c>
      <c r="D67" s="277">
        <v>0</v>
      </c>
      <c r="E67" s="277">
        <v>0</v>
      </c>
      <c r="F67" s="277">
        <v>0</v>
      </c>
      <c r="G67" s="277">
        <v>0</v>
      </c>
      <c r="H67" s="277">
        <v>0</v>
      </c>
      <c r="I67" s="277">
        <v>0</v>
      </c>
      <c r="J67" s="277">
        <v>0</v>
      </c>
      <c r="K67" s="277">
        <v>0</v>
      </c>
      <c r="L67" s="277">
        <v>0</v>
      </c>
      <c r="M67" s="277">
        <v>0</v>
      </c>
      <c r="N67" s="277">
        <v>0</v>
      </c>
      <c r="O67" s="277">
        <v>0</v>
      </c>
      <c r="P67" s="277">
        <v>0</v>
      </c>
      <c r="Q67" s="277">
        <v>0</v>
      </c>
      <c r="R67" s="277">
        <v>0</v>
      </c>
      <c r="S67" s="277">
        <v>0</v>
      </c>
      <c r="T67" s="277">
        <v>0</v>
      </c>
      <c r="U67" s="277">
        <v>0</v>
      </c>
      <c r="V67" s="277">
        <v>0</v>
      </c>
      <c r="W67" s="277">
        <v>0</v>
      </c>
      <c r="X67" s="277">
        <v>0</v>
      </c>
      <c r="Y67" s="277">
        <v>0</v>
      </c>
      <c r="Z67" s="277">
        <v>0</v>
      </c>
      <c r="AA67" s="277">
        <v>0</v>
      </c>
      <c r="AB67" s="277">
        <v>0</v>
      </c>
      <c r="AC67" s="277">
        <v>0</v>
      </c>
      <c r="AD67" s="277">
        <v>0</v>
      </c>
      <c r="AE67" s="277">
        <v>0</v>
      </c>
      <c r="AF67" s="277">
        <v>0</v>
      </c>
      <c r="AG67" s="277">
        <v>0</v>
      </c>
      <c r="AH67" s="277">
        <v>0</v>
      </c>
      <c r="AI67" s="277">
        <v>0</v>
      </c>
      <c r="AJ67" s="277">
        <v>0</v>
      </c>
      <c r="AK67" s="277">
        <v>0</v>
      </c>
      <c r="AL67" s="277">
        <v>0</v>
      </c>
      <c r="AM67" s="277">
        <v>0</v>
      </c>
      <c r="AN67" s="277">
        <v>0</v>
      </c>
      <c r="AO67" s="277">
        <v>0</v>
      </c>
      <c r="AP67" s="277">
        <v>0</v>
      </c>
      <c r="AQ67" s="277">
        <v>0</v>
      </c>
      <c r="AR67" s="277">
        <v>0</v>
      </c>
      <c r="AS67" s="277">
        <v>0</v>
      </c>
      <c r="AT67" s="277">
        <v>0</v>
      </c>
      <c r="AU67" s="277">
        <v>0</v>
      </c>
      <c r="AV67" s="277">
        <v>0</v>
      </c>
      <c r="AW67" s="277">
        <v>0</v>
      </c>
      <c r="AX67" s="277">
        <v>0</v>
      </c>
      <c r="AY67" s="277">
        <v>0</v>
      </c>
      <c r="AZ67" s="277">
        <v>0</v>
      </c>
    </row>
    <row r="68" spans="1:52" x14ac:dyDescent="0.25">
      <c r="A68" s="278" t="s">
        <v>467</v>
      </c>
      <c r="B68" s="277">
        <v>0</v>
      </c>
      <c r="C68" s="277">
        <v>0</v>
      </c>
      <c r="D68" s="277">
        <v>0</v>
      </c>
      <c r="E68" s="277">
        <v>0</v>
      </c>
      <c r="F68" s="277">
        <v>0</v>
      </c>
      <c r="G68" s="277">
        <v>0</v>
      </c>
      <c r="H68" s="277">
        <v>0</v>
      </c>
      <c r="I68" s="277">
        <v>0</v>
      </c>
      <c r="J68" s="277">
        <v>0</v>
      </c>
      <c r="K68" s="277">
        <v>0</v>
      </c>
      <c r="L68" s="277">
        <v>0</v>
      </c>
      <c r="M68" s="277">
        <v>0</v>
      </c>
      <c r="N68" s="277">
        <v>0</v>
      </c>
      <c r="O68" s="277">
        <v>0</v>
      </c>
      <c r="P68" s="277">
        <v>0</v>
      </c>
      <c r="Q68" s="277">
        <v>0</v>
      </c>
      <c r="R68" s="277">
        <v>0</v>
      </c>
      <c r="S68" s="277">
        <v>0</v>
      </c>
      <c r="T68" s="277">
        <v>0</v>
      </c>
      <c r="U68" s="277">
        <v>0</v>
      </c>
      <c r="V68" s="277">
        <v>0</v>
      </c>
      <c r="W68" s="277">
        <v>0</v>
      </c>
      <c r="X68" s="277">
        <v>0</v>
      </c>
      <c r="Y68" s="277">
        <v>0</v>
      </c>
      <c r="Z68" s="277">
        <v>0</v>
      </c>
      <c r="AA68" s="277">
        <v>0</v>
      </c>
      <c r="AB68" s="277">
        <v>0</v>
      </c>
      <c r="AC68" s="277">
        <v>0</v>
      </c>
      <c r="AD68" s="277">
        <v>0</v>
      </c>
      <c r="AE68" s="277">
        <v>0</v>
      </c>
      <c r="AF68" s="277">
        <v>0</v>
      </c>
      <c r="AG68" s="277">
        <v>0</v>
      </c>
      <c r="AH68" s="277">
        <v>0</v>
      </c>
      <c r="AI68" s="277">
        <v>0</v>
      </c>
      <c r="AJ68" s="277">
        <v>0</v>
      </c>
      <c r="AK68" s="277">
        <v>0</v>
      </c>
      <c r="AL68" s="277">
        <v>0</v>
      </c>
      <c r="AM68" s="277">
        <v>0</v>
      </c>
      <c r="AN68" s="277">
        <v>0</v>
      </c>
      <c r="AO68" s="277">
        <v>0</v>
      </c>
      <c r="AP68" s="277">
        <v>0</v>
      </c>
      <c r="AQ68" s="277">
        <v>0</v>
      </c>
      <c r="AR68" s="277">
        <v>0</v>
      </c>
      <c r="AS68" s="277">
        <v>0</v>
      </c>
      <c r="AT68" s="277">
        <v>0</v>
      </c>
      <c r="AU68" s="277">
        <v>0</v>
      </c>
      <c r="AV68" s="277">
        <v>0</v>
      </c>
      <c r="AW68" s="277">
        <v>0</v>
      </c>
      <c r="AX68" s="277">
        <v>0</v>
      </c>
      <c r="AY68" s="277">
        <v>0</v>
      </c>
      <c r="AZ68" s="277">
        <v>0</v>
      </c>
    </row>
    <row r="69" spans="1:52" x14ac:dyDescent="0.25">
      <c r="A69" s="278" t="s">
        <v>467</v>
      </c>
      <c r="B69" s="277"/>
      <c r="C69" s="277">
        <v>0</v>
      </c>
      <c r="D69" s="277">
        <v>0</v>
      </c>
      <c r="E69" s="277">
        <v>0</v>
      </c>
      <c r="F69" s="277">
        <v>0</v>
      </c>
      <c r="G69" s="277">
        <v>0</v>
      </c>
      <c r="H69" s="277">
        <v>0</v>
      </c>
      <c r="I69" s="277">
        <v>0</v>
      </c>
      <c r="J69" s="277">
        <v>0</v>
      </c>
      <c r="K69" s="277">
        <v>0</v>
      </c>
      <c r="L69" s="277">
        <v>0</v>
      </c>
      <c r="M69" s="277">
        <v>0</v>
      </c>
      <c r="N69" s="277">
        <v>0</v>
      </c>
      <c r="O69" s="277">
        <v>0</v>
      </c>
      <c r="P69" s="277">
        <v>0</v>
      </c>
      <c r="Q69" s="277">
        <v>0</v>
      </c>
      <c r="R69" s="277">
        <v>0</v>
      </c>
      <c r="S69" s="277">
        <v>0</v>
      </c>
      <c r="T69" s="277">
        <v>0</v>
      </c>
      <c r="U69" s="277">
        <v>0</v>
      </c>
      <c r="V69" s="277">
        <v>0</v>
      </c>
      <c r="W69" s="277">
        <v>0</v>
      </c>
      <c r="X69" s="277">
        <v>0</v>
      </c>
      <c r="Y69" s="277">
        <v>0</v>
      </c>
      <c r="Z69" s="277">
        <v>0</v>
      </c>
      <c r="AA69" s="277">
        <v>0</v>
      </c>
      <c r="AB69" s="277">
        <v>0</v>
      </c>
      <c r="AC69" s="277">
        <v>0</v>
      </c>
      <c r="AD69" s="277">
        <v>0</v>
      </c>
      <c r="AE69" s="277">
        <v>0</v>
      </c>
      <c r="AF69" s="277">
        <v>0</v>
      </c>
      <c r="AG69" s="277">
        <v>0</v>
      </c>
      <c r="AH69" s="277">
        <v>0</v>
      </c>
      <c r="AI69" s="277">
        <v>0</v>
      </c>
      <c r="AJ69" s="277">
        <v>0</v>
      </c>
      <c r="AK69" s="277">
        <v>0</v>
      </c>
      <c r="AL69" s="277">
        <v>0</v>
      </c>
      <c r="AM69" s="277">
        <v>0</v>
      </c>
      <c r="AN69" s="277">
        <v>0</v>
      </c>
      <c r="AO69" s="277">
        <v>0</v>
      </c>
      <c r="AP69" s="277">
        <v>0</v>
      </c>
      <c r="AQ69" s="277">
        <v>0</v>
      </c>
      <c r="AR69" s="277">
        <v>0</v>
      </c>
      <c r="AS69" s="277">
        <v>0</v>
      </c>
      <c r="AT69" s="277">
        <v>0</v>
      </c>
      <c r="AU69" s="277">
        <v>0</v>
      </c>
      <c r="AV69" s="277">
        <v>0</v>
      </c>
      <c r="AW69" s="277">
        <v>0</v>
      </c>
      <c r="AX69" s="277">
        <v>0</v>
      </c>
      <c r="AY69" s="277">
        <v>0</v>
      </c>
      <c r="AZ69" s="277">
        <v>0</v>
      </c>
    </row>
    <row r="70" spans="1:52" x14ac:dyDescent="0.25">
      <c r="A70" s="278" t="s">
        <v>255</v>
      </c>
      <c r="B70" s="277"/>
      <c r="C70" s="277" t="s">
        <v>493</v>
      </c>
      <c r="D70" s="277" t="s">
        <v>493</v>
      </c>
      <c r="E70" s="277" t="s">
        <v>493</v>
      </c>
      <c r="F70" s="277" t="s">
        <v>493</v>
      </c>
      <c r="G70" s="277" t="s">
        <v>493</v>
      </c>
      <c r="H70" s="277" t="s">
        <v>493</v>
      </c>
      <c r="I70" s="277" t="s">
        <v>493</v>
      </c>
      <c r="J70" s="277" t="s">
        <v>493</v>
      </c>
      <c r="K70" s="277" t="s">
        <v>493</v>
      </c>
      <c r="L70" s="277" t="s">
        <v>493</v>
      </c>
      <c r="M70" s="277" t="s">
        <v>493</v>
      </c>
      <c r="N70" s="277" t="s">
        <v>493</v>
      </c>
      <c r="O70" s="277" t="s">
        <v>493</v>
      </c>
      <c r="P70" s="277" t="s">
        <v>493</v>
      </c>
      <c r="Q70" s="277" t="s">
        <v>493</v>
      </c>
      <c r="R70" s="277" t="s">
        <v>493</v>
      </c>
      <c r="S70" s="277" t="s">
        <v>493</v>
      </c>
      <c r="T70" s="277" t="s">
        <v>493</v>
      </c>
      <c r="U70" s="277" t="s">
        <v>493</v>
      </c>
      <c r="V70" s="277" t="s">
        <v>493</v>
      </c>
      <c r="W70" s="277" t="s">
        <v>493</v>
      </c>
      <c r="X70" s="277" t="s">
        <v>493</v>
      </c>
      <c r="Y70" s="277" t="s">
        <v>493</v>
      </c>
      <c r="Z70" s="277" t="s">
        <v>493</v>
      </c>
      <c r="AA70" s="277" t="s">
        <v>493</v>
      </c>
      <c r="AB70" s="277" t="s">
        <v>493</v>
      </c>
      <c r="AC70" s="277" t="s">
        <v>493</v>
      </c>
      <c r="AD70" s="277" t="s">
        <v>493</v>
      </c>
      <c r="AE70" s="277" t="s">
        <v>493</v>
      </c>
      <c r="AF70" s="277" t="s">
        <v>493</v>
      </c>
      <c r="AG70" s="277" t="s">
        <v>493</v>
      </c>
      <c r="AH70" s="277" t="s">
        <v>493</v>
      </c>
      <c r="AI70" s="277" t="s">
        <v>493</v>
      </c>
      <c r="AJ70" s="277" t="s">
        <v>493</v>
      </c>
      <c r="AK70" s="277" t="s">
        <v>493</v>
      </c>
      <c r="AL70" s="277" t="s">
        <v>493</v>
      </c>
      <c r="AM70" s="277" t="s">
        <v>493</v>
      </c>
      <c r="AN70" s="277" t="s">
        <v>493</v>
      </c>
      <c r="AO70" s="277" t="s">
        <v>493</v>
      </c>
      <c r="AP70" s="277" t="s">
        <v>493</v>
      </c>
      <c r="AQ70" s="277" t="s">
        <v>493</v>
      </c>
      <c r="AR70" s="277" t="s">
        <v>493</v>
      </c>
      <c r="AS70" s="277" t="s">
        <v>493</v>
      </c>
      <c r="AT70" s="277" t="s">
        <v>493</v>
      </c>
      <c r="AU70" s="277" t="s">
        <v>493</v>
      </c>
      <c r="AV70" s="277" t="s">
        <v>493</v>
      </c>
      <c r="AW70" s="277" t="s">
        <v>493</v>
      </c>
      <c r="AX70" s="277" t="s">
        <v>493</v>
      </c>
      <c r="AY70" s="277" t="s">
        <v>493</v>
      </c>
      <c r="AZ70" s="277" t="s">
        <v>493</v>
      </c>
    </row>
    <row r="71" spans="1:52" s="222" customFormat="1" ht="14.25" x14ac:dyDescent="0.25">
      <c r="A71" s="279" t="s">
        <v>474</v>
      </c>
      <c r="B71" s="275">
        <v>1671958.3333333333</v>
      </c>
      <c r="C71" s="275">
        <v>13015634.979914702</v>
      </c>
      <c r="D71" s="275">
        <v>13599663.543268908</v>
      </c>
      <c r="E71" s="275">
        <v>14143650.084999664</v>
      </c>
      <c r="F71" s="275">
        <v>14709396.088399651</v>
      </c>
      <c r="G71" s="275">
        <v>15297771.931935636</v>
      </c>
      <c r="H71" s="275">
        <v>15909682.809213063</v>
      </c>
      <c r="I71" s="275">
        <v>16546070.121581582</v>
      </c>
      <c r="J71" s="275">
        <v>17207912.926444851</v>
      </c>
      <c r="K71" s="275">
        <v>17896229.443502646</v>
      </c>
      <c r="L71" s="275">
        <v>18612078.62124275</v>
      </c>
      <c r="M71" s="275">
        <v>19312368.702699546</v>
      </c>
      <c r="N71" s="275">
        <v>20084863.45080753</v>
      </c>
      <c r="O71" s="275">
        <v>20888257.988839827</v>
      </c>
      <c r="P71" s="275">
        <v>21723788.308393426</v>
      </c>
      <c r="Q71" s="275">
        <v>22592739.840729162</v>
      </c>
      <c r="R71" s="275">
        <v>23496449.434358332</v>
      </c>
      <c r="S71" s="275">
        <v>24436307.411732666</v>
      </c>
      <c r="T71" s="275">
        <v>25413759.708201975</v>
      </c>
      <c r="U71" s="275">
        <v>26430310.09653005</v>
      </c>
      <c r="V71" s="275">
        <v>27487522.500391256</v>
      </c>
      <c r="W71" s="275">
        <v>28374419.679465692</v>
      </c>
      <c r="X71" s="275">
        <v>29509396.466644313</v>
      </c>
      <c r="Y71" s="275">
        <v>30689772.325310092</v>
      </c>
      <c r="Z71" s="275">
        <v>31917363.218322493</v>
      </c>
      <c r="AA71" s="275">
        <v>33194057.747055396</v>
      </c>
      <c r="AB71" s="275">
        <v>34521820.05693762</v>
      </c>
      <c r="AC71" s="275">
        <v>35902692.859215118</v>
      </c>
      <c r="AD71" s="275">
        <v>37338800.57358373</v>
      </c>
      <c r="AE71" s="275">
        <v>38832352.596527077</v>
      </c>
      <c r="AF71" s="275">
        <v>40385646.700388163</v>
      </c>
      <c r="AG71" s="275">
        <v>42001072.568403691</v>
      </c>
      <c r="AH71" s="275">
        <v>43681115.471139833</v>
      </c>
      <c r="AI71" s="275">
        <v>45428360.08998543</v>
      </c>
      <c r="AJ71" s="275">
        <v>47245494.493584849</v>
      </c>
      <c r="AK71" s="275">
        <v>49135314.273328245</v>
      </c>
      <c r="AL71" s="275">
        <v>51100726.844261378</v>
      </c>
      <c r="AM71" s="275">
        <v>53144755.918031827</v>
      </c>
      <c r="AN71" s="275">
        <v>55270546.154753104</v>
      </c>
      <c r="AO71" s="275">
        <v>57481368.000943229</v>
      </c>
      <c r="AP71" s="275">
        <v>59780622.720980957</v>
      </c>
      <c r="AQ71" s="275">
        <v>62171847.629820205</v>
      </c>
      <c r="AR71" s="275">
        <v>64658721.535013013</v>
      </c>
      <c r="AS71" s="275">
        <v>67245070.396413535</v>
      </c>
      <c r="AT71" s="275">
        <v>69934873.212270081</v>
      </c>
      <c r="AU71" s="275">
        <v>72732268.140760869</v>
      </c>
      <c r="AV71" s="275">
        <v>75641558.866391301</v>
      </c>
      <c r="AW71" s="275">
        <v>78667221.221046969</v>
      </c>
      <c r="AX71" s="275">
        <v>81813910.069888845</v>
      </c>
      <c r="AY71" s="275">
        <v>85086466.472684413</v>
      </c>
      <c r="AZ71" s="275">
        <v>88489925.131591797</v>
      </c>
    </row>
    <row r="72" spans="1:52" x14ac:dyDescent="0.25">
      <c r="A72" s="278" t="s">
        <v>251</v>
      </c>
      <c r="B72" s="277">
        <v>0</v>
      </c>
      <c r="C72" s="277">
        <v>-28826.909655172414</v>
      </c>
      <c r="D72" s="277">
        <v>-28826.909655172414</v>
      </c>
      <c r="E72" s="277">
        <v>-28826.909655172414</v>
      </c>
      <c r="F72" s="277">
        <v>-28826.909655172414</v>
      </c>
      <c r="G72" s="277">
        <v>-28826.909655172414</v>
      </c>
      <c r="H72" s="277">
        <v>-28826.909655172414</v>
      </c>
      <c r="I72" s="277">
        <v>-28826.909655172414</v>
      </c>
      <c r="J72" s="277">
        <v>-28826.909655172414</v>
      </c>
      <c r="K72" s="277">
        <v>-28826.909655172414</v>
      </c>
      <c r="L72" s="277">
        <v>-28826.909655172414</v>
      </c>
      <c r="M72" s="277">
        <v>-28826.909655172414</v>
      </c>
      <c r="N72" s="277">
        <v>-28826.909655172414</v>
      </c>
      <c r="O72" s="277">
        <v>-28826.909655172414</v>
      </c>
      <c r="P72" s="277">
        <v>-28826.909655172414</v>
      </c>
      <c r="Q72" s="277">
        <v>-28826.909655172414</v>
      </c>
      <c r="R72" s="277">
        <v>-28826.909655172414</v>
      </c>
      <c r="S72" s="277">
        <v>-28826.909655172414</v>
      </c>
      <c r="T72" s="277">
        <v>-28826.909655172414</v>
      </c>
      <c r="U72" s="277">
        <v>-28826.909655172414</v>
      </c>
      <c r="V72" s="277">
        <v>-28826.909655172414</v>
      </c>
      <c r="W72" s="277">
        <v>-28826.909655172414</v>
      </c>
      <c r="X72" s="277">
        <v>-28826.909655172414</v>
      </c>
      <c r="Y72" s="277">
        <v>-28826.909655172414</v>
      </c>
      <c r="Z72" s="277">
        <v>-28826.909655172414</v>
      </c>
      <c r="AA72" s="277">
        <v>-28826.909655172414</v>
      </c>
      <c r="AB72" s="277">
        <v>-28826.909655172414</v>
      </c>
      <c r="AC72" s="277">
        <v>-28826.909655172414</v>
      </c>
      <c r="AD72" s="277">
        <v>-28826.909655172414</v>
      </c>
      <c r="AE72" s="277">
        <v>-28826.909655172414</v>
      </c>
      <c r="AF72" s="277">
        <v>-28826.909655172414</v>
      </c>
      <c r="AG72" s="277">
        <v>-28826.909655172414</v>
      </c>
      <c r="AH72" s="277">
        <v>-28826.909655172414</v>
      </c>
      <c r="AI72" s="277">
        <v>-28826.909655172414</v>
      </c>
      <c r="AJ72" s="277">
        <v>-28826.909655172414</v>
      </c>
      <c r="AK72" s="277">
        <v>-28826.909655172414</v>
      </c>
      <c r="AL72" s="277">
        <v>-28826.909655172414</v>
      </c>
      <c r="AM72" s="277">
        <v>-28826.909655172414</v>
      </c>
      <c r="AN72" s="277">
        <v>-28826.909655172414</v>
      </c>
      <c r="AO72" s="277">
        <v>-28826.909655172414</v>
      </c>
      <c r="AP72" s="277">
        <v>-28826.909655172414</v>
      </c>
      <c r="AQ72" s="277">
        <v>-28826.909655172414</v>
      </c>
      <c r="AR72" s="277">
        <v>-28826.909655172414</v>
      </c>
      <c r="AS72" s="277">
        <v>-28826.909655172414</v>
      </c>
      <c r="AT72" s="277">
        <v>-28826.909655172414</v>
      </c>
      <c r="AU72" s="277">
        <v>-28826.909655172414</v>
      </c>
      <c r="AV72" s="277">
        <v>-28826.909655172414</v>
      </c>
      <c r="AW72" s="277">
        <v>-28826.909655172414</v>
      </c>
      <c r="AX72" s="277">
        <v>-28826.909655172414</v>
      </c>
      <c r="AY72" s="277">
        <v>-28826.909655172414</v>
      </c>
      <c r="AZ72" s="277">
        <v>-28826.909655172414</v>
      </c>
    </row>
    <row r="73" spans="1:52" s="222" customFormat="1" ht="14.25" x14ac:dyDescent="0.25">
      <c r="A73" s="279" t="s">
        <v>475</v>
      </c>
      <c r="B73" s="275">
        <v>1671958.3333333333</v>
      </c>
      <c r="C73" s="275">
        <v>12986808.07025953</v>
      </c>
      <c r="D73" s="275">
        <v>13570836.633613735</v>
      </c>
      <c r="E73" s="275">
        <v>14114823.175344491</v>
      </c>
      <c r="F73" s="275">
        <v>14680569.178744478</v>
      </c>
      <c r="G73" s="275">
        <v>15268945.022280464</v>
      </c>
      <c r="H73" s="275">
        <v>15880855.89955789</v>
      </c>
      <c r="I73" s="275">
        <v>16517243.21192641</v>
      </c>
      <c r="J73" s="275">
        <v>17179086.016789678</v>
      </c>
      <c r="K73" s="275">
        <v>17867402.533847474</v>
      </c>
      <c r="L73" s="275">
        <v>18583251.711587578</v>
      </c>
      <c r="M73" s="275">
        <v>19283541.793044373</v>
      </c>
      <c r="N73" s="275">
        <v>20056036.541152358</v>
      </c>
      <c r="O73" s="275">
        <v>20859431.079184655</v>
      </c>
      <c r="P73" s="275">
        <v>21694961.398738254</v>
      </c>
      <c r="Q73" s="275">
        <v>22563912.93107399</v>
      </c>
      <c r="R73" s="275">
        <v>23467622.52470316</v>
      </c>
      <c r="S73" s="275">
        <v>24407480.502077494</v>
      </c>
      <c r="T73" s="275">
        <v>25384932.798546802</v>
      </c>
      <c r="U73" s="275">
        <v>26401483.186874878</v>
      </c>
      <c r="V73" s="275">
        <v>27458695.590736084</v>
      </c>
      <c r="W73" s="275">
        <v>28345592.76981052</v>
      </c>
      <c r="X73" s="275">
        <v>29480569.556989141</v>
      </c>
      <c r="Y73" s="275">
        <v>30660945.41565492</v>
      </c>
      <c r="Z73" s="275">
        <v>31888536.308667321</v>
      </c>
      <c r="AA73" s="275">
        <v>33165230.837400224</v>
      </c>
      <c r="AB73" s="275">
        <v>34492993.147282444</v>
      </c>
      <c r="AC73" s="275">
        <v>35873865.949559942</v>
      </c>
      <c r="AD73" s="275">
        <v>37309973.663928553</v>
      </c>
      <c r="AE73" s="275">
        <v>38803525.686871901</v>
      </c>
      <c r="AF73" s="275">
        <v>40356819.790732987</v>
      </c>
      <c r="AG73" s="275">
        <v>41972245.658748515</v>
      </c>
      <c r="AH73" s="275">
        <v>43652288.561484657</v>
      </c>
      <c r="AI73" s="275">
        <v>45399533.180330254</v>
      </c>
      <c r="AJ73" s="275">
        <v>47216667.583929673</v>
      </c>
      <c r="AK73" s="275">
        <v>49106487.363673069</v>
      </c>
      <c r="AL73" s="275">
        <v>51071899.934606202</v>
      </c>
      <c r="AM73" s="275">
        <v>53115929.008376651</v>
      </c>
      <c r="AN73" s="275">
        <v>55241719.245097928</v>
      </c>
      <c r="AO73" s="275">
        <v>57452541.091288052</v>
      </c>
      <c r="AP73" s="275">
        <v>59751795.811325781</v>
      </c>
      <c r="AQ73" s="275">
        <v>62143020.720165029</v>
      </c>
      <c r="AR73" s="275">
        <v>64629894.625357836</v>
      </c>
      <c r="AS73" s="275">
        <v>67216243.486758366</v>
      </c>
      <c r="AT73" s="275">
        <v>69906046.302614912</v>
      </c>
      <c r="AU73" s="275">
        <v>72703441.2311057</v>
      </c>
      <c r="AV73" s="275">
        <v>75612731.956736133</v>
      </c>
      <c r="AW73" s="275">
        <v>78638394.311391801</v>
      </c>
      <c r="AX73" s="275">
        <v>81785083.160233676</v>
      </c>
      <c r="AY73" s="275">
        <v>85057639.563029245</v>
      </c>
      <c r="AZ73" s="275">
        <v>88461098.221936628</v>
      </c>
    </row>
    <row r="74" spans="1:52" x14ac:dyDescent="0.25">
      <c r="A74" s="278" t="s">
        <v>451</v>
      </c>
      <c r="B74" s="277">
        <v>0</v>
      </c>
      <c r="C74" s="277">
        <v>0</v>
      </c>
      <c r="D74" s="277">
        <v>0</v>
      </c>
      <c r="E74" s="277">
        <v>0</v>
      </c>
      <c r="F74" s="277">
        <v>0</v>
      </c>
      <c r="G74" s="277">
        <v>0</v>
      </c>
      <c r="H74" s="277">
        <v>0</v>
      </c>
      <c r="I74" s="277">
        <v>0</v>
      </c>
      <c r="J74" s="277">
        <v>0</v>
      </c>
      <c r="K74" s="277">
        <v>0</v>
      </c>
      <c r="L74" s="277">
        <v>0</v>
      </c>
      <c r="M74" s="277">
        <v>0</v>
      </c>
      <c r="N74" s="277">
        <v>0</v>
      </c>
      <c r="O74" s="277">
        <v>0</v>
      </c>
      <c r="P74" s="277">
        <v>0</v>
      </c>
      <c r="Q74" s="277">
        <v>0</v>
      </c>
      <c r="R74" s="277">
        <v>0</v>
      </c>
      <c r="S74" s="277">
        <v>0</v>
      </c>
      <c r="T74" s="277">
        <v>0</v>
      </c>
      <c r="U74" s="277">
        <v>0</v>
      </c>
      <c r="V74" s="277">
        <v>0</v>
      </c>
      <c r="W74" s="277">
        <v>0</v>
      </c>
      <c r="X74" s="277">
        <v>0</v>
      </c>
      <c r="Y74" s="277">
        <v>0</v>
      </c>
      <c r="Z74" s="277">
        <v>0</v>
      </c>
      <c r="AA74" s="277">
        <v>0</v>
      </c>
      <c r="AB74" s="277">
        <v>0</v>
      </c>
      <c r="AC74" s="277">
        <v>0</v>
      </c>
      <c r="AD74" s="277">
        <v>0</v>
      </c>
      <c r="AE74" s="277">
        <v>0</v>
      </c>
      <c r="AF74" s="277">
        <v>0</v>
      </c>
      <c r="AG74" s="277">
        <v>0</v>
      </c>
      <c r="AH74" s="277">
        <v>0</v>
      </c>
      <c r="AI74" s="277">
        <v>0</v>
      </c>
      <c r="AJ74" s="277">
        <v>0</v>
      </c>
      <c r="AK74" s="277">
        <v>0</v>
      </c>
      <c r="AL74" s="277">
        <v>0</v>
      </c>
      <c r="AM74" s="277">
        <v>0</v>
      </c>
      <c r="AN74" s="277">
        <v>0</v>
      </c>
      <c r="AO74" s="277">
        <v>0</v>
      </c>
      <c r="AP74" s="277">
        <v>0</v>
      </c>
      <c r="AQ74" s="277">
        <v>0</v>
      </c>
      <c r="AR74" s="277">
        <v>0</v>
      </c>
      <c r="AS74" s="277">
        <v>0</v>
      </c>
      <c r="AT74" s="277">
        <v>0</v>
      </c>
      <c r="AU74" s="277">
        <v>0</v>
      </c>
      <c r="AV74" s="277">
        <v>0</v>
      </c>
      <c r="AW74" s="277">
        <v>0</v>
      </c>
      <c r="AX74" s="277">
        <v>0</v>
      </c>
      <c r="AY74" s="277">
        <v>0</v>
      </c>
      <c r="AZ74" s="277">
        <v>0</v>
      </c>
    </row>
    <row r="75" spans="1:52" s="222" customFormat="1" ht="14.25" x14ac:dyDescent="0.25">
      <c r="A75" s="279" t="s">
        <v>254</v>
      </c>
      <c r="B75" s="275">
        <v>0</v>
      </c>
      <c r="C75" s="275">
        <v>0</v>
      </c>
      <c r="D75" s="275">
        <v>0</v>
      </c>
      <c r="E75" s="275">
        <v>0</v>
      </c>
      <c r="F75" s="275">
        <v>0</v>
      </c>
      <c r="G75" s="275">
        <v>0</v>
      </c>
      <c r="H75" s="275">
        <v>0</v>
      </c>
      <c r="I75" s="275">
        <v>0</v>
      </c>
      <c r="J75" s="275">
        <v>0</v>
      </c>
      <c r="K75" s="275">
        <v>0</v>
      </c>
      <c r="L75" s="275">
        <v>0</v>
      </c>
      <c r="M75" s="275">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8" t="s">
        <v>250</v>
      </c>
      <c r="B76" s="277"/>
      <c r="C76" s="277">
        <v>0</v>
      </c>
      <c r="D76" s="277">
        <v>0</v>
      </c>
      <c r="E76" s="277">
        <v>0</v>
      </c>
      <c r="F76" s="277">
        <v>0</v>
      </c>
      <c r="G76" s="277">
        <v>0</v>
      </c>
      <c r="H76" s="277">
        <v>0</v>
      </c>
      <c r="I76" s="277">
        <v>0</v>
      </c>
      <c r="J76" s="277">
        <v>0</v>
      </c>
      <c r="K76" s="277">
        <v>0</v>
      </c>
      <c r="L76" s="277">
        <v>0</v>
      </c>
      <c r="M76" s="277">
        <v>0</v>
      </c>
      <c r="N76" s="277">
        <v>0</v>
      </c>
      <c r="O76" s="277">
        <v>0</v>
      </c>
      <c r="P76" s="277">
        <v>0</v>
      </c>
      <c r="Q76" s="277">
        <v>0</v>
      </c>
      <c r="R76" s="277">
        <v>0</v>
      </c>
      <c r="S76" s="277">
        <v>0</v>
      </c>
      <c r="T76" s="277">
        <v>0</v>
      </c>
      <c r="U76" s="277">
        <v>0</v>
      </c>
      <c r="V76" s="277">
        <v>0</v>
      </c>
      <c r="W76" s="277">
        <v>0</v>
      </c>
      <c r="X76" s="277">
        <v>0</v>
      </c>
      <c r="Y76" s="277">
        <v>0</v>
      </c>
      <c r="Z76" s="277">
        <v>0</v>
      </c>
      <c r="AA76" s="277">
        <v>0</v>
      </c>
      <c r="AB76" s="277">
        <v>0</v>
      </c>
      <c r="AC76" s="277">
        <v>0</v>
      </c>
      <c r="AD76" s="277">
        <v>0</v>
      </c>
      <c r="AE76" s="277">
        <v>0</v>
      </c>
      <c r="AF76" s="277">
        <v>0</v>
      </c>
      <c r="AG76" s="277">
        <v>0</v>
      </c>
      <c r="AH76" s="277">
        <v>0</v>
      </c>
      <c r="AI76" s="277">
        <v>0</v>
      </c>
      <c r="AJ76" s="277">
        <v>0</v>
      </c>
      <c r="AK76" s="277">
        <v>0</v>
      </c>
      <c r="AL76" s="277">
        <v>0</v>
      </c>
      <c r="AM76" s="277">
        <v>0</v>
      </c>
      <c r="AN76" s="277">
        <v>0</v>
      </c>
      <c r="AO76" s="277">
        <v>0</v>
      </c>
      <c r="AP76" s="277">
        <v>0</v>
      </c>
      <c r="AQ76" s="277">
        <v>0</v>
      </c>
      <c r="AR76" s="277">
        <v>0</v>
      </c>
      <c r="AS76" s="277">
        <v>0</v>
      </c>
      <c r="AT76" s="277">
        <v>0</v>
      </c>
      <c r="AU76" s="277">
        <v>0</v>
      </c>
      <c r="AV76" s="277">
        <v>0</v>
      </c>
      <c r="AW76" s="277">
        <v>0</v>
      </c>
      <c r="AX76" s="277">
        <v>0</v>
      </c>
      <c r="AY76" s="277">
        <v>0</v>
      </c>
      <c r="AZ76" s="277">
        <v>0</v>
      </c>
    </row>
    <row r="77" spans="1:52" ht="16.5" thickBot="1" x14ac:dyDescent="0.3">
      <c r="A77" s="280" t="s">
        <v>253</v>
      </c>
      <c r="B77" s="281">
        <v>0</v>
      </c>
      <c r="C77" s="281">
        <v>0</v>
      </c>
      <c r="D77" s="281">
        <v>0</v>
      </c>
      <c r="E77" s="281">
        <v>0</v>
      </c>
      <c r="F77" s="281">
        <v>0</v>
      </c>
      <c r="G77" s="281">
        <v>0</v>
      </c>
      <c r="H77" s="281">
        <v>0</v>
      </c>
      <c r="I77" s="281">
        <v>0</v>
      </c>
      <c r="J77" s="281">
        <v>0</v>
      </c>
      <c r="K77" s="281">
        <v>0</v>
      </c>
      <c r="L77" s="281">
        <v>0</v>
      </c>
      <c r="M77" s="281">
        <v>0</v>
      </c>
      <c r="N77" s="281">
        <v>0</v>
      </c>
      <c r="O77" s="281">
        <v>0</v>
      </c>
      <c r="P77" s="281">
        <v>0</v>
      </c>
      <c r="Q77" s="281">
        <v>0</v>
      </c>
      <c r="R77" s="281">
        <v>0</v>
      </c>
      <c r="S77" s="281">
        <v>0</v>
      </c>
      <c r="T77" s="281">
        <v>0</v>
      </c>
      <c r="U77" s="281">
        <v>0</v>
      </c>
      <c r="V77" s="281">
        <v>0</v>
      </c>
      <c r="W77" s="281">
        <v>0</v>
      </c>
      <c r="X77" s="281">
        <v>0</v>
      </c>
      <c r="Y77" s="281">
        <v>0</v>
      </c>
      <c r="Z77" s="281">
        <v>0</v>
      </c>
      <c r="AA77" s="281">
        <v>0</v>
      </c>
      <c r="AB77" s="281">
        <v>0</v>
      </c>
      <c r="AC77" s="281">
        <v>0</v>
      </c>
      <c r="AD77" s="281">
        <v>0</v>
      </c>
      <c r="AE77" s="281">
        <v>0</v>
      </c>
      <c r="AF77" s="281">
        <v>0</v>
      </c>
      <c r="AG77" s="281">
        <v>0</v>
      </c>
      <c r="AH77" s="281">
        <v>0</v>
      </c>
      <c r="AI77" s="281">
        <v>0</v>
      </c>
      <c r="AJ77" s="281">
        <v>0</v>
      </c>
      <c r="AK77" s="281">
        <v>0</v>
      </c>
      <c r="AL77" s="281">
        <v>0</v>
      </c>
      <c r="AM77" s="281">
        <v>0</v>
      </c>
      <c r="AN77" s="281">
        <v>0</v>
      </c>
      <c r="AO77" s="281">
        <v>0</v>
      </c>
      <c r="AP77" s="281">
        <v>0</v>
      </c>
      <c r="AQ77" s="281">
        <v>0</v>
      </c>
      <c r="AR77" s="281">
        <v>0</v>
      </c>
      <c r="AS77" s="281">
        <v>0</v>
      </c>
      <c r="AT77" s="281">
        <v>0</v>
      </c>
      <c r="AU77" s="281">
        <v>0</v>
      </c>
      <c r="AV77" s="281">
        <v>0</v>
      </c>
      <c r="AW77" s="281">
        <v>0</v>
      </c>
      <c r="AX77" s="281">
        <v>0</v>
      </c>
      <c r="AY77" s="281">
        <v>0</v>
      </c>
      <c r="AZ77" s="281">
        <v>0</v>
      </c>
    </row>
    <row r="78" spans="1:52" s="227" customFormat="1" ht="16.5" thickBot="1" x14ac:dyDescent="0.3">
      <c r="A78" s="282"/>
      <c r="B78" s="283">
        <v>0</v>
      </c>
      <c r="C78" s="283">
        <v>1</v>
      </c>
      <c r="D78" s="283">
        <v>2</v>
      </c>
      <c r="E78" s="283">
        <v>3</v>
      </c>
      <c r="F78" s="283">
        <v>4</v>
      </c>
      <c r="G78" s="283">
        <v>5</v>
      </c>
      <c r="H78" s="283">
        <v>6</v>
      </c>
      <c r="I78" s="283">
        <v>7</v>
      </c>
      <c r="J78" s="283">
        <v>8</v>
      </c>
      <c r="K78" s="283">
        <v>9</v>
      </c>
      <c r="L78" s="283">
        <v>10</v>
      </c>
      <c r="M78" s="283">
        <v>11</v>
      </c>
      <c r="N78" s="283">
        <v>12</v>
      </c>
      <c r="O78" s="283">
        <v>13</v>
      </c>
      <c r="P78" s="283">
        <v>14</v>
      </c>
      <c r="Q78" s="283">
        <v>15</v>
      </c>
      <c r="R78" s="283">
        <v>16</v>
      </c>
      <c r="S78" s="283">
        <v>17</v>
      </c>
      <c r="T78" s="283">
        <v>18</v>
      </c>
      <c r="U78" s="283">
        <v>19</v>
      </c>
      <c r="V78" s="283">
        <v>20</v>
      </c>
      <c r="W78" s="283">
        <v>21</v>
      </c>
      <c r="X78" s="283">
        <v>22</v>
      </c>
      <c r="Y78" s="283">
        <v>23</v>
      </c>
      <c r="Z78" s="283">
        <v>24</v>
      </c>
      <c r="AA78" s="283">
        <v>25</v>
      </c>
      <c r="AB78" s="283">
        <v>26</v>
      </c>
      <c r="AC78" s="283">
        <v>27</v>
      </c>
      <c r="AD78" s="283">
        <v>28</v>
      </c>
      <c r="AE78" s="283">
        <v>29</v>
      </c>
      <c r="AF78" s="283">
        <v>30</v>
      </c>
      <c r="AG78" s="283">
        <v>31</v>
      </c>
      <c r="AH78" s="283">
        <v>32</v>
      </c>
      <c r="AI78" s="283">
        <v>33</v>
      </c>
      <c r="AJ78" s="283">
        <v>34</v>
      </c>
      <c r="AK78" s="283">
        <v>35</v>
      </c>
      <c r="AL78" s="283">
        <v>36</v>
      </c>
      <c r="AM78" s="283">
        <v>37</v>
      </c>
      <c r="AN78" s="283">
        <v>38</v>
      </c>
      <c r="AO78" s="283">
        <v>39</v>
      </c>
      <c r="AP78" s="283">
        <v>40</v>
      </c>
      <c r="AQ78" s="283">
        <v>41</v>
      </c>
      <c r="AR78" s="283">
        <v>42</v>
      </c>
      <c r="AS78" s="283">
        <v>43</v>
      </c>
      <c r="AT78" s="283">
        <v>44</v>
      </c>
      <c r="AU78" s="283">
        <v>45</v>
      </c>
      <c r="AV78" s="283">
        <v>46</v>
      </c>
      <c r="AW78" s="283">
        <v>47</v>
      </c>
      <c r="AX78" s="283">
        <v>48</v>
      </c>
      <c r="AY78" s="283">
        <v>49</v>
      </c>
      <c r="AZ78" s="283">
        <v>50</v>
      </c>
    </row>
    <row r="79" spans="1:52" x14ac:dyDescent="0.25">
      <c r="A79" s="273" t="s">
        <v>252</v>
      </c>
      <c r="B79" s="259">
        <v>2025</v>
      </c>
      <c r="C79" s="259">
        <v>2026</v>
      </c>
      <c r="D79" s="259">
        <v>2027</v>
      </c>
      <c r="E79" s="259">
        <v>2028</v>
      </c>
      <c r="F79" s="259">
        <v>2029</v>
      </c>
      <c r="G79" s="259">
        <v>2030</v>
      </c>
      <c r="H79" s="259">
        <v>2031</v>
      </c>
      <c r="I79" s="259">
        <v>2032</v>
      </c>
      <c r="J79" s="259">
        <v>2033</v>
      </c>
      <c r="K79" s="259">
        <v>2034</v>
      </c>
      <c r="L79" s="259">
        <v>2035</v>
      </c>
      <c r="M79" s="259">
        <v>2036</v>
      </c>
      <c r="N79" s="259">
        <v>2037</v>
      </c>
      <c r="O79" s="259">
        <v>2038</v>
      </c>
      <c r="P79" s="259">
        <v>2039</v>
      </c>
      <c r="Q79" s="259">
        <v>2040</v>
      </c>
      <c r="R79" s="259">
        <v>2041</v>
      </c>
      <c r="S79" s="259">
        <v>2042</v>
      </c>
      <c r="T79" s="259">
        <v>2043</v>
      </c>
      <c r="U79" s="259">
        <v>2044</v>
      </c>
      <c r="V79" s="259">
        <v>2045</v>
      </c>
      <c r="W79" s="259">
        <v>2046</v>
      </c>
      <c r="X79" s="259">
        <v>2047</v>
      </c>
      <c r="Y79" s="259">
        <v>2048</v>
      </c>
      <c r="Z79" s="259">
        <v>2049</v>
      </c>
      <c r="AA79" s="259">
        <v>2050</v>
      </c>
      <c r="AB79" s="259">
        <v>2051</v>
      </c>
      <c r="AC79" s="259">
        <v>2052</v>
      </c>
      <c r="AD79" s="259">
        <v>2053</v>
      </c>
      <c r="AE79" s="259">
        <v>2054</v>
      </c>
      <c r="AF79" s="259">
        <v>2055</v>
      </c>
      <c r="AG79" s="259">
        <v>2056</v>
      </c>
      <c r="AH79" s="259">
        <v>2057</v>
      </c>
      <c r="AI79" s="259">
        <v>2058</v>
      </c>
      <c r="AJ79" s="259">
        <v>2059</v>
      </c>
      <c r="AK79" s="259">
        <v>2060</v>
      </c>
      <c r="AL79" s="259">
        <v>2061</v>
      </c>
      <c r="AM79" s="259">
        <v>2062</v>
      </c>
      <c r="AN79" s="259">
        <v>2063</v>
      </c>
      <c r="AO79" s="259">
        <v>2064</v>
      </c>
      <c r="AP79" s="259">
        <v>2065</v>
      </c>
      <c r="AQ79" s="259">
        <v>2066</v>
      </c>
      <c r="AR79" s="259">
        <v>2067</v>
      </c>
      <c r="AS79" s="259">
        <v>2068</v>
      </c>
      <c r="AT79" s="259">
        <v>2069</v>
      </c>
      <c r="AU79" s="259">
        <v>2070</v>
      </c>
      <c r="AV79" s="259">
        <v>2071</v>
      </c>
      <c r="AW79" s="259">
        <v>2072</v>
      </c>
      <c r="AX79" s="259">
        <v>2073</v>
      </c>
      <c r="AY79" s="259">
        <v>2074</v>
      </c>
      <c r="AZ79" s="259">
        <v>2075</v>
      </c>
    </row>
    <row r="80" spans="1:52" s="222" customFormat="1" ht="14.25" x14ac:dyDescent="0.25">
      <c r="A80" s="274" t="s">
        <v>475</v>
      </c>
      <c r="B80" s="275">
        <v>1671958.3333333333</v>
      </c>
      <c r="C80" s="275">
        <v>12986808.07025953</v>
      </c>
      <c r="D80" s="275">
        <v>13570836.633613735</v>
      </c>
      <c r="E80" s="275">
        <v>14114823.175344491</v>
      </c>
      <c r="F80" s="275">
        <v>14680569.178744478</v>
      </c>
      <c r="G80" s="275">
        <v>15268945.022280464</v>
      </c>
      <c r="H80" s="275">
        <v>15880855.89955789</v>
      </c>
      <c r="I80" s="275">
        <v>16517243.21192641</v>
      </c>
      <c r="J80" s="275">
        <v>17179086.016789678</v>
      </c>
      <c r="K80" s="275">
        <v>17867402.533847474</v>
      </c>
      <c r="L80" s="275">
        <v>18583251.711587578</v>
      </c>
      <c r="M80" s="275">
        <v>19283541.793044373</v>
      </c>
      <c r="N80" s="275">
        <v>20056036.541152358</v>
      </c>
      <c r="O80" s="275">
        <v>20859431.079184655</v>
      </c>
      <c r="P80" s="275">
        <v>21694961.398738254</v>
      </c>
      <c r="Q80" s="275">
        <v>22563912.93107399</v>
      </c>
      <c r="R80" s="275">
        <v>23467622.52470316</v>
      </c>
      <c r="S80" s="275">
        <v>24407480.502077494</v>
      </c>
      <c r="T80" s="275">
        <v>25384932.798546802</v>
      </c>
      <c r="U80" s="275">
        <v>26401483.186874878</v>
      </c>
      <c r="V80" s="275">
        <v>27458695.590736084</v>
      </c>
      <c r="W80" s="275">
        <v>28345592.76981052</v>
      </c>
      <c r="X80" s="275">
        <v>29480569.556989141</v>
      </c>
      <c r="Y80" s="275">
        <v>30660945.41565492</v>
      </c>
      <c r="Z80" s="275">
        <v>31888536.308667321</v>
      </c>
      <c r="AA80" s="275">
        <v>33165230.837400224</v>
      </c>
      <c r="AB80" s="275">
        <v>34492993.147282444</v>
      </c>
      <c r="AC80" s="275">
        <v>35873865.949559942</v>
      </c>
      <c r="AD80" s="275">
        <v>37309973.663928553</v>
      </c>
      <c r="AE80" s="275">
        <v>38803525.686871901</v>
      </c>
      <c r="AF80" s="275">
        <v>40356819.790732987</v>
      </c>
      <c r="AG80" s="275">
        <v>41972245.658748515</v>
      </c>
      <c r="AH80" s="275">
        <v>43652288.561484657</v>
      </c>
      <c r="AI80" s="275">
        <v>45399533.180330254</v>
      </c>
      <c r="AJ80" s="275">
        <v>47216667.583929673</v>
      </c>
      <c r="AK80" s="275">
        <v>49106487.363673069</v>
      </c>
      <c r="AL80" s="275">
        <v>51071899.934606202</v>
      </c>
      <c r="AM80" s="275">
        <v>53115929.008376651</v>
      </c>
      <c r="AN80" s="275">
        <v>55241719.245097928</v>
      </c>
      <c r="AO80" s="275">
        <v>57452541.091288052</v>
      </c>
      <c r="AP80" s="275">
        <v>59751795.811325781</v>
      </c>
      <c r="AQ80" s="275">
        <v>62143020.720165029</v>
      </c>
      <c r="AR80" s="275">
        <v>64629894.625357836</v>
      </c>
      <c r="AS80" s="275">
        <v>67216243.486758366</v>
      </c>
      <c r="AT80" s="275">
        <v>69906046.302614912</v>
      </c>
      <c r="AU80" s="275">
        <v>72703441.2311057</v>
      </c>
      <c r="AV80" s="275">
        <v>75612731.956736133</v>
      </c>
      <c r="AW80" s="275">
        <v>78638394.311391801</v>
      </c>
      <c r="AX80" s="275">
        <v>81785083.160233676</v>
      </c>
      <c r="AY80" s="275">
        <v>85057639.563029245</v>
      </c>
      <c r="AZ80" s="275">
        <v>88461098.221936628</v>
      </c>
    </row>
    <row r="81" spans="1:52" x14ac:dyDescent="0.25">
      <c r="A81" s="278" t="s">
        <v>251</v>
      </c>
      <c r="B81" s="277">
        <v>0</v>
      </c>
      <c r="C81" s="277">
        <v>28826.909655172414</v>
      </c>
      <c r="D81" s="277">
        <v>28826.909655172414</v>
      </c>
      <c r="E81" s="277">
        <v>28826.909655172414</v>
      </c>
      <c r="F81" s="277">
        <v>28826.909655172414</v>
      </c>
      <c r="G81" s="277">
        <v>28826.909655172414</v>
      </c>
      <c r="H81" s="277">
        <v>28826.909655172414</v>
      </c>
      <c r="I81" s="277">
        <v>28826.909655172414</v>
      </c>
      <c r="J81" s="277">
        <v>28826.909655172414</v>
      </c>
      <c r="K81" s="277">
        <v>28826.909655172414</v>
      </c>
      <c r="L81" s="277">
        <v>28826.909655172414</v>
      </c>
      <c r="M81" s="277">
        <v>28826.909655172414</v>
      </c>
      <c r="N81" s="277">
        <v>28826.909655172414</v>
      </c>
      <c r="O81" s="277">
        <v>28826.909655172414</v>
      </c>
      <c r="P81" s="277">
        <v>28826.909655172414</v>
      </c>
      <c r="Q81" s="277">
        <v>28826.909655172414</v>
      </c>
      <c r="R81" s="277">
        <v>28826.909655172414</v>
      </c>
      <c r="S81" s="277">
        <v>28826.909655172414</v>
      </c>
      <c r="T81" s="277">
        <v>28826.909655172414</v>
      </c>
      <c r="U81" s="277">
        <v>28826.909655172414</v>
      </c>
      <c r="V81" s="277">
        <v>28826.909655172414</v>
      </c>
      <c r="W81" s="277">
        <v>28826.909655172414</v>
      </c>
      <c r="X81" s="277">
        <v>28826.909655172414</v>
      </c>
      <c r="Y81" s="277">
        <v>28826.909655172414</v>
      </c>
      <c r="Z81" s="277">
        <v>28826.909655172414</v>
      </c>
      <c r="AA81" s="277">
        <v>28826.909655172414</v>
      </c>
      <c r="AB81" s="277">
        <v>28826.909655172414</v>
      </c>
      <c r="AC81" s="277">
        <v>28826.909655172414</v>
      </c>
      <c r="AD81" s="277">
        <v>28826.909655172414</v>
      </c>
      <c r="AE81" s="277">
        <v>28826.909655172414</v>
      </c>
      <c r="AF81" s="277">
        <v>28826.909655172414</v>
      </c>
      <c r="AG81" s="277">
        <v>28826.909655172414</v>
      </c>
      <c r="AH81" s="277">
        <v>28826.909655172414</v>
      </c>
      <c r="AI81" s="277">
        <v>28826.909655172414</v>
      </c>
      <c r="AJ81" s="277">
        <v>28826.909655172414</v>
      </c>
      <c r="AK81" s="277">
        <v>28826.909655172414</v>
      </c>
      <c r="AL81" s="277">
        <v>28826.909655172414</v>
      </c>
      <c r="AM81" s="277">
        <v>28826.909655172414</v>
      </c>
      <c r="AN81" s="277">
        <v>28826.909655172414</v>
      </c>
      <c r="AO81" s="277">
        <v>28826.909655172414</v>
      </c>
      <c r="AP81" s="277">
        <v>28826.909655172414</v>
      </c>
      <c r="AQ81" s="277">
        <v>28826.909655172414</v>
      </c>
      <c r="AR81" s="277">
        <v>28826.909655172414</v>
      </c>
      <c r="AS81" s="277">
        <v>28826.909655172414</v>
      </c>
      <c r="AT81" s="277">
        <v>28826.909655172414</v>
      </c>
      <c r="AU81" s="277">
        <v>28826.909655172414</v>
      </c>
      <c r="AV81" s="277">
        <v>28826.909655172414</v>
      </c>
      <c r="AW81" s="277">
        <v>28826.909655172414</v>
      </c>
      <c r="AX81" s="277">
        <v>28826.909655172414</v>
      </c>
      <c r="AY81" s="277">
        <v>28826.909655172414</v>
      </c>
      <c r="AZ81" s="277">
        <v>28826.909655172414</v>
      </c>
    </row>
    <row r="82" spans="1:52" x14ac:dyDescent="0.25">
      <c r="A82" s="278" t="s">
        <v>451</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row>
    <row r="83" spans="1:52" x14ac:dyDescent="0.25">
      <c r="A83" s="278" t="s">
        <v>250</v>
      </c>
      <c r="B83" s="277">
        <v>0</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row>
    <row r="84" spans="1:52" x14ac:dyDescent="0.25">
      <c r="A84" s="278" t="s">
        <v>452</v>
      </c>
      <c r="B84" s="284">
        <v>-0.48533333335071804</v>
      </c>
      <c r="C84" s="284">
        <v>0.48533333335071804</v>
      </c>
      <c r="D84" s="284">
        <v>0</v>
      </c>
      <c r="E84" s="284">
        <v>0</v>
      </c>
      <c r="F84" s="284">
        <v>0</v>
      </c>
      <c r="G84" s="284">
        <v>0</v>
      </c>
      <c r="H84" s="284">
        <v>0</v>
      </c>
      <c r="I84" s="284">
        <v>0</v>
      </c>
      <c r="J84" s="284">
        <v>0</v>
      </c>
      <c r="K84" s="284">
        <v>0</v>
      </c>
      <c r="L84" s="284">
        <v>0</v>
      </c>
      <c r="M84" s="284">
        <v>0</v>
      </c>
      <c r="N84" s="284">
        <v>0</v>
      </c>
      <c r="O84" s="284">
        <v>0</v>
      </c>
      <c r="P84" s="284">
        <v>0</v>
      </c>
      <c r="Q84" s="284">
        <v>0</v>
      </c>
      <c r="R84" s="284">
        <v>0</v>
      </c>
      <c r="S84" s="284">
        <v>0</v>
      </c>
      <c r="T84" s="284">
        <v>0</v>
      </c>
      <c r="U84" s="284">
        <v>0</v>
      </c>
      <c r="V84" s="284">
        <v>0</v>
      </c>
      <c r="W84" s="284">
        <v>0</v>
      </c>
      <c r="X84" s="284">
        <v>0</v>
      </c>
      <c r="Y84" s="284">
        <v>0</v>
      </c>
      <c r="Z84" s="284">
        <v>0</v>
      </c>
      <c r="AA84" s="284">
        <v>0</v>
      </c>
      <c r="AB84" s="284">
        <v>0</v>
      </c>
      <c r="AC84" s="284">
        <v>0</v>
      </c>
      <c r="AD84" s="284">
        <v>0</v>
      </c>
      <c r="AE84" s="284">
        <v>0</v>
      </c>
      <c r="AF84" s="284">
        <v>0</v>
      </c>
      <c r="AG84" s="284">
        <v>0</v>
      </c>
      <c r="AH84" s="284">
        <v>0</v>
      </c>
      <c r="AI84" s="284">
        <v>0</v>
      </c>
      <c r="AJ84" s="284">
        <v>0</v>
      </c>
      <c r="AK84" s="284">
        <v>0</v>
      </c>
      <c r="AL84" s="284">
        <v>0</v>
      </c>
      <c r="AM84" s="284">
        <v>0</v>
      </c>
      <c r="AN84" s="284">
        <v>0</v>
      </c>
      <c r="AO84" s="284">
        <v>0</v>
      </c>
      <c r="AP84" s="284">
        <v>0</v>
      </c>
      <c r="AQ84" s="284">
        <v>0</v>
      </c>
      <c r="AR84" s="284">
        <v>0</v>
      </c>
      <c r="AS84" s="284">
        <v>0</v>
      </c>
      <c r="AT84" s="284">
        <v>0</v>
      </c>
      <c r="AU84" s="284">
        <v>0</v>
      </c>
      <c r="AV84" s="284">
        <v>0</v>
      </c>
      <c r="AW84" s="284">
        <v>0</v>
      </c>
      <c r="AX84" s="284">
        <v>0</v>
      </c>
      <c r="AY84" s="284">
        <v>0</v>
      </c>
      <c r="AZ84" s="284">
        <v>0</v>
      </c>
    </row>
    <row r="85" spans="1:52" x14ac:dyDescent="0.25">
      <c r="A85" s="278" t="s">
        <v>453</v>
      </c>
      <c r="B85" s="277">
        <v>0</v>
      </c>
      <c r="C85" s="277">
        <v>0</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row>
    <row r="86" spans="1:52" x14ac:dyDescent="0.25">
      <c r="A86" s="278" t="s">
        <v>249</v>
      </c>
      <c r="B86" s="277">
        <v>-1671960.76</v>
      </c>
      <c r="C86" s="277">
        <v>0</v>
      </c>
      <c r="D86" s="277">
        <v>0</v>
      </c>
      <c r="E86" s="277">
        <v>0</v>
      </c>
      <c r="F86" s="277">
        <v>0</v>
      </c>
      <c r="G86" s="277">
        <v>0</v>
      </c>
      <c r="H86" s="277">
        <v>0</v>
      </c>
      <c r="I86" s="277">
        <v>0</v>
      </c>
      <c r="J86" s="277">
        <v>0</v>
      </c>
      <c r="K86" s="277">
        <v>0</v>
      </c>
      <c r="L86" s="277">
        <v>0</v>
      </c>
      <c r="M86" s="277">
        <v>0</v>
      </c>
      <c r="N86" s="277">
        <v>0</v>
      </c>
      <c r="O86" s="277">
        <v>0</v>
      </c>
      <c r="P86" s="277">
        <v>0</v>
      </c>
      <c r="Q86" s="277">
        <v>0</v>
      </c>
      <c r="R86" s="277">
        <v>0</v>
      </c>
      <c r="S86" s="277">
        <v>0</v>
      </c>
      <c r="T86" s="277">
        <v>0</v>
      </c>
      <c r="U86" s="277">
        <v>0</v>
      </c>
      <c r="V86" s="277">
        <v>0</v>
      </c>
      <c r="W86" s="277">
        <v>1</v>
      </c>
      <c r="X86" s="277">
        <v>2</v>
      </c>
      <c r="Y86" s="277">
        <v>3</v>
      </c>
      <c r="Z86" s="277">
        <v>4</v>
      </c>
      <c r="AA86" s="277">
        <v>5</v>
      </c>
      <c r="AB86" s="277">
        <v>6</v>
      </c>
      <c r="AC86" s="277">
        <v>7</v>
      </c>
      <c r="AD86" s="277">
        <v>8</v>
      </c>
      <c r="AE86" s="277">
        <v>9</v>
      </c>
      <c r="AF86" s="277">
        <v>10</v>
      </c>
      <c r="AG86" s="277">
        <v>11</v>
      </c>
      <c r="AH86" s="277">
        <v>12</v>
      </c>
      <c r="AI86" s="277">
        <v>13</v>
      </c>
      <c r="AJ86" s="277">
        <v>14</v>
      </c>
      <c r="AK86" s="277">
        <v>15</v>
      </c>
      <c r="AL86" s="277">
        <v>16</v>
      </c>
      <c r="AM86" s="277">
        <v>17</v>
      </c>
      <c r="AN86" s="277">
        <v>18</v>
      </c>
      <c r="AO86" s="277">
        <v>19</v>
      </c>
      <c r="AP86" s="277">
        <v>20</v>
      </c>
      <c r="AQ86" s="277">
        <v>21</v>
      </c>
      <c r="AR86" s="277">
        <v>22</v>
      </c>
      <c r="AS86" s="277">
        <v>23</v>
      </c>
      <c r="AT86" s="277">
        <v>24</v>
      </c>
      <c r="AU86" s="277">
        <v>25</v>
      </c>
      <c r="AV86" s="277">
        <v>26</v>
      </c>
      <c r="AW86" s="277">
        <v>27</v>
      </c>
      <c r="AX86" s="277">
        <v>28</v>
      </c>
      <c r="AY86" s="277">
        <v>29</v>
      </c>
      <c r="AZ86" s="277">
        <v>30</v>
      </c>
    </row>
    <row r="87" spans="1:52" x14ac:dyDescent="0.25">
      <c r="A87" s="278" t="s">
        <v>454</v>
      </c>
      <c r="B87" s="277">
        <v>0</v>
      </c>
      <c r="C87" s="277">
        <v>0</v>
      </c>
      <c r="D87" s="277">
        <v>0</v>
      </c>
      <c r="E87" s="277">
        <v>0</v>
      </c>
      <c r="F87" s="277">
        <v>0</v>
      </c>
      <c r="G87" s="277">
        <v>0</v>
      </c>
      <c r="H87" s="277">
        <v>0</v>
      </c>
      <c r="I87" s="277">
        <v>0</v>
      </c>
      <c r="J87" s="277">
        <v>0</v>
      </c>
      <c r="K87" s="277">
        <v>0</v>
      </c>
      <c r="L87" s="277">
        <v>0</v>
      </c>
      <c r="M87" s="277">
        <v>0</v>
      </c>
      <c r="N87" s="277">
        <v>0</v>
      </c>
      <c r="O87" s="277">
        <v>0</v>
      </c>
      <c r="P87" s="277">
        <v>0</v>
      </c>
      <c r="Q87" s="277">
        <v>0</v>
      </c>
      <c r="R87" s="277">
        <v>0</v>
      </c>
      <c r="S87" s="277">
        <v>0</v>
      </c>
      <c r="T87" s="277">
        <v>0</v>
      </c>
      <c r="U87" s="277">
        <v>0</v>
      </c>
      <c r="V87" s="277">
        <v>0</v>
      </c>
      <c r="W87" s="277">
        <v>0</v>
      </c>
      <c r="X87" s="277">
        <v>0</v>
      </c>
      <c r="Y87" s="277">
        <v>0</v>
      </c>
      <c r="Z87" s="277">
        <v>0</v>
      </c>
      <c r="AA87" s="277">
        <v>0</v>
      </c>
      <c r="AB87" s="277">
        <v>0</v>
      </c>
      <c r="AC87" s="277">
        <v>0</v>
      </c>
      <c r="AD87" s="277">
        <v>0</v>
      </c>
      <c r="AE87" s="277">
        <v>0</v>
      </c>
      <c r="AF87" s="277">
        <v>0</v>
      </c>
      <c r="AG87" s="277">
        <v>0</v>
      </c>
      <c r="AH87" s="277">
        <v>0</v>
      </c>
      <c r="AI87" s="277">
        <v>0</v>
      </c>
      <c r="AJ87" s="277">
        <v>0</v>
      </c>
      <c r="AK87" s="277">
        <v>0</v>
      </c>
      <c r="AL87" s="277">
        <v>0</v>
      </c>
      <c r="AM87" s="277">
        <v>0</v>
      </c>
      <c r="AN87" s="277">
        <v>0</v>
      </c>
      <c r="AO87" s="277">
        <v>0</v>
      </c>
      <c r="AP87" s="277">
        <v>0</v>
      </c>
      <c r="AQ87" s="277">
        <v>0</v>
      </c>
      <c r="AR87" s="277">
        <v>0</v>
      </c>
      <c r="AS87" s="277">
        <v>0</v>
      </c>
      <c r="AT87" s="277">
        <v>0</v>
      </c>
      <c r="AU87" s="277">
        <v>0</v>
      </c>
      <c r="AV87" s="277">
        <v>0</v>
      </c>
      <c r="AW87" s="277">
        <v>0</v>
      </c>
      <c r="AX87" s="277">
        <v>0</v>
      </c>
      <c r="AY87" s="277">
        <v>0</v>
      </c>
      <c r="AZ87" s="277">
        <v>0</v>
      </c>
    </row>
    <row r="88" spans="1:52" s="222" customFormat="1" ht="14.25" x14ac:dyDescent="0.25">
      <c r="A88" s="285" t="s">
        <v>248</v>
      </c>
      <c r="B88" s="275">
        <v>-2.9120000000111759</v>
      </c>
      <c r="C88" s="275">
        <v>13015635.465248035</v>
      </c>
      <c r="D88" s="275">
        <v>13599663.543268908</v>
      </c>
      <c r="E88" s="275">
        <v>14143650.084999664</v>
      </c>
      <c r="F88" s="275">
        <v>14709396.088399651</v>
      </c>
      <c r="G88" s="275">
        <v>15297771.931935636</v>
      </c>
      <c r="H88" s="275">
        <v>15909682.809213063</v>
      </c>
      <c r="I88" s="275">
        <v>16546070.121581582</v>
      </c>
      <c r="J88" s="275">
        <v>17207912.926444851</v>
      </c>
      <c r="K88" s="275">
        <v>17896229.443502646</v>
      </c>
      <c r="L88" s="275">
        <v>18612078.62124275</v>
      </c>
      <c r="M88" s="275">
        <v>19312368.702699546</v>
      </c>
      <c r="N88" s="275">
        <v>20084863.45080753</v>
      </c>
      <c r="O88" s="275">
        <v>20888257.988839827</v>
      </c>
      <c r="P88" s="275">
        <v>21723788.308393426</v>
      </c>
      <c r="Q88" s="275">
        <v>22592739.840729162</v>
      </c>
      <c r="R88" s="275">
        <v>23496449.434358332</v>
      </c>
      <c r="S88" s="275">
        <v>24436307.411732666</v>
      </c>
      <c r="T88" s="275">
        <v>25413759.708201975</v>
      </c>
      <c r="U88" s="275">
        <v>26430310.09653005</v>
      </c>
      <c r="V88" s="275">
        <v>27487522.500391256</v>
      </c>
      <c r="W88" s="275">
        <v>28374420.679465692</v>
      </c>
      <c r="X88" s="275">
        <v>29509398.466644313</v>
      </c>
      <c r="Y88" s="275">
        <v>30689775.325310092</v>
      </c>
      <c r="Z88" s="275">
        <v>31917367.218322493</v>
      </c>
      <c r="AA88" s="275">
        <v>33194062.747055396</v>
      </c>
      <c r="AB88" s="275">
        <v>34521826.05693762</v>
      </c>
      <c r="AC88" s="275">
        <v>35902699.859215118</v>
      </c>
      <c r="AD88" s="275">
        <v>37338808.57358373</v>
      </c>
      <c r="AE88" s="275">
        <v>38832361.596527077</v>
      </c>
      <c r="AF88" s="275">
        <v>40385656.700388163</v>
      </c>
      <c r="AG88" s="275">
        <v>42001083.568403691</v>
      </c>
      <c r="AH88" s="275">
        <v>43681127.471139833</v>
      </c>
      <c r="AI88" s="275">
        <v>45428373.08998543</v>
      </c>
      <c r="AJ88" s="275">
        <v>47245508.493584849</v>
      </c>
      <c r="AK88" s="275">
        <v>49135329.273328245</v>
      </c>
      <c r="AL88" s="275">
        <v>51100742.844261378</v>
      </c>
      <c r="AM88" s="275">
        <v>53144772.918031827</v>
      </c>
      <c r="AN88" s="275">
        <v>55270564.154753104</v>
      </c>
      <c r="AO88" s="275">
        <v>57481387.000943229</v>
      </c>
      <c r="AP88" s="275">
        <v>59780642.720980957</v>
      </c>
      <c r="AQ88" s="275">
        <v>62171868.629820205</v>
      </c>
      <c r="AR88" s="275">
        <v>64658743.535013013</v>
      </c>
      <c r="AS88" s="275">
        <v>67245093.396413535</v>
      </c>
      <c r="AT88" s="275">
        <v>69934897.212270081</v>
      </c>
      <c r="AU88" s="275">
        <v>72732293.140760869</v>
      </c>
      <c r="AV88" s="275">
        <v>75641584.866391301</v>
      </c>
      <c r="AW88" s="275">
        <v>78667248.221046969</v>
      </c>
      <c r="AX88" s="275">
        <v>81813938.069888845</v>
      </c>
      <c r="AY88" s="275">
        <v>85086495.472684413</v>
      </c>
      <c r="AZ88" s="275">
        <v>88489955.131591797</v>
      </c>
    </row>
    <row r="89" spans="1:52" s="222" customFormat="1" ht="14.25" x14ac:dyDescent="0.25">
      <c r="A89" s="285" t="s">
        <v>476</v>
      </c>
      <c r="B89" s="275">
        <v>-2.9120000000111759</v>
      </c>
      <c r="C89" s="275">
        <v>13015632.553248035</v>
      </c>
      <c r="D89" s="275">
        <v>26615296.096516944</v>
      </c>
      <c r="E89" s="275">
        <v>40758946.18151661</v>
      </c>
      <c r="F89" s="275">
        <v>55468342.269916259</v>
      </c>
      <c r="G89" s="275">
        <v>70766114.201851889</v>
      </c>
      <c r="H89" s="275">
        <v>86675797.011064947</v>
      </c>
      <c r="I89" s="275">
        <v>103221867.13264653</v>
      </c>
      <c r="J89" s="275">
        <v>120429780.05909139</v>
      </c>
      <c r="K89" s="275">
        <v>138326009.50259402</v>
      </c>
      <c r="L89" s="275">
        <v>156938088.12383679</v>
      </c>
      <c r="M89" s="275">
        <v>176250456.82653633</v>
      </c>
      <c r="N89" s="275">
        <v>196335320.27734387</v>
      </c>
      <c r="O89" s="275">
        <v>217223578.2661837</v>
      </c>
      <c r="P89" s="275">
        <v>238947366.57457712</v>
      </c>
      <c r="Q89" s="275">
        <v>261540106.41530627</v>
      </c>
      <c r="R89" s="275">
        <v>285036555.84966463</v>
      </c>
      <c r="S89" s="275">
        <v>309472863.2613973</v>
      </c>
      <c r="T89" s="275">
        <v>334886622.96959925</v>
      </c>
      <c r="U89" s="275">
        <v>361316933.06612933</v>
      </c>
      <c r="V89" s="275">
        <v>388804455.56652057</v>
      </c>
      <c r="W89" s="275">
        <v>417178876.24598628</v>
      </c>
      <c r="X89" s="275">
        <v>446688274.71263057</v>
      </c>
      <c r="Y89" s="275">
        <v>477378050.03794068</v>
      </c>
      <c r="Z89" s="275">
        <v>509295417.2562632</v>
      </c>
      <c r="AA89" s="275">
        <v>542489480.00331855</v>
      </c>
      <c r="AB89" s="275">
        <v>577011306.06025612</v>
      </c>
      <c r="AC89" s="275">
        <v>612914005.91947126</v>
      </c>
      <c r="AD89" s="275">
        <v>650252814.49305499</v>
      </c>
      <c r="AE89" s="275">
        <v>689085176.08958209</v>
      </c>
      <c r="AF89" s="275">
        <v>729470832.78997028</v>
      </c>
      <c r="AG89" s="275">
        <v>771471916.358374</v>
      </c>
      <c r="AH89" s="275">
        <v>815153043.82951379</v>
      </c>
      <c r="AI89" s="275">
        <v>860581416.91949916</v>
      </c>
      <c r="AJ89" s="275">
        <v>907826925.41308403</v>
      </c>
      <c r="AK89" s="275">
        <v>956962254.68641233</v>
      </c>
      <c r="AL89" s="275">
        <v>1008062997.5306737</v>
      </c>
      <c r="AM89" s="275">
        <v>1061207770.4487056</v>
      </c>
      <c r="AN89" s="275">
        <v>1116478334.6034586</v>
      </c>
      <c r="AO89" s="275">
        <v>1173959721.6044018</v>
      </c>
      <c r="AP89" s="275">
        <v>1233740364.3253827</v>
      </c>
      <c r="AQ89" s="275">
        <v>1295912232.9552028</v>
      </c>
      <c r="AR89" s="275">
        <v>1360570976.4902158</v>
      </c>
      <c r="AS89" s="275">
        <v>1427816069.8866293</v>
      </c>
      <c r="AT89" s="275">
        <v>1497750967.0988994</v>
      </c>
      <c r="AU89" s="275">
        <v>1570483260.2396603</v>
      </c>
      <c r="AV89" s="275">
        <v>1646124845.1060514</v>
      </c>
      <c r="AW89" s="275">
        <v>1724792093.3270984</v>
      </c>
      <c r="AX89" s="275">
        <v>1806606031.3969872</v>
      </c>
      <c r="AY89" s="275">
        <v>1891692526.8696716</v>
      </c>
      <c r="AZ89" s="275">
        <v>1980182482.0012634</v>
      </c>
    </row>
    <row r="90" spans="1:52" x14ac:dyDescent="0.25">
      <c r="A90" s="286" t="s">
        <v>247</v>
      </c>
      <c r="B90" s="287">
        <v>1</v>
      </c>
      <c r="C90" s="287">
        <v>0.87657784011220197</v>
      </c>
      <c r="D90" s="287">
        <v>0.76838870977577312</v>
      </c>
      <c r="E90" s="287">
        <v>0.6735525155818487</v>
      </c>
      <c r="F90" s="287">
        <v>0.59042120931087727</v>
      </c>
      <c r="G90" s="287">
        <v>0.51755014841416302</v>
      </c>
      <c r="H90" s="287">
        <v>0.45367299124663668</v>
      </c>
      <c r="I90" s="287">
        <v>0.39767969078421861</v>
      </c>
      <c r="J90" s="287">
        <v>0.34859720440411868</v>
      </c>
      <c r="K90" s="287">
        <v>0.30557258450571412</v>
      </c>
      <c r="L90" s="287">
        <v>0.26785815612352221</v>
      </c>
      <c r="M90" s="287">
        <v>0.23479852395119405</v>
      </c>
      <c r="N90" s="287">
        <v>0.20581918298667082</v>
      </c>
      <c r="O90" s="287">
        <v>0.18041653487611395</v>
      </c>
      <c r="P90" s="287">
        <v>0.15814913646223175</v>
      </c>
      <c r="Q90" s="287">
        <v>0.13863002845567296</v>
      </c>
      <c r="R90" s="287">
        <v>0.12152001091836692</v>
      </c>
      <c r="S90" s="287">
        <v>0.10652174870123327</v>
      </c>
      <c r="T90" s="287">
        <v>9.3374604401501818E-2</v>
      </c>
      <c r="U90" s="287">
        <v>8.1850109047599762E-2</v>
      </c>
      <c r="V90" s="287">
        <v>7.1747991801893202E-2</v>
      </c>
      <c r="W90" s="287">
        <v>6.2892699686091513E-2</v>
      </c>
      <c r="X90" s="287">
        <v>5.5130346849659465E-2</v>
      </c>
      <c r="Y90" s="287">
        <v>4.8326040366111024E-2</v>
      </c>
      <c r="Z90" s="287">
        <v>4.2361536085300688E-2</v>
      </c>
      <c r="AA90" s="287">
        <v>3.7133183805487982E-2</v>
      </c>
      <c r="AB90" s="287">
        <v>3.255012605670405E-2</v>
      </c>
      <c r="AC90" s="287">
        <v>2.8532719194165536E-2</v>
      </c>
      <c r="AD90" s="287">
        <v>2.5011149363749596E-2</v>
      </c>
      <c r="AE90" s="287">
        <v>2.1924219287999293E-2</v>
      </c>
      <c r="AF90" s="287">
        <v>1.9218284789620704E-2</v>
      </c>
      <c r="AG90" s="287">
        <v>1.6846322571546897E-2</v>
      </c>
      <c r="AH90" s="287">
        <v>1.4767113053600015E-2</v>
      </c>
      <c r="AI90" s="287">
        <v>1.2944524065217405E-2</v>
      </c>
      <c r="AJ90" s="287">
        <v>1.1346882946368691E-2</v>
      </c>
      <c r="AK90" s="287">
        <v>9.9464261451338454E-3</v>
      </c>
      <c r="AL90" s="287">
        <v>8.7188167471369607E-3</v>
      </c>
      <c r="AM90" s="287">
        <v>7.6427215525394117E-3</v>
      </c>
      <c r="AN90" s="287">
        <v>6.6994403511039732E-3</v>
      </c>
      <c r="AO90" s="287">
        <v>5.8725809529312518E-3</v>
      </c>
      <c r="AP90" s="287">
        <v>5.1477743276045337E-3</v>
      </c>
      <c r="AQ90" s="287">
        <v>4.5124249014766244E-3</v>
      </c>
      <c r="AR90" s="287">
        <v>3.9554916738048958E-3</v>
      </c>
      <c r="AS90" s="287">
        <v>3.4672963480056932E-3</v>
      </c>
      <c r="AT90" s="287">
        <v>3.0393551437637566E-3</v>
      </c>
      <c r="AU90" s="287">
        <v>2.6642313672543445E-3</v>
      </c>
      <c r="AV90" s="287">
        <v>2.3354061774669924E-3</v>
      </c>
      <c r="AW90" s="287">
        <v>2.0471653028287097E-3</v>
      </c>
      <c r="AX90" s="287">
        <v>1.7944997395062325E-3</v>
      </c>
      <c r="AY90" s="287">
        <v>1.5730187057382821E-3</v>
      </c>
      <c r="AZ90" s="287">
        <v>1.3788733395321549E-3</v>
      </c>
    </row>
    <row r="91" spans="1:52" s="222" customFormat="1" ht="14.25" x14ac:dyDescent="0.25">
      <c r="A91" s="288" t="s">
        <v>477</v>
      </c>
      <c r="B91" s="289">
        <v>-2.9120000000111759</v>
      </c>
      <c r="C91" s="289">
        <v>11409217.623814898</v>
      </c>
      <c r="D91" s="289">
        <v>10449827.923397016</v>
      </c>
      <c r="E91" s="289">
        <v>9526491.0942609515</v>
      </c>
      <c r="F91" s="289">
        <v>8684739.4267456103</v>
      </c>
      <c r="G91" s="289">
        <v>7917364.133779306</v>
      </c>
      <c r="H91" s="289">
        <v>7217793.3898408841</v>
      </c>
      <c r="I91" s="289">
        <v>6580036.0496445624</v>
      </c>
      <c r="J91" s="289">
        <v>5998630.3397881715</v>
      </c>
      <c r="K91" s="289">
        <v>5468597.0839583613</v>
      </c>
      <c r="L91" s="289">
        <v>4985397.0611121105</v>
      </c>
      <c r="M91" s="289">
        <v>4534515.6653950894</v>
      </c>
      <c r="N91" s="289">
        <v>4133850.1858440517</v>
      </c>
      <c r="O91" s="289">
        <v>3768587.1259447867</v>
      </c>
      <c r="P91" s="289">
        <v>3435598.3616607464</v>
      </c>
      <c r="Q91" s="289">
        <v>3132032.1670118999</v>
      </c>
      <c r="R91" s="289">
        <v>2855288.7918060808</v>
      </c>
      <c r="S91" s="289">
        <v>2602998.1972986711</v>
      </c>
      <c r="T91" s="289">
        <v>2372999.7591081858</v>
      </c>
      <c r="U91" s="289">
        <v>2163323.7635628614</v>
      </c>
      <c r="V91" s="289">
        <v>1972174.5390124267</v>
      </c>
      <c r="W91" s="289">
        <v>1784543.9185604604</v>
      </c>
      <c r="X91" s="289">
        <v>1626863.3727909101</v>
      </c>
      <c r="Y91" s="289">
        <v>1483115.3211978136</v>
      </c>
      <c r="Z91" s="289">
        <v>1352068.7031667614</v>
      </c>
      <c r="AA91" s="289">
        <v>1232601.2332373094</v>
      </c>
      <c r="AB91" s="289">
        <v>1123689.7898609301</v>
      </c>
      <c r="AC91" s="289">
        <v>1024401.6533953915</v>
      </c>
      <c r="AD91" s="289">
        <v>933886.51829835668</v>
      </c>
      <c r="AE91" s="289">
        <v>851369.21111314197</v>
      </c>
      <c r="AF91" s="289">
        <v>776143.05188391334</v>
      </c>
      <c r="AG91" s="289">
        <v>707563.80214782665</v>
      </c>
      <c r="AH91" s="289">
        <v>645044.14767503529</v>
      </c>
      <c r="AI91" s="289">
        <v>588048.66870699113</v>
      </c>
      <c r="AJ91" s="289">
        <v>536089.2546183751</v>
      </c>
      <c r="AK91" s="289">
        <v>488720.92373399244</v>
      </c>
      <c r="AL91" s="289">
        <v>445538.0125016853</v>
      </c>
      <c r="AM91" s="289">
        <v>406170.70138545468</v>
      </c>
      <c r="AN91" s="289">
        <v>370281.84772663383</v>
      </c>
      <c r="AO91" s="289">
        <v>337564.09844980924</v>
      </c>
      <c r="AP91" s="289">
        <v>307737.25788676459</v>
      </c>
      <c r="AQ91" s="289">
        <v>280545.88817653409</v>
      </c>
      <c r="AR91" s="289">
        <v>255757.1216914301</v>
      </c>
      <c r="AS91" s="289">
        <v>233158.66675468642</v>
      </c>
      <c r="AT91" s="289">
        <v>212556.98957070269</v>
      </c>
      <c r="AU91" s="289">
        <v>193775.65679795312</v>
      </c>
      <c r="AV91" s="289">
        <v>176653.824570364</v>
      </c>
      <c r="AW91" s="289">
        <v>161044.8610271409</v>
      </c>
      <c r="AX91" s="289">
        <v>146815.09055439456</v>
      </c>
      <c r="AY91" s="289">
        <v>133842.64898424823</v>
      </c>
      <c r="AZ91" s="289">
        <v>122016.43994734852</v>
      </c>
    </row>
    <row r="92" spans="1:52" s="222" customFormat="1" ht="14.25" x14ac:dyDescent="0.25">
      <c r="A92" s="288" t="s">
        <v>478</v>
      </c>
      <c r="B92" s="289">
        <v>-2.9120000000111759</v>
      </c>
      <c r="C92" s="289">
        <v>11409214.711814897</v>
      </c>
      <c r="D92" s="289">
        <v>21859042.635211915</v>
      </c>
      <c r="E92" s="289">
        <v>31385533.729472868</v>
      </c>
      <c r="F92" s="289">
        <v>40070273.156218477</v>
      </c>
      <c r="G92" s="289">
        <v>47987637.289997786</v>
      </c>
      <c r="H92" s="289">
        <v>55205430.679838672</v>
      </c>
      <c r="I92" s="289">
        <v>61785466.729483232</v>
      </c>
      <c r="J92" s="289">
        <v>67784097.069271401</v>
      </c>
      <c r="K92" s="289">
        <v>73252694.153229758</v>
      </c>
      <c r="L92" s="289">
        <v>78238091.214341864</v>
      </c>
      <c r="M92" s="289">
        <v>82772606.87973696</v>
      </c>
      <c r="N92" s="289">
        <v>86906457.065581009</v>
      </c>
      <c r="O92" s="289">
        <v>90675044.191525802</v>
      </c>
      <c r="P92" s="289">
        <v>94110642.553186551</v>
      </c>
      <c r="Q92" s="289">
        <v>97242674.720198452</v>
      </c>
      <c r="R92" s="289">
        <v>100097963.51200454</v>
      </c>
      <c r="S92" s="289">
        <v>102700961.70930322</v>
      </c>
      <c r="T92" s="289">
        <v>105073961.4684114</v>
      </c>
      <c r="U92" s="289">
        <v>107237285.23197426</v>
      </c>
      <c r="V92" s="289">
        <v>109209459.77098669</v>
      </c>
      <c r="W92" s="289">
        <v>110994003.68954715</v>
      </c>
      <c r="X92" s="289">
        <v>112620867.06233805</v>
      </c>
      <c r="Y92" s="289">
        <v>114103982.38353586</v>
      </c>
      <c r="Z92" s="289">
        <v>115456051.08670263</v>
      </c>
      <c r="AA92" s="289">
        <v>116688652.31993994</v>
      </c>
      <c r="AB92" s="289">
        <v>117812342.10980088</v>
      </c>
      <c r="AC92" s="289">
        <v>118836743.76319626</v>
      </c>
      <c r="AD92" s="289">
        <v>119770630.28149462</v>
      </c>
      <c r="AE92" s="289">
        <v>120621999.49260776</v>
      </c>
      <c r="AF92" s="289">
        <v>121398142.54449166</v>
      </c>
      <c r="AG92" s="289">
        <v>122105706.34663948</v>
      </c>
      <c r="AH92" s="289">
        <v>122750750.49431452</v>
      </c>
      <c r="AI92" s="289">
        <v>123338799.16302152</v>
      </c>
      <c r="AJ92" s="289">
        <v>123874888.4176399</v>
      </c>
      <c r="AK92" s="289">
        <v>124363609.34137389</v>
      </c>
      <c r="AL92" s="289">
        <v>124809147.35387558</v>
      </c>
      <c r="AM92" s="289">
        <v>125215318.05526103</v>
      </c>
      <c r="AN92" s="289">
        <v>125585599.90298766</v>
      </c>
      <c r="AO92" s="289">
        <v>125923164.00143747</v>
      </c>
      <c r="AP92" s="289">
        <v>126230901.25932424</v>
      </c>
      <c r="AQ92" s="289">
        <v>126511447.14750077</v>
      </c>
      <c r="AR92" s="289">
        <v>126767204.2691922</v>
      </c>
      <c r="AS92" s="289">
        <v>127000362.9359469</v>
      </c>
      <c r="AT92" s="289">
        <v>127212919.9255176</v>
      </c>
      <c r="AU92" s="289">
        <v>127406695.58231556</v>
      </c>
      <c r="AV92" s="289">
        <v>127583349.40688592</v>
      </c>
      <c r="AW92" s="289">
        <v>127744394.26791306</v>
      </c>
      <c r="AX92" s="289">
        <v>127891209.35846746</v>
      </c>
      <c r="AY92" s="289">
        <v>128025052.00745171</v>
      </c>
      <c r="AZ92" s="289">
        <v>128147068.44739906</v>
      </c>
    </row>
    <row r="93" spans="1:52" s="222" customFormat="1" ht="14.25" x14ac:dyDescent="0.25">
      <c r="A93" s="288" t="s">
        <v>479</v>
      </c>
      <c r="B93" s="290">
        <v>0</v>
      </c>
      <c r="C93" s="290">
        <v>4469654.035572147</v>
      </c>
      <c r="D93" s="290">
        <v>4469655.0802424531</v>
      </c>
      <c r="E93" s="290">
        <v>4469655.0802424531</v>
      </c>
      <c r="F93" s="290">
        <v>4469655.0802424531</v>
      </c>
      <c r="G93" s="290">
        <v>4469655.0802424531</v>
      </c>
      <c r="H93" s="290">
        <v>4469655.0536266435</v>
      </c>
      <c r="I93" s="290">
        <v>4469655.0802424531</v>
      </c>
      <c r="J93" s="290">
        <v>4469655.0802424531</v>
      </c>
      <c r="K93" s="290">
        <v>4469655.0802424531</v>
      </c>
      <c r="L93" s="290">
        <v>4469655.0758064846</v>
      </c>
      <c r="M93" s="290">
        <v>4469655.0114849443</v>
      </c>
      <c r="N93" s="290">
        <v>4469655.0802424531</v>
      </c>
      <c r="O93" s="290">
        <v>4469655.0802424531</v>
      </c>
      <c r="P93" s="290">
        <v>4469655.0802424531</v>
      </c>
      <c r="Q93" s="290">
        <v>4469655.0802424531</v>
      </c>
      <c r="R93" s="290">
        <v>4469655.0802424531</v>
      </c>
      <c r="S93" s="290">
        <v>4469655.0802424531</v>
      </c>
      <c r="T93" s="290">
        <v>4469655.0802424531</v>
      </c>
      <c r="U93" s="290">
        <v>4469655.0780244693</v>
      </c>
      <c r="V93" s="290">
        <v>4469655.0713705169</v>
      </c>
      <c r="W93" s="290">
        <v>4469655.0536266435</v>
      </c>
      <c r="X93" s="290">
        <v>4469655.013702929</v>
      </c>
      <c r="Y93" s="290">
        <v>4469655.0802424531</v>
      </c>
      <c r="Z93" s="290">
        <v>4469655.0802424531</v>
      </c>
      <c r="AA93" s="290">
        <v>4469655.0802424531</v>
      </c>
      <c r="AB93" s="290">
        <v>4469655.0802424531</v>
      </c>
      <c r="AC93" s="290">
        <v>4469655.0802424531</v>
      </c>
      <c r="AD93" s="290">
        <v>4469655.0802424531</v>
      </c>
      <c r="AE93" s="290">
        <v>4469655.0802424531</v>
      </c>
      <c r="AF93" s="290">
        <v>4469655.0802424531</v>
      </c>
      <c r="AG93" s="290">
        <v>4469655.0802424531</v>
      </c>
      <c r="AH93" s="290">
        <v>4469655.0802424531</v>
      </c>
      <c r="AI93" s="290">
        <v>4469655.0802424531</v>
      </c>
      <c r="AJ93" s="290">
        <v>4469655.0802424531</v>
      </c>
      <c r="AK93" s="290">
        <v>4469655.0802424531</v>
      </c>
      <c r="AL93" s="290">
        <v>4469655.0802424531</v>
      </c>
      <c r="AM93" s="290">
        <v>4469655.0802424531</v>
      </c>
      <c r="AN93" s="290">
        <v>4469655.0802424531</v>
      </c>
      <c r="AO93" s="290">
        <v>4469655.0802424531</v>
      </c>
      <c r="AP93" s="290">
        <v>4469655.0802424531</v>
      </c>
      <c r="AQ93" s="290">
        <v>4469655.0802424531</v>
      </c>
      <c r="AR93" s="290">
        <v>4469655.0802424531</v>
      </c>
      <c r="AS93" s="290">
        <v>4469655.0802424531</v>
      </c>
      <c r="AT93" s="290">
        <v>4469655.0802424531</v>
      </c>
      <c r="AU93" s="290">
        <v>4469655.0802424531</v>
      </c>
      <c r="AV93" s="290">
        <v>4469655.0802424531</v>
      </c>
      <c r="AW93" s="290">
        <v>0</v>
      </c>
      <c r="AX93" s="290">
        <v>0</v>
      </c>
      <c r="AY93" s="290">
        <v>0</v>
      </c>
      <c r="AZ93" s="290">
        <v>0</v>
      </c>
    </row>
    <row r="94" spans="1:52" s="222" customFormat="1" ht="14.25" x14ac:dyDescent="0.25">
      <c r="A94" s="288" t="s">
        <v>480</v>
      </c>
      <c r="B94" s="291">
        <v>0</v>
      </c>
      <c r="C94" s="291">
        <v>2.2373091257410493E-7</v>
      </c>
      <c r="D94" s="291">
        <v>0</v>
      </c>
      <c r="E94" s="291">
        <v>0</v>
      </c>
      <c r="F94" s="291">
        <v>0</v>
      </c>
      <c r="G94" s="291">
        <v>0</v>
      </c>
      <c r="H94" s="291">
        <v>0</v>
      </c>
      <c r="I94" s="291">
        <v>0</v>
      </c>
      <c r="J94" s="291">
        <v>0</v>
      </c>
      <c r="K94" s="291">
        <v>0</v>
      </c>
      <c r="L94" s="291">
        <v>0</v>
      </c>
      <c r="M94" s="291">
        <v>0</v>
      </c>
      <c r="N94" s="291">
        <v>0</v>
      </c>
      <c r="O94" s="291">
        <v>0</v>
      </c>
      <c r="P94" s="291">
        <v>0</v>
      </c>
      <c r="Q94" s="291">
        <v>0</v>
      </c>
      <c r="R94" s="291">
        <v>0</v>
      </c>
      <c r="S94" s="291">
        <v>0</v>
      </c>
      <c r="T94" s="291">
        <v>0</v>
      </c>
      <c r="U94" s="291">
        <v>0</v>
      </c>
      <c r="V94" s="291">
        <v>0</v>
      </c>
      <c r="W94" s="291">
        <v>0</v>
      </c>
      <c r="X94" s="291">
        <v>0</v>
      </c>
      <c r="Y94" s="291">
        <v>0</v>
      </c>
      <c r="Z94" s="291">
        <v>0</v>
      </c>
      <c r="AA94" s="291">
        <v>0</v>
      </c>
      <c r="AB94" s="291">
        <v>0</v>
      </c>
      <c r="AC94" s="291">
        <v>0</v>
      </c>
      <c r="AD94" s="291">
        <v>0</v>
      </c>
      <c r="AE94" s="291">
        <v>0</v>
      </c>
      <c r="AF94" s="291">
        <v>0</v>
      </c>
      <c r="AG94" s="291">
        <v>0</v>
      </c>
      <c r="AH94" s="291">
        <v>0</v>
      </c>
      <c r="AI94" s="291">
        <v>0</v>
      </c>
      <c r="AJ94" s="291">
        <v>0</v>
      </c>
      <c r="AK94" s="291">
        <v>0</v>
      </c>
      <c r="AL94" s="291">
        <v>0</v>
      </c>
      <c r="AM94" s="291">
        <v>0</v>
      </c>
      <c r="AN94" s="291">
        <v>0</v>
      </c>
      <c r="AO94" s="291">
        <v>0</v>
      </c>
      <c r="AP94" s="291">
        <v>0</v>
      </c>
      <c r="AQ94" s="291">
        <v>0</v>
      </c>
      <c r="AR94" s="291">
        <v>0</v>
      </c>
      <c r="AS94" s="291">
        <v>0</v>
      </c>
      <c r="AT94" s="291">
        <v>0</v>
      </c>
      <c r="AU94" s="291">
        <v>0</v>
      </c>
      <c r="AV94" s="291">
        <v>0</v>
      </c>
      <c r="AW94" s="291">
        <v>0</v>
      </c>
      <c r="AX94" s="291">
        <v>0</v>
      </c>
      <c r="AY94" s="291">
        <v>0</v>
      </c>
      <c r="AZ94" s="291">
        <v>0</v>
      </c>
    </row>
    <row r="95" spans="1:52" s="222" customFormat="1" ht="15" thickBot="1" x14ac:dyDescent="0.3">
      <c r="A95" s="292" t="s">
        <v>481</v>
      </c>
      <c r="B95" s="293">
        <v>0</v>
      </c>
      <c r="C95" s="293">
        <v>2.5523222502155107E-7</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v>0</v>
      </c>
    </row>
    <row r="96" spans="1:52" x14ac:dyDescent="0.25">
      <c r="C96" s="228"/>
      <c r="D96" s="228"/>
      <c r="E96" s="228"/>
      <c r="F96" s="228"/>
      <c r="G96" s="228"/>
      <c r="H96" s="228"/>
      <c r="I96" s="228"/>
      <c r="J96" s="228"/>
    </row>
    <row r="97" spans="1:52" x14ac:dyDescent="0.25">
      <c r="A97" s="411"/>
      <c r="B97" s="411"/>
      <c r="C97" s="411"/>
      <c r="D97" s="411"/>
      <c r="E97" s="411"/>
      <c r="F97" s="411"/>
      <c r="G97" s="411"/>
      <c r="H97" s="411"/>
      <c r="I97" s="411"/>
      <c r="J97" s="411"/>
      <c r="K97" s="411"/>
    </row>
    <row r="99" spans="1:52" x14ac:dyDescent="0.25">
      <c r="C99" s="228"/>
    </row>
    <row r="101" spans="1:52" x14ac:dyDescent="0.25">
      <c r="C101" s="220" t="s">
        <v>467</v>
      </c>
      <c r="AZ101" s="229"/>
    </row>
    <row r="102" spans="1:52" ht="27.75" x14ac:dyDescent="0.25">
      <c r="B102" s="221"/>
    </row>
    <row r="103" spans="1:52" ht="27.75" x14ac:dyDescent="0.25">
      <c r="B103" s="221"/>
    </row>
  </sheetData>
  <mergeCells count="14">
    <mergeCell ref="A5:AR5"/>
    <mergeCell ref="A7:AR7"/>
    <mergeCell ref="A9:AR9"/>
    <mergeCell ref="A10:AR10"/>
    <mergeCell ref="A97:K97"/>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142"/>
    <col min="2" max="2" width="37.7109375" style="142" customWidth="1"/>
    <col min="3" max="3" width="19.57031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9"/>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N_TP3400.VL.0088</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3"/>
      <c r="B14" s="363"/>
      <c r="C14" s="363"/>
      <c r="D14" s="363"/>
      <c r="E14" s="363"/>
      <c r="F14" s="363"/>
      <c r="G14" s="363"/>
      <c r="H14" s="363"/>
      <c r="I14" s="363"/>
      <c r="J14" s="363"/>
      <c r="K14" s="363"/>
      <c r="L14" s="363"/>
    </row>
    <row r="15" spans="1:44" ht="44.25" customHeight="1" x14ac:dyDescent="0.25">
      <c r="A15" s="41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7"/>
      <c r="C15" s="417"/>
      <c r="D15" s="417"/>
      <c r="E15" s="417"/>
      <c r="F15" s="417"/>
      <c r="G15" s="417"/>
      <c r="H15" s="417"/>
      <c r="I15" s="417"/>
      <c r="J15" s="417"/>
      <c r="K15" s="417"/>
      <c r="L15" s="417"/>
    </row>
    <row r="16" spans="1:44" x14ac:dyDescent="0.25">
      <c r="A16" s="360" t="s">
        <v>5</v>
      </c>
      <c r="B16" s="360"/>
      <c r="C16" s="360"/>
      <c r="D16" s="360"/>
      <c r="E16" s="360"/>
      <c r="F16" s="360"/>
      <c r="G16" s="360"/>
      <c r="H16" s="360"/>
      <c r="I16" s="360"/>
      <c r="J16" s="360"/>
      <c r="K16" s="360"/>
      <c r="L16" s="360"/>
    </row>
    <row r="17" spans="1:12" ht="15.75" customHeight="1" x14ac:dyDescent="0.25">
      <c r="L17" s="143"/>
    </row>
    <row r="18" spans="1:12" x14ac:dyDescent="0.25">
      <c r="K18" s="144"/>
    </row>
    <row r="19" spans="1:12" ht="15.75" customHeight="1" x14ac:dyDescent="0.25">
      <c r="A19" s="416" t="s">
        <v>400</v>
      </c>
      <c r="B19" s="416"/>
      <c r="C19" s="416"/>
      <c r="D19" s="416"/>
      <c r="E19" s="416"/>
      <c r="F19" s="416"/>
      <c r="G19" s="416"/>
      <c r="H19" s="416"/>
      <c r="I19" s="416"/>
      <c r="J19" s="416"/>
      <c r="K19" s="416"/>
      <c r="L19" s="416"/>
    </row>
    <row r="20" spans="1:12" x14ac:dyDescent="0.25">
      <c r="A20" s="145"/>
      <c r="B20" s="145"/>
      <c r="C20" s="146"/>
      <c r="D20" s="146"/>
      <c r="E20" s="146"/>
      <c r="F20" s="146"/>
      <c r="G20" s="146"/>
      <c r="H20" s="146"/>
      <c r="I20" s="146"/>
      <c r="J20" s="146"/>
      <c r="K20" s="146"/>
      <c r="L20" s="146"/>
    </row>
    <row r="21" spans="1:12" ht="28.5" customHeight="1" x14ac:dyDescent="0.25">
      <c r="A21" s="418" t="s">
        <v>217</v>
      </c>
      <c r="B21" s="418" t="s">
        <v>216</v>
      </c>
      <c r="C21" s="424" t="s">
        <v>335</v>
      </c>
      <c r="D21" s="424"/>
      <c r="E21" s="424"/>
      <c r="F21" s="424"/>
      <c r="G21" s="424"/>
      <c r="H21" s="424"/>
      <c r="I21" s="419" t="s">
        <v>215</v>
      </c>
      <c r="J21" s="421" t="s">
        <v>337</v>
      </c>
      <c r="K21" s="418" t="s">
        <v>214</v>
      </c>
      <c r="L21" s="420" t="s">
        <v>336</v>
      </c>
    </row>
    <row r="22" spans="1:12" ht="58.5" customHeight="1" x14ac:dyDescent="0.25">
      <c r="A22" s="418"/>
      <c r="B22" s="418"/>
      <c r="C22" s="425" t="s">
        <v>1</v>
      </c>
      <c r="D22" s="425"/>
      <c r="E22" s="147"/>
      <c r="F22" s="148"/>
      <c r="G22" s="426" t="s">
        <v>0</v>
      </c>
      <c r="H22" s="427"/>
      <c r="I22" s="419"/>
      <c r="J22" s="422"/>
      <c r="K22" s="418"/>
      <c r="L22" s="420"/>
    </row>
    <row r="23" spans="1:12" ht="47.25" x14ac:dyDescent="0.25">
      <c r="A23" s="418"/>
      <c r="B23" s="418"/>
      <c r="C23" s="149" t="s">
        <v>213</v>
      </c>
      <c r="D23" s="149" t="s">
        <v>212</v>
      </c>
      <c r="E23" s="149" t="s">
        <v>213</v>
      </c>
      <c r="F23" s="149" t="s">
        <v>212</v>
      </c>
      <c r="G23" s="149" t="s">
        <v>213</v>
      </c>
      <c r="H23" s="149" t="s">
        <v>212</v>
      </c>
      <c r="I23" s="419"/>
      <c r="J23" s="423"/>
      <c r="K23" s="418"/>
      <c r="L23" s="420"/>
    </row>
    <row r="24" spans="1:12" x14ac:dyDescent="0.25">
      <c r="A24" s="150">
        <v>1</v>
      </c>
      <c r="B24" s="150">
        <v>2</v>
      </c>
      <c r="C24" s="149">
        <v>3</v>
      </c>
      <c r="D24" s="182">
        <v>4</v>
      </c>
      <c r="E24" s="182">
        <v>5</v>
      </c>
      <c r="F24" s="182">
        <v>6</v>
      </c>
      <c r="G24" s="182">
        <v>7</v>
      </c>
      <c r="H24" s="182">
        <v>8</v>
      </c>
      <c r="I24" s="182">
        <v>9</v>
      </c>
      <c r="J24" s="149">
        <v>10</v>
      </c>
      <c r="K24" s="149">
        <v>11</v>
      </c>
      <c r="L24" s="149">
        <v>12</v>
      </c>
    </row>
    <row r="25" spans="1:12" x14ac:dyDescent="0.25">
      <c r="A25" s="216">
        <v>1</v>
      </c>
      <c r="B25" s="151" t="s">
        <v>211</v>
      </c>
      <c r="C25" s="151"/>
      <c r="D25" s="183"/>
      <c r="E25" s="183"/>
      <c r="F25" s="183"/>
      <c r="G25" s="183"/>
      <c r="H25" s="183"/>
      <c r="I25" s="183"/>
      <c r="J25" s="152"/>
      <c r="K25" s="73"/>
      <c r="L25" s="135"/>
    </row>
    <row r="26" spans="1:12" ht="21.75" customHeight="1" x14ac:dyDescent="0.25">
      <c r="A26" s="216" t="s">
        <v>210</v>
      </c>
      <c r="B26" s="153" t="s">
        <v>342</v>
      </c>
      <c r="C26" s="206">
        <v>45000</v>
      </c>
      <c r="D26" s="206">
        <v>45000</v>
      </c>
      <c r="E26" s="194"/>
      <c r="F26" s="194"/>
      <c r="G26" s="206" t="s">
        <v>434</v>
      </c>
      <c r="H26" s="206" t="s">
        <v>434</v>
      </c>
      <c r="I26" s="207"/>
      <c r="J26" s="208"/>
      <c r="K26" s="73"/>
      <c r="L26" s="73"/>
    </row>
    <row r="27" spans="1:12" s="154" customFormat="1" ht="39" customHeight="1" x14ac:dyDescent="0.25">
      <c r="A27" s="216" t="s">
        <v>209</v>
      </c>
      <c r="B27" s="153" t="s">
        <v>344</v>
      </c>
      <c r="C27" s="206" t="s">
        <v>434</v>
      </c>
      <c r="D27" s="206" t="s">
        <v>434</v>
      </c>
      <c r="E27" s="206" t="s">
        <v>434</v>
      </c>
      <c r="F27" s="206" t="s">
        <v>434</v>
      </c>
      <c r="G27" s="206" t="s">
        <v>434</v>
      </c>
      <c r="H27" s="206" t="s">
        <v>434</v>
      </c>
      <c r="I27" s="195"/>
      <c r="J27" s="196"/>
      <c r="K27" s="73"/>
      <c r="L27" s="73"/>
    </row>
    <row r="28" spans="1:12" s="154" customFormat="1" ht="53.25" customHeight="1" x14ac:dyDescent="0.25">
      <c r="A28" s="216" t="s">
        <v>343</v>
      </c>
      <c r="B28" s="153" t="s">
        <v>348</v>
      </c>
      <c r="C28" s="206" t="s">
        <v>434</v>
      </c>
      <c r="D28" s="206" t="s">
        <v>434</v>
      </c>
      <c r="E28" s="194"/>
      <c r="F28" s="194"/>
      <c r="G28" s="206" t="s">
        <v>434</v>
      </c>
      <c r="H28" s="206" t="s">
        <v>434</v>
      </c>
      <c r="I28" s="195"/>
      <c r="J28" s="196"/>
      <c r="K28" s="73"/>
      <c r="L28" s="73"/>
    </row>
    <row r="29" spans="1:12" s="154" customFormat="1" ht="30.75" customHeight="1" x14ac:dyDescent="0.25">
      <c r="A29" s="216" t="s">
        <v>208</v>
      </c>
      <c r="B29" s="153" t="s">
        <v>347</v>
      </c>
      <c r="C29" s="206" t="s">
        <v>434</v>
      </c>
      <c r="D29" s="206" t="s">
        <v>434</v>
      </c>
      <c r="E29" s="193"/>
      <c r="F29" s="194"/>
      <c r="G29" s="206" t="s">
        <v>434</v>
      </c>
      <c r="H29" s="206" t="s">
        <v>434</v>
      </c>
      <c r="I29" s="195"/>
      <c r="J29" s="196"/>
      <c r="K29" s="73"/>
      <c r="L29" s="73"/>
    </row>
    <row r="30" spans="1:12" s="154" customFormat="1" ht="36.75" customHeight="1" x14ac:dyDescent="0.25">
      <c r="A30" s="216" t="s">
        <v>207</v>
      </c>
      <c r="B30" s="153" t="s">
        <v>349</v>
      </c>
      <c r="C30" s="210">
        <f>D31</f>
        <v>45156</v>
      </c>
      <c r="D30" s="209">
        <v>45275</v>
      </c>
      <c r="E30" s="194"/>
      <c r="F30" s="194"/>
      <c r="G30" s="206" t="s">
        <v>434</v>
      </c>
      <c r="H30" s="206" t="s">
        <v>434</v>
      </c>
      <c r="I30" s="195"/>
      <c r="J30" s="196"/>
      <c r="K30" s="73"/>
      <c r="L30" s="73"/>
    </row>
    <row r="31" spans="1:12" s="154" customFormat="1" ht="37.5" customHeight="1" x14ac:dyDescent="0.25">
      <c r="A31" s="216" t="s">
        <v>206</v>
      </c>
      <c r="B31" s="155" t="s">
        <v>345</v>
      </c>
      <c r="C31" s="210">
        <f>D31-20</f>
        <v>45136</v>
      </c>
      <c r="D31" s="210">
        <v>45156</v>
      </c>
      <c r="E31" s="194"/>
      <c r="F31" s="194"/>
      <c r="G31" s="210">
        <f>H31-20</f>
        <v>45136</v>
      </c>
      <c r="H31" s="210">
        <v>45156</v>
      </c>
      <c r="I31" s="326">
        <v>1</v>
      </c>
      <c r="J31" s="326">
        <v>1</v>
      </c>
      <c r="K31" s="73"/>
      <c r="L31" s="73"/>
    </row>
    <row r="32" spans="1:12" s="154" customFormat="1" ht="31.5" x14ac:dyDescent="0.25">
      <c r="A32" s="216" t="s">
        <v>204</v>
      </c>
      <c r="B32" s="155" t="s">
        <v>350</v>
      </c>
      <c r="C32" s="210">
        <f>D31</f>
        <v>45156</v>
      </c>
      <c r="D32" s="210">
        <v>45306</v>
      </c>
      <c r="E32" s="194"/>
      <c r="F32" s="194"/>
      <c r="G32" s="210">
        <f>H31</f>
        <v>45156</v>
      </c>
      <c r="H32" s="210">
        <f>G35</f>
        <v>45366</v>
      </c>
      <c r="I32" s="326">
        <v>1</v>
      </c>
      <c r="J32" s="326">
        <v>1</v>
      </c>
      <c r="K32" s="73"/>
      <c r="L32" s="73"/>
    </row>
    <row r="33" spans="1:12" s="154" customFormat="1" ht="37.5" customHeight="1" x14ac:dyDescent="0.25">
      <c r="A33" s="216" t="s">
        <v>361</v>
      </c>
      <c r="B33" s="155" t="s">
        <v>280</v>
      </c>
      <c r="C33" s="206" t="s">
        <v>434</v>
      </c>
      <c r="D33" s="206" t="s">
        <v>434</v>
      </c>
      <c r="E33" s="194"/>
      <c r="F33" s="194"/>
      <c r="G33" s="206" t="s">
        <v>434</v>
      </c>
      <c r="H33" s="206" t="s">
        <v>434</v>
      </c>
      <c r="I33" s="197"/>
      <c r="J33" s="196"/>
      <c r="K33" s="73"/>
      <c r="L33" s="73"/>
    </row>
    <row r="34" spans="1:12" s="154" customFormat="1" ht="47.25" customHeight="1" x14ac:dyDescent="0.25">
      <c r="A34" s="216" t="s">
        <v>362</v>
      </c>
      <c r="B34" s="155" t="s">
        <v>354</v>
      </c>
      <c r="C34" s="206" t="s">
        <v>434</v>
      </c>
      <c r="D34" s="206" t="s">
        <v>434</v>
      </c>
      <c r="E34" s="198"/>
      <c r="F34" s="198"/>
      <c r="G34" s="206" t="s">
        <v>434</v>
      </c>
      <c r="H34" s="206" t="s">
        <v>434</v>
      </c>
      <c r="I34" s="195"/>
      <c r="J34" s="196"/>
      <c r="K34" s="156"/>
      <c r="L34" s="73"/>
    </row>
    <row r="35" spans="1:12" s="154" customFormat="1" ht="31.5" x14ac:dyDescent="0.25">
      <c r="A35" s="216" t="s">
        <v>363</v>
      </c>
      <c r="B35" s="155" t="s">
        <v>205</v>
      </c>
      <c r="C35" s="210">
        <f>D32</f>
        <v>45306</v>
      </c>
      <c r="D35" s="70">
        <f>C35+31</f>
        <v>45337</v>
      </c>
      <c r="E35" s="195"/>
      <c r="F35" s="195"/>
      <c r="G35" s="210">
        <f>H35-10</f>
        <v>45366</v>
      </c>
      <c r="H35" s="70">
        <v>45376</v>
      </c>
      <c r="I35" s="326">
        <v>1</v>
      </c>
      <c r="J35" s="326">
        <v>1</v>
      </c>
      <c r="K35" s="156"/>
      <c r="L35" s="73"/>
    </row>
    <row r="36" spans="1:12" ht="31.5" x14ac:dyDescent="0.25">
      <c r="A36" s="216" t="s">
        <v>364</v>
      </c>
      <c r="B36" s="155" t="s">
        <v>346</v>
      </c>
      <c r="C36" s="206" t="s">
        <v>434</v>
      </c>
      <c r="D36" s="206" t="s">
        <v>434</v>
      </c>
      <c r="E36" s="199"/>
      <c r="F36" s="200"/>
      <c r="G36" s="206" t="s">
        <v>434</v>
      </c>
      <c r="H36" s="206" t="s">
        <v>434</v>
      </c>
      <c r="I36" s="201"/>
      <c r="J36" s="202"/>
      <c r="K36" s="73"/>
      <c r="L36" s="73"/>
    </row>
    <row r="37" spans="1:12" x14ac:dyDescent="0.25">
      <c r="A37" s="216" t="s">
        <v>365</v>
      </c>
      <c r="B37" s="155" t="s">
        <v>203</v>
      </c>
      <c r="C37" s="210">
        <v>45229</v>
      </c>
      <c r="D37" s="210">
        <f>C37+95</f>
        <v>45324</v>
      </c>
      <c r="E37" s="199"/>
      <c r="F37" s="200"/>
      <c r="G37" s="210">
        <f>H37-100</f>
        <v>45266</v>
      </c>
      <c r="H37" s="210">
        <f>G35</f>
        <v>45366</v>
      </c>
      <c r="I37" s="326">
        <v>1</v>
      </c>
      <c r="J37" s="326">
        <v>1</v>
      </c>
      <c r="K37" s="73"/>
      <c r="L37" s="73"/>
    </row>
    <row r="38" spans="1:12" x14ac:dyDescent="0.25">
      <c r="A38" s="216" t="s">
        <v>483</v>
      </c>
      <c r="B38" s="151" t="s">
        <v>202</v>
      </c>
      <c r="C38" s="211"/>
      <c r="D38" s="212"/>
      <c r="E38" s="203"/>
      <c r="F38" s="203"/>
      <c r="G38" s="211"/>
      <c r="H38" s="212"/>
      <c r="I38" s="204"/>
      <c r="J38" s="205"/>
      <c r="K38" s="73"/>
      <c r="L38" s="73"/>
    </row>
    <row r="39" spans="1:12" ht="62.25" customHeight="1" x14ac:dyDescent="0.25">
      <c r="A39" s="216">
        <v>2</v>
      </c>
      <c r="B39" s="155" t="s">
        <v>351</v>
      </c>
      <c r="C39" s="210">
        <f>D39-20</f>
        <v>45136</v>
      </c>
      <c r="D39" s="210">
        <v>45156</v>
      </c>
      <c r="E39" s="203"/>
      <c r="F39" s="203"/>
      <c r="G39" s="210">
        <f>H39-20</f>
        <v>45136</v>
      </c>
      <c r="H39" s="210">
        <f>H31</f>
        <v>45156</v>
      </c>
      <c r="I39" s="326">
        <v>1</v>
      </c>
      <c r="J39" s="326">
        <v>1</v>
      </c>
      <c r="K39" s="73"/>
      <c r="L39" s="73"/>
    </row>
    <row r="40" spans="1:12" ht="33.75" customHeight="1" x14ac:dyDescent="0.25">
      <c r="A40" s="216" t="s">
        <v>201</v>
      </c>
      <c r="B40" s="155" t="s">
        <v>353</v>
      </c>
      <c r="C40" s="213" t="s">
        <v>434</v>
      </c>
      <c r="D40" s="213" t="s">
        <v>434</v>
      </c>
      <c r="E40" s="203"/>
      <c r="F40" s="203"/>
      <c r="G40" s="213" t="s">
        <v>434</v>
      </c>
      <c r="H40" s="213" t="s">
        <v>434</v>
      </c>
      <c r="I40" s="204"/>
      <c r="J40" s="205"/>
      <c r="K40" s="73"/>
      <c r="L40" s="73"/>
    </row>
    <row r="41" spans="1:12" ht="63" customHeight="1" x14ac:dyDescent="0.25">
      <c r="A41" s="216" t="s">
        <v>200</v>
      </c>
      <c r="B41" s="151" t="s">
        <v>431</v>
      </c>
      <c r="C41" s="309"/>
      <c r="D41" s="309"/>
      <c r="E41" s="203"/>
      <c r="F41" s="203"/>
      <c r="G41" s="309"/>
      <c r="H41" s="309"/>
      <c r="I41" s="204"/>
      <c r="J41" s="205"/>
      <c r="K41" s="73"/>
      <c r="L41" s="73"/>
    </row>
    <row r="42" spans="1:12" ht="31.5" x14ac:dyDescent="0.25">
      <c r="A42" s="216">
        <v>3</v>
      </c>
      <c r="B42" s="155" t="s">
        <v>352</v>
      </c>
      <c r="C42" s="213">
        <v>45263</v>
      </c>
      <c r="D42" s="213">
        <v>45306</v>
      </c>
      <c r="E42" s="203"/>
      <c r="F42" s="203"/>
      <c r="G42" s="213">
        <f>H35</f>
        <v>45376</v>
      </c>
      <c r="H42" s="213">
        <v>45565</v>
      </c>
      <c r="I42" s="326">
        <v>1</v>
      </c>
      <c r="J42" s="326">
        <v>1</v>
      </c>
      <c r="K42" s="73"/>
      <c r="L42" s="73"/>
    </row>
    <row r="43" spans="1:12" ht="34.5" customHeight="1" x14ac:dyDescent="0.25">
      <c r="A43" s="216" t="s">
        <v>199</v>
      </c>
      <c r="B43" s="155" t="s">
        <v>197</v>
      </c>
      <c r="C43" s="213" t="s">
        <v>434</v>
      </c>
      <c r="D43" s="213" t="s">
        <v>434</v>
      </c>
      <c r="E43" s="203"/>
      <c r="F43" s="203"/>
      <c r="G43" s="213" t="s">
        <v>434</v>
      </c>
      <c r="H43" s="213" t="s">
        <v>434</v>
      </c>
      <c r="I43" s="204"/>
      <c r="J43" s="205"/>
      <c r="K43" s="73"/>
      <c r="L43" s="73"/>
    </row>
    <row r="44" spans="1:12" ht="24.75" customHeight="1" x14ac:dyDescent="0.25">
      <c r="A44" s="216" t="s">
        <v>198</v>
      </c>
      <c r="B44" s="155" t="s">
        <v>195</v>
      </c>
      <c r="C44" s="213" t="s">
        <v>434</v>
      </c>
      <c r="D44" s="213" t="s">
        <v>434</v>
      </c>
      <c r="E44" s="203"/>
      <c r="F44" s="203"/>
      <c r="G44" s="213" t="s">
        <v>434</v>
      </c>
      <c r="H44" s="213" t="s">
        <v>434</v>
      </c>
      <c r="I44" s="204"/>
      <c r="J44" s="205"/>
      <c r="K44" s="73"/>
      <c r="L44" s="73"/>
    </row>
    <row r="45" spans="1:12" ht="78.75" x14ac:dyDescent="0.25">
      <c r="A45" s="216" t="s">
        <v>196</v>
      </c>
      <c r="B45" s="155" t="s">
        <v>357</v>
      </c>
      <c r="C45" s="206" t="s">
        <v>434</v>
      </c>
      <c r="D45" s="206" t="s">
        <v>434</v>
      </c>
      <c r="E45" s="203"/>
      <c r="F45" s="203"/>
      <c r="G45" s="206" t="s">
        <v>434</v>
      </c>
      <c r="H45" s="206" t="s">
        <v>434</v>
      </c>
      <c r="I45" s="204"/>
      <c r="J45" s="205"/>
      <c r="K45" s="73"/>
      <c r="L45" s="73"/>
    </row>
    <row r="46" spans="1:12" ht="167.25" customHeight="1" x14ac:dyDescent="0.25">
      <c r="A46" s="216" t="s">
        <v>194</v>
      </c>
      <c r="B46" s="155" t="s">
        <v>355</v>
      </c>
      <c r="C46" s="206" t="s">
        <v>434</v>
      </c>
      <c r="D46" s="206" t="s">
        <v>434</v>
      </c>
      <c r="E46" s="203"/>
      <c r="F46" s="203"/>
      <c r="G46" s="206" t="s">
        <v>434</v>
      </c>
      <c r="H46" s="206" t="s">
        <v>434</v>
      </c>
      <c r="I46" s="204"/>
      <c r="J46" s="205"/>
      <c r="K46" s="73"/>
      <c r="L46" s="73"/>
    </row>
    <row r="47" spans="1:12" x14ac:dyDescent="0.25">
      <c r="A47" s="216" t="s">
        <v>192</v>
      </c>
      <c r="B47" s="155" t="s">
        <v>193</v>
      </c>
      <c r="C47" s="206" t="s">
        <v>434</v>
      </c>
      <c r="D47" s="206" t="s">
        <v>434</v>
      </c>
      <c r="E47" s="203"/>
      <c r="F47" s="203"/>
      <c r="G47" s="206" t="s">
        <v>434</v>
      </c>
      <c r="H47" s="206" t="s">
        <v>434</v>
      </c>
      <c r="I47" s="204"/>
      <c r="J47" s="205"/>
      <c r="K47" s="73"/>
      <c r="L47" s="73"/>
    </row>
    <row r="48" spans="1:12" ht="37.5" customHeight="1" x14ac:dyDescent="0.25">
      <c r="A48" s="216" t="s">
        <v>366</v>
      </c>
      <c r="B48" s="151" t="s">
        <v>191</v>
      </c>
      <c r="C48" s="211"/>
      <c r="D48" s="309"/>
      <c r="E48" s="203"/>
      <c r="F48" s="203"/>
      <c r="G48" s="211"/>
      <c r="H48" s="309"/>
      <c r="I48" s="204"/>
      <c r="J48" s="205"/>
      <c r="K48" s="73"/>
      <c r="L48" s="73"/>
    </row>
    <row r="49" spans="1:12" ht="35.25" customHeight="1" x14ac:dyDescent="0.25">
      <c r="A49" s="216">
        <v>4</v>
      </c>
      <c r="B49" s="155" t="s">
        <v>189</v>
      </c>
      <c r="C49" s="213" t="s">
        <v>434</v>
      </c>
      <c r="D49" s="213" t="s">
        <v>434</v>
      </c>
      <c r="E49" s="203"/>
      <c r="F49" s="203"/>
      <c r="G49" s="213" t="s">
        <v>434</v>
      </c>
      <c r="H49" s="213" t="s">
        <v>434</v>
      </c>
      <c r="I49" s="204"/>
      <c r="J49" s="205"/>
      <c r="K49" s="73"/>
      <c r="L49" s="73"/>
    </row>
    <row r="50" spans="1:12" ht="81" customHeight="1" x14ac:dyDescent="0.25">
      <c r="A50" s="216" t="s">
        <v>190</v>
      </c>
      <c r="B50" s="155" t="s">
        <v>356</v>
      </c>
      <c r="C50" s="213">
        <v>45364</v>
      </c>
      <c r="D50" s="213">
        <v>45396</v>
      </c>
      <c r="E50" s="203"/>
      <c r="F50" s="203"/>
      <c r="G50" s="213">
        <v>45992</v>
      </c>
      <c r="H50" s="213">
        <v>46011</v>
      </c>
      <c r="I50" s="204"/>
      <c r="J50" s="205"/>
      <c r="K50" s="73"/>
      <c r="L50" s="73"/>
    </row>
    <row r="51" spans="1:12" ht="67.5" customHeight="1" x14ac:dyDescent="0.25">
      <c r="A51" s="216" t="s">
        <v>188</v>
      </c>
      <c r="B51" s="155" t="s">
        <v>358</v>
      </c>
      <c r="C51" s="213" t="s">
        <v>434</v>
      </c>
      <c r="D51" s="213" t="s">
        <v>434</v>
      </c>
      <c r="E51" s="203"/>
      <c r="F51" s="203"/>
      <c r="G51" s="213" t="s">
        <v>434</v>
      </c>
      <c r="H51" s="213" t="s">
        <v>434</v>
      </c>
      <c r="I51" s="204"/>
      <c r="J51" s="205"/>
      <c r="K51" s="73"/>
      <c r="L51" s="73"/>
    </row>
    <row r="52" spans="1:12" ht="65.25" customHeight="1" x14ac:dyDescent="0.25">
      <c r="A52" s="216" t="s">
        <v>186</v>
      </c>
      <c r="B52" s="155" t="s">
        <v>187</v>
      </c>
      <c r="C52" s="213" t="s">
        <v>434</v>
      </c>
      <c r="D52" s="213" t="s">
        <v>434</v>
      </c>
      <c r="E52" s="203"/>
      <c r="F52" s="203"/>
      <c r="G52" s="213" t="s">
        <v>434</v>
      </c>
      <c r="H52" s="213" t="s">
        <v>434</v>
      </c>
      <c r="I52" s="204"/>
      <c r="J52" s="205"/>
      <c r="K52" s="73"/>
      <c r="L52" s="73"/>
    </row>
    <row r="53" spans="1:12" ht="36" customHeight="1" x14ac:dyDescent="0.25">
      <c r="A53" s="216" t="s">
        <v>184</v>
      </c>
      <c r="B53" s="157" t="s">
        <v>359</v>
      </c>
      <c r="C53" s="213">
        <v>45364</v>
      </c>
      <c r="D53" s="213">
        <v>45397</v>
      </c>
      <c r="E53" s="203"/>
      <c r="F53" s="203"/>
      <c r="G53" s="213">
        <v>46011</v>
      </c>
      <c r="H53" s="213">
        <v>46021</v>
      </c>
      <c r="I53" s="204"/>
      <c r="J53" s="205"/>
      <c r="K53" s="73"/>
      <c r="L53" s="73"/>
    </row>
    <row r="54" spans="1:12" ht="31.5" x14ac:dyDescent="0.25">
      <c r="A54" s="216" t="s">
        <v>360</v>
      </c>
      <c r="B54" s="155" t="s">
        <v>185</v>
      </c>
      <c r="C54" s="213" t="s">
        <v>434</v>
      </c>
      <c r="D54" s="213" t="s">
        <v>434</v>
      </c>
      <c r="E54" s="203"/>
      <c r="F54" s="203"/>
      <c r="G54" s="213" t="s">
        <v>434</v>
      </c>
      <c r="H54" s="213" t="s">
        <v>434</v>
      </c>
      <c r="I54" s="204"/>
      <c r="J54" s="205"/>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3" zoomScale="70" zoomScaleNormal="70" zoomScaleSheetLayoutView="70" workbookViewId="0">
      <selection activeCell="B20" sqref="B20:B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64"/>
      <c r="B7" s="64"/>
      <c r="C7" s="64"/>
      <c r="D7" s="64"/>
      <c r="E7" s="64"/>
      <c r="F7" s="64"/>
      <c r="G7" s="64"/>
      <c r="H7" s="64"/>
      <c r="I7" s="64"/>
      <c r="J7" s="36"/>
      <c r="K7" s="36"/>
      <c r="L7" s="36"/>
      <c r="M7" s="36"/>
      <c r="N7" s="36"/>
      <c r="O7" s="36"/>
      <c r="P7" s="36"/>
      <c r="Q7" s="36"/>
      <c r="R7" s="36"/>
      <c r="S7" s="36"/>
      <c r="T7" s="186"/>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64"/>
      <c r="B10" s="64"/>
      <c r="C10" s="64"/>
      <c r="D10" s="64"/>
      <c r="E10" s="64"/>
      <c r="F10" s="64"/>
      <c r="G10" s="64"/>
      <c r="H10" s="64"/>
      <c r="I10" s="64"/>
      <c r="J10" s="36"/>
      <c r="K10" s="36"/>
      <c r="L10" s="36"/>
      <c r="M10" s="36"/>
      <c r="N10" s="36"/>
      <c r="O10" s="36"/>
      <c r="P10" s="36"/>
      <c r="Q10" s="36"/>
      <c r="R10" s="36"/>
      <c r="S10" s="36"/>
      <c r="T10" s="186"/>
      <c r="U10" s="36"/>
    </row>
    <row r="11" spans="1:29" x14ac:dyDescent="0.25">
      <c r="A11" s="359" t="str">
        <f>'1. паспорт местоположение'!A12:C12</f>
        <v>N_TP3400.VL.0088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0"/>
      <c r="B13" s="10"/>
      <c r="C13" s="10"/>
      <c r="D13" s="10"/>
      <c r="E13" s="10"/>
      <c r="F13" s="10"/>
      <c r="G13" s="10"/>
      <c r="H13" s="10"/>
      <c r="I13" s="10"/>
      <c r="J13" s="35"/>
      <c r="K13" s="35"/>
      <c r="L13" s="35"/>
      <c r="M13" s="35"/>
      <c r="N13" s="35"/>
      <c r="O13" s="35"/>
      <c r="P13" s="35"/>
      <c r="Q13" s="35"/>
      <c r="R13" s="35"/>
      <c r="S13" s="35"/>
      <c r="T13" s="187"/>
      <c r="U13" s="35"/>
    </row>
    <row r="14" spans="1:29" ht="69" customHeight="1" x14ac:dyDescent="0.25">
      <c r="A14" s="42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50"/>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433" t="s">
        <v>401</v>
      </c>
      <c r="B18" s="433"/>
      <c r="C18" s="433"/>
      <c r="D18" s="433"/>
      <c r="E18" s="433"/>
      <c r="F18" s="433"/>
      <c r="G18" s="433"/>
      <c r="H18" s="433"/>
      <c r="I18" s="433"/>
      <c r="J18" s="433"/>
      <c r="K18" s="433"/>
      <c r="L18" s="433"/>
      <c r="M18" s="433"/>
      <c r="N18" s="433"/>
      <c r="O18" s="433"/>
      <c r="P18" s="433"/>
      <c r="Q18" s="433"/>
      <c r="R18" s="433"/>
      <c r="S18" s="433"/>
      <c r="T18" s="433"/>
      <c r="U18" s="433"/>
    </row>
    <row r="19" spans="1:29" x14ac:dyDescent="0.25">
      <c r="A19" s="433"/>
      <c r="B19" s="433"/>
      <c r="C19" s="433"/>
      <c r="D19" s="433"/>
      <c r="E19" s="433"/>
      <c r="F19" s="433"/>
      <c r="G19" s="433"/>
      <c r="H19" s="433"/>
      <c r="I19" s="433"/>
      <c r="J19" s="433"/>
      <c r="K19" s="433"/>
      <c r="L19" s="433"/>
      <c r="M19" s="433"/>
      <c r="N19" s="433"/>
      <c r="O19" s="433"/>
      <c r="P19" s="433"/>
      <c r="Q19" s="433"/>
      <c r="R19" s="433"/>
      <c r="S19" s="433"/>
      <c r="T19" s="433"/>
      <c r="U19" s="433"/>
    </row>
    <row r="20" spans="1:29" ht="15.75" customHeight="1" x14ac:dyDescent="0.25">
      <c r="A20" s="430" t="s">
        <v>183</v>
      </c>
      <c r="B20" s="430" t="s">
        <v>182</v>
      </c>
      <c r="C20" s="435" t="s">
        <v>181</v>
      </c>
      <c r="D20" s="435"/>
      <c r="E20" s="436" t="s">
        <v>180</v>
      </c>
      <c r="F20" s="436"/>
      <c r="G20" s="437" t="s">
        <v>572</v>
      </c>
      <c r="H20" s="440" t="s">
        <v>459</v>
      </c>
      <c r="I20" s="441"/>
      <c r="J20" s="441"/>
      <c r="K20" s="441"/>
      <c r="L20" s="440" t="s">
        <v>460</v>
      </c>
      <c r="M20" s="441"/>
      <c r="N20" s="441"/>
      <c r="O20" s="441"/>
      <c r="P20" s="440" t="s">
        <v>461</v>
      </c>
      <c r="Q20" s="441"/>
      <c r="R20" s="441"/>
      <c r="S20" s="441"/>
      <c r="T20" s="440" t="s">
        <v>565</v>
      </c>
      <c r="U20" s="441"/>
      <c r="V20" s="441"/>
      <c r="W20" s="441"/>
      <c r="X20" s="440" t="s">
        <v>573</v>
      </c>
      <c r="Y20" s="441"/>
      <c r="Z20" s="441"/>
      <c r="AA20" s="441"/>
      <c r="AB20" s="443" t="s">
        <v>179</v>
      </c>
      <c r="AC20" s="443"/>
    </row>
    <row r="21" spans="1:29" s="86" customFormat="1" ht="66" customHeight="1" x14ac:dyDescent="0.25">
      <c r="A21" s="431"/>
      <c r="B21" s="431"/>
      <c r="C21" s="435"/>
      <c r="D21" s="435"/>
      <c r="E21" s="436"/>
      <c r="F21" s="436"/>
      <c r="G21" s="438"/>
      <c r="H21" s="429" t="s">
        <v>1</v>
      </c>
      <c r="I21" s="429"/>
      <c r="J21" s="429" t="s">
        <v>177</v>
      </c>
      <c r="K21" s="429"/>
      <c r="L21" s="429" t="s">
        <v>1</v>
      </c>
      <c r="M21" s="429"/>
      <c r="N21" s="429" t="s">
        <v>177</v>
      </c>
      <c r="O21" s="429"/>
      <c r="P21" s="429" t="s">
        <v>1</v>
      </c>
      <c r="Q21" s="429"/>
      <c r="R21" s="429" t="s">
        <v>177</v>
      </c>
      <c r="S21" s="429"/>
      <c r="T21" s="429" t="s">
        <v>1</v>
      </c>
      <c r="U21" s="429"/>
      <c r="V21" s="429" t="s">
        <v>177</v>
      </c>
      <c r="W21" s="429"/>
      <c r="X21" s="429" t="s">
        <v>1</v>
      </c>
      <c r="Y21" s="429"/>
      <c r="Z21" s="429" t="s">
        <v>177</v>
      </c>
      <c r="AA21" s="429"/>
      <c r="AB21" s="443"/>
      <c r="AC21" s="443"/>
    </row>
    <row r="22" spans="1:29" s="86" customFormat="1" ht="63" x14ac:dyDescent="0.25">
      <c r="A22" s="432"/>
      <c r="B22" s="432"/>
      <c r="C22" s="349" t="s">
        <v>1</v>
      </c>
      <c r="D22" s="349" t="s">
        <v>177</v>
      </c>
      <c r="E22" s="343" t="s">
        <v>574</v>
      </c>
      <c r="F22" s="343" t="s">
        <v>575</v>
      </c>
      <c r="G22" s="439"/>
      <c r="H22" s="344" t="s">
        <v>384</v>
      </c>
      <c r="I22" s="344" t="s">
        <v>576</v>
      </c>
      <c r="J22" s="344" t="s">
        <v>384</v>
      </c>
      <c r="K22" s="344" t="s">
        <v>576</v>
      </c>
      <c r="L22" s="344" t="s">
        <v>384</v>
      </c>
      <c r="M22" s="344" t="s">
        <v>576</v>
      </c>
      <c r="N22" s="344" t="s">
        <v>384</v>
      </c>
      <c r="O22" s="344" t="s">
        <v>576</v>
      </c>
      <c r="P22" s="344" t="s">
        <v>384</v>
      </c>
      <c r="Q22" s="344" t="s">
        <v>576</v>
      </c>
      <c r="R22" s="344" t="s">
        <v>384</v>
      </c>
      <c r="S22" s="344" t="s">
        <v>576</v>
      </c>
      <c r="T22" s="344" t="s">
        <v>384</v>
      </c>
      <c r="U22" s="344" t="s">
        <v>576</v>
      </c>
      <c r="V22" s="344" t="s">
        <v>384</v>
      </c>
      <c r="W22" s="344" t="s">
        <v>576</v>
      </c>
      <c r="X22" s="344" t="s">
        <v>384</v>
      </c>
      <c r="Y22" s="344" t="s">
        <v>576</v>
      </c>
      <c r="Z22" s="344" t="s">
        <v>384</v>
      </c>
      <c r="AA22" s="344" t="s">
        <v>576</v>
      </c>
      <c r="AB22" s="349" t="s">
        <v>178</v>
      </c>
      <c r="AC22" s="349" t="s">
        <v>177</v>
      </c>
    </row>
    <row r="23" spans="1:29" s="86"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14">
        <v>1</v>
      </c>
      <c r="B24" s="315" t="s">
        <v>176</v>
      </c>
      <c r="C24" s="316">
        <v>2.0063529119999997</v>
      </c>
      <c r="D24" s="316">
        <v>2.0063529140000003</v>
      </c>
      <c r="E24" s="316">
        <v>2.0063529119999997</v>
      </c>
      <c r="F24" s="316">
        <v>0</v>
      </c>
      <c r="G24" s="316">
        <v>1.06347521</v>
      </c>
      <c r="H24" s="316">
        <v>0</v>
      </c>
      <c r="I24" s="316"/>
      <c r="J24" s="316">
        <v>0.94287770399999993</v>
      </c>
      <c r="K24" s="316"/>
      <c r="L24" s="316">
        <v>0</v>
      </c>
      <c r="M24" s="316"/>
      <c r="N24" s="316">
        <v>0</v>
      </c>
      <c r="O24" s="316"/>
      <c r="P24" s="316">
        <v>0</v>
      </c>
      <c r="Q24" s="316"/>
      <c r="R24" s="316">
        <v>0</v>
      </c>
      <c r="S24" s="316"/>
      <c r="T24" s="316">
        <v>0</v>
      </c>
      <c r="U24" s="316"/>
      <c r="V24" s="316">
        <v>0</v>
      </c>
      <c r="W24" s="316"/>
      <c r="X24" s="316">
        <v>0</v>
      </c>
      <c r="Y24" s="316"/>
      <c r="Z24" s="316" t="s">
        <v>441</v>
      </c>
      <c r="AA24" s="316"/>
      <c r="AB24" s="316">
        <v>0</v>
      </c>
      <c r="AC24" s="316">
        <v>0.94287770399999993</v>
      </c>
    </row>
    <row r="25" spans="1:29" x14ac:dyDescent="0.25">
      <c r="A25" s="317" t="s">
        <v>175</v>
      </c>
      <c r="B25" s="318" t="s">
        <v>174</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t="s">
        <v>441</v>
      </c>
      <c r="AA25" s="316"/>
      <c r="AB25" s="316">
        <v>0</v>
      </c>
      <c r="AC25" s="316">
        <v>0</v>
      </c>
    </row>
    <row r="26" spans="1:29" x14ac:dyDescent="0.25">
      <c r="A26" s="317" t="s">
        <v>173</v>
      </c>
      <c r="B26" s="318" t="s">
        <v>172</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t="s">
        <v>441</v>
      </c>
      <c r="AA26" s="316"/>
      <c r="AB26" s="316">
        <v>0</v>
      </c>
      <c r="AC26" s="316">
        <v>0</v>
      </c>
    </row>
    <row r="27" spans="1:29" ht="31.5" x14ac:dyDescent="0.25">
      <c r="A27" s="317" t="s">
        <v>171</v>
      </c>
      <c r="B27" s="318" t="s">
        <v>341</v>
      </c>
      <c r="C27" s="316"/>
      <c r="D27" s="316"/>
      <c r="E27" s="316"/>
      <c r="F27" s="316"/>
      <c r="G27" s="316">
        <v>0</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t="s">
        <v>441</v>
      </c>
      <c r="AA27" s="316"/>
      <c r="AB27" s="316">
        <v>0</v>
      </c>
      <c r="AC27" s="316">
        <v>0</v>
      </c>
    </row>
    <row r="28" spans="1:29" x14ac:dyDescent="0.25">
      <c r="A28" s="317" t="s">
        <v>170</v>
      </c>
      <c r="B28" s="318" t="s">
        <v>169</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168</v>
      </c>
      <c r="B29" s="319" t="s">
        <v>167</v>
      </c>
      <c r="C29" s="316"/>
      <c r="D29" s="316"/>
      <c r="E29" s="316"/>
      <c r="F29" s="316"/>
      <c r="G29" s="316">
        <v>1.06347521</v>
      </c>
      <c r="H29" s="316">
        <v>0</v>
      </c>
      <c r="I29" s="316"/>
      <c r="J29" s="316">
        <v>0.94287770399999993</v>
      </c>
      <c r="K29" s="316"/>
      <c r="L29" s="316">
        <v>0</v>
      </c>
      <c r="M29" s="316"/>
      <c r="N29" s="316">
        <v>0</v>
      </c>
      <c r="O29" s="316"/>
      <c r="P29" s="316">
        <v>0</v>
      </c>
      <c r="Q29" s="316"/>
      <c r="R29" s="316">
        <v>0</v>
      </c>
      <c r="S29" s="316"/>
      <c r="T29" s="316">
        <v>0</v>
      </c>
      <c r="U29" s="316"/>
      <c r="V29" s="316">
        <v>0</v>
      </c>
      <c r="W29" s="316"/>
      <c r="X29" s="316">
        <v>0</v>
      </c>
      <c r="Y29" s="316"/>
      <c r="Z29" s="316" t="s">
        <v>441</v>
      </c>
      <c r="AA29" s="316"/>
      <c r="AB29" s="316">
        <v>0</v>
      </c>
      <c r="AC29" s="316">
        <v>0.94287770399999993</v>
      </c>
    </row>
    <row r="30" spans="1:29" ht="47.25" x14ac:dyDescent="0.25">
      <c r="A30" s="314" t="s">
        <v>62</v>
      </c>
      <c r="B30" s="315" t="s">
        <v>166</v>
      </c>
      <c r="C30" s="316">
        <v>1.6719607599999999</v>
      </c>
      <c r="D30" s="316">
        <v>1.6719607599999999</v>
      </c>
      <c r="E30" s="316">
        <v>1.6719607599999999</v>
      </c>
      <c r="F30" s="316">
        <v>0</v>
      </c>
      <c r="G30" s="316">
        <v>0.88622933999999998</v>
      </c>
      <c r="H30" s="316">
        <v>0</v>
      </c>
      <c r="I30" s="316"/>
      <c r="J30" s="316">
        <v>0.78573141999999996</v>
      </c>
      <c r="K30" s="316"/>
      <c r="L30" s="316">
        <v>0</v>
      </c>
      <c r="M30" s="316"/>
      <c r="N30" s="316">
        <v>0</v>
      </c>
      <c r="O30" s="316"/>
      <c r="P30" s="316">
        <v>0</v>
      </c>
      <c r="Q30" s="316"/>
      <c r="R30" s="316">
        <v>0</v>
      </c>
      <c r="S30" s="316"/>
      <c r="T30" s="316">
        <v>0</v>
      </c>
      <c r="U30" s="316"/>
      <c r="V30" s="316">
        <v>0</v>
      </c>
      <c r="W30" s="316"/>
      <c r="X30" s="316">
        <v>0</v>
      </c>
      <c r="Y30" s="316"/>
      <c r="Z30" s="316" t="s">
        <v>441</v>
      </c>
      <c r="AA30" s="316"/>
      <c r="AB30" s="316">
        <v>0</v>
      </c>
      <c r="AC30" s="316">
        <v>0.78573141999999996</v>
      </c>
    </row>
    <row r="31" spans="1:29" x14ac:dyDescent="0.25">
      <c r="A31" s="314" t="s">
        <v>165</v>
      </c>
      <c r="B31" s="318" t="s">
        <v>164</v>
      </c>
      <c r="C31" s="316">
        <v>0.33516383</v>
      </c>
      <c r="D31" s="316">
        <v>0.33516383</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163</v>
      </c>
      <c r="B32" s="318" t="s">
        <v>162</v>
      </c>
      <c r="C32" s="316">
        <v>0.76727511000000004</v>
      </c>
      <c r="D32" s="316">
        <v>0.76727511000000004</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161</v>
      </c>
      <c r="B33" s="318" t="s">
        <v>160</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159</v>
      </c>
      <c r="B34" s="318" t="s">
        <v>158</v>
      </c>
      <c r="C34" s="316">
        <v>0.56952181999999996</v>
      </c>
      <c r="D34" s="316">
        <v>0.56952181999999996</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61</v>
      </c>
      <c r="B35" s="315" t="s">
        <v>157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156</v>
      </c>
      <c r="B36" s="318" t="s">
        <v>507</v>
      </c>
      <c r="C36" s="316"/>
      <c r="D36" s="316"/>
      <c r="E36" s="316"/>
      <c r="F36" s="316"/>
      <c r="G36" s="316">
        <v>0</v>
      </c>
      <c r="H36" s="316">
        <v>0</v>
      </c>
      <c r="I36" s="345" t="s">
        <v>467</v>
      </c>
      <c r="J36" s="316">
        <v>0</v>
      </c>
      <c r="K36" s="345" t="s">
        <v>467</v>
      </c>
      <c r="L36" s="316">
        <v>0</v>
      </c>
      <c r="M36" s="345" t="s">
        <v>467</v>
      </c>
      <c r="N36" s="316">
        <v>0</v>
      </c>
      <c r="O36" s="345" t="s">
        <v>467</v>
      </c>
      <c r="P36" s="316">
        <v>0</v>
      </c>
      <c r="Q36" s="345" t="s">
        <v>467</v>
      </c>
      <c r="R36" s="316">
        <v>0</v>
      </c>
      <c r="S36" s="345" t="s">
        <v>467</v>
      </c>
      <c r="T36" s="316">
        <v>0</v>
      </c>
      <c r="U36" s="345" t="s">
        <v>467</v>
      </c>
      <c r="V36" s="316">
        <v>0</v>
      </c>
      <c r="W36" s="345" t="s">
        <v>467</v>
      </c>
      <c r="X36" s="316">
        <v>0</v>
      </c>
      <c r="Y36" s="345" t="s">
        <v>467</v>
      </c>
      <c r="Z36" s="316" t="s">
        <v>441</v>
      </c>
      <c r="AA36" s="345" t="s">
        <v>441</v>
      </c>
      <c r="AB36" s="316">
        <v>0</v>
      </c>
      <c r="AC36" s="316">
        <v>0</v>
      </c>
    </row>
    <row r="37" spans="1:29" ht="31.5" x14ac:dyDescent="0.25">
      <c r="A37" s="317" t="s">
        <v>155</v>
      </c>
      <c r="B37" s="320" t="s">
        <v>505</v>
      </c>
      <c r="C37" s="316"/>
      <c r="D37" s="316"/>
      <c r="E37" s="316"/>
      <c r="F37" s="316"/>
      <c r="G37" s="316">
        <v>0</v>
      </c>
      <c r="H37" s="316">
        <v>0</v>
      </c>
      <c r="I37" s="345" t="s">
        <v>467</v>
      </c>
      <c r="J37" s="316">
        <v>0</v>
      </c>
      <c r="K37" s="345" t="s">
        <v>467</v>
      </c>
      <c r="L37" s="316">
        <v>0</v>
      </c>
      <c r="M37" s="345" t="s">
        <v>467</v>
      </c>
      <c r="N37" s="316">
        <v>0</v>
      </c>
      <c r="O37" s="345" t="s">
        <v>467</v>
      </c>
      <c r="P37" s="316">
        <v>0</v>
      </c>
      <c r="Q37" s="345" t="s">
        <v>467</v>
      </c>
      <c r="R37" s="316">
        <v>0</v>
      </c>
      <c r="S37" s="345" t="s">
        <v>467</v>
      </c>
      <c r="T37" s="316">
        <v>0</v>
      </c>
      <c r="U37" s="345" t="s">
        <v>467</v>
      </c>
      <c r="V37" s="316">
        <v>0</v>
      </c>
      <c r="W37" s="345" t="s">
        <v>467</v>
      </c>
      <c r="X37" s="316">
        <v>0</v>
      </c>
      <c r="Y37" s="345" t="s">
        <v>467</v>
      </c>
      <c r="Z37" s="316" t="s">
        <v>441</v>
      </c>
      <c r="AA37" s="345" t="s">
        <v>441</v>
      </c>
      <c r="AB37" s="316">
        <v>0</v>
      </c>
      <c r="AC37" s="316">
        <v>0</v>
      </c>
    </row>
    <row r="38" spans="1:29" x14ac:dyDescent="0.25">
      <c r="A38" s="317" t="s">
        <v>154</v>
      </c>
      <c r="B38" s="320" t="s">
        <v>145</v>
      </c>
      <c r="C38" s="316"/>
      <c r="D38" s="316"/>
      <c r="E38" s="316"/>
      <c r="F38" s="316"/>
      <c r="G38" s="316">
        <v>0</v>
      </c>
      <c r="H38" s="316">
        <v>0</v>
      </c>
      <c r="I38" s="345" t="s">
        <v>467</v>
      </c>
      <c r="J38" s="316">
        <v>0</v>
      </c>
      <c r="K38" s="345" t="s">
        <v>467</v>
      </c>
      <c r="L38" s="316">
        <v>0</v>
      </c>
      <c r="M38" s="345" t="s">
        <v>467</v>
      </c>
      <c r="N38" s="316">
        <v>0</v>
      </c>
      <c r="O38" s="345" t="s">
        <v>467</v>
      </c>
      <c r="P38" s="316">
        <v>0</v>
      </c>
      <c r="Q38" s="345" t="s">
        <v>467</v>
      </c>
      <c r="R38" s="316">
        <v>0</v>
      </c>
      <c r="S38" s="345" t="s">
        <v>467</v>
      </c>
      <c r="T38" s="316">
        <v>0</v>
      </c>
      <c r="U38" s="345" t="s">
        <v>467</v>
      </c>
      <c r="V38" s="316">
        <v>0</v>
      </c>
      <c r="W38" s="345" t="s">
        <v>467</v>
      </c>
      <c r="X38" s="316">
        <v>0</v>
      </c>
      <c r="Y38" s="345" t="s">
        <v>467</v>
      </c>
      <c r="Z38" s="316" t="s">
        <v>441</v>
      </c>
      <c r="AA38" s="345" t="s">
        <v>441</v>
      </c>
      <c r="AB38" s="316">
        <v>0</v>
      </c>
      <c r="AC38" s="316">
        <v>0</v>
      </c>
    </row>
    <row r="39" spans="1:29" x14ac:dyDescent="0.25">
      <c r="A39" s="317" t="s">
        <v>153</v>
      </c>
      <c r="B39" s="318" t="s">
        <v>506</v>
      </c>
      <c r="C39" s="316"/>
      <c r="D39" s="316"/>
      <c r="E39" s="316"/>
      <c r="F39" s="316"/>
      <c r="G39" s="316">
        <v>0</v>
      </c>
      <c r="H39" s="316">
        <v>0</v>
      </c>
      <c r="I39" s="345" t="s">
        <v>467</v>
      </c>
      <c r="J39" s="316">
        <v>0.27500000000000002</v>
      </c>
      <c r="K39" s="345">
        <v>2</v>
      </c>
      <c r="L39" s="316">
        <v>0</v>
      </c>
      <c r="M39" s="345" t="s">
        <v>467</v>
      </c>
      <c r="N39" s="316">
        <v>0</v>
      </c>
      <c r="O39" s="345" t="s">
        <v>467</v>
      </c>
      <c r="P39" s="316">
        <v>0</v>
      </c>
      <c r="Q39" s="345" t="s">
        <v>467</v>
      </c>
      <c r="R39" s="316">
        <v>0</v>
      </c>
      <c r="S39" s="345" t="s">
        <v>467</v>
      </c>
      <c r="T39" s="316">
        <v>0</v>
      </c>
      <c r="U39" s="345" t="s">
        <v>467</v>
      </c>
      <c r="V39" s="316">
        <v>0</v>
      </c>
      <c r="W39" s="345" t="s">
        <v>467</v>
      </c>
      <c r="X39" s="316">
        <v>0</v>
      </c>
      <c r="Y39" s="345" t="s">
        <v>467</v>
      </c>
      <c r="Z39" s="316" t="s">
        <v>441</v>
      </c>
      <c r="AA39" s="345" t="s">
        <v>441</v>
      </c>
      <c r="AB39" s="316">
        <v>0</v>
      </c>
      <c r="AC39" s="316">
        <v>0.27500000000000002</v>
      </c>
    </row>
    <row r="40" spans="1:29" x14ac:dyDescent="0.25">
      <c r="A40" s="317" t="s">
        <v>152</v>
      </c>
      <c r="B40" s="318" t="s">
        <v>508</v>
      </c>
      <c r="C40" s="316"/>
      <c r="D40" s="316"/>
      <c r="E40" s="316"/>
      <c r="F40" s="316"/>
      <c r="G40" s="316">
        <v>0</v>
      </c>
      <c r="H40" s="316">
        <v>0</v>
      </c>
      <c r="I40" s="345" t="s">
        <v>467</v>
      </c>
      <c r="J40" s="316">
        <v>0</v>
      </c>
      <c r="K40" s="345" t="s">
        <v>467</v>
      </c>
      <c r="L40" s="316">
        <v>0</v>
      </c>
      <c r="M40" s="345" t="s">
        <v>467</v>
      </c>
      <c r="N40" s="316">
        <v>0</v>
      </c>
      <c r="O40" s="345" t="s">
        <v>467</v>
      </c>
      <c r="P40" s="316">
        <v>0</v>
      </c>
      <c r="Q40" s="345" t="s">
        <v>467</v>
      </c>
      <c r="R40" s="316">
        <v>0</v>
      </c>
      <c r="S40" s="345" t="s">
        <v>467</v>
      </c>
      <c r="T40" s="316">
        <v>0</v>
      </c>
      <c r="U40" s="345" t="s">
        <v>467</v>
      </c>
      <c r="V40" s="316">
        <v>0</v>
      </c>
      <c r="W40" s="345" t="s">
        <v>467</v>
      </c>
      <c r="X40" s="316">
        <v>0</v>
      </c>
      <c r="Y40" s="345" t="s">
        <v>467</v>
      </c>
      <c r="Z40" s="316" t="s">
        <v>441</v>
      </c>
      <c r="AA40" s="345" t="s">
        <v>441</v>
      </c>
      <c r="AB40" s="316">
        <v>0</v>
      </c>
      <c r="AC40" s="316">
        <v>0</v>
      </c>
    </row>
    <row r="41" spans="1:29" x14ac:dyDescent="0.25">
      <c r="A41" s="317" t="s">
        <v>151</v>
      </c>
      <c r="B41" s="318" t="s">
        <v>509</v>
      </c>
      <c r="C41" s="316"/>
      <c r="D41" s="316"/>
      <c r="E41" s="316"/>
      <c r="F41" s="316"/>
      <c r="G41" s="316">
        <v>0</v>
      </c>
      <c r="H41" s="316">
        <v>0</v>
      </c>
      <c r="I41" s="345" t="s">
        <v>467</v>
      </c>
      <c r="J41" s="316">
        <v>0</v>
      </c>
      <c r="K41" s="345" t="s">
        <v>467</v>
      </c>
      <c r="L41" s="316">
        <v>0</v>
      </c>
      <c r="M41" s="345" t="s">
        <v>467</v>
      </c>
      <c r="N41" s="316">
        <v>0</v>
      </c>
      <c r="O41" s="345" t="s">
        <v>467</v>
      </c>
      <c r="P41" s="316">
        <v>0</v>
      </c>
      <c r="Q41" s="345" t="s">
        <v>467</v>
      </c>
      <c r="R41" s="316">
        <v>0</v>
      </c>
      <c r="S41" s="345" t="s">
        <v>467</v>
      </c>
      <c r="T41" s="316">
        <v>0</v>
      </c>
      <c r="U41" s="345" t="s">
        <v>467</v>
      </c>
      <c r="V41" s="316">
        <v>0</v>
      </c>
      <c r="W41" s="345" t="s">
        <v>467</v>
      </c>
      <c r="X41" s="316">
        <v>0</v>
      </c>
      <c r="Y41" s="345" t="s">
        <v>467</v>
      </c>
      <c r="Z41" s="316" t="s">
        <v>441</v>
      </c>
      <c r="AA41" s="345" t="s">
        <v>441</v>
      </c>
      <c r="AB41" s="316">
        <v>0</v>
      </c>
      <c r="AC41" s="316">
        <v>0</v>
      </c>
    </row>
    <row r="42" spans="1:29" x14ac:dyDescent="0.25">
      <c r="A42" s="317" t="s">
        <v>150</v>
      </c>
      <c r="B42" s="318" t="s">
        <v>510</v>
      </c>
      <c r="C42" s="316"/>
      <c r="D42" s="316"/>
      <c r="E42" s="316"/>
      <c r="F42" s="316"/>
      <c r="G42" s="316">
        <v>0</v>
      </c>
      <c r="H42" s="316">
        <v>0</v>
      </c>
      <c r="I42" s="345" t="s">
        <v>467</v>
      </c>
      <c r="J42" s="316">
        <v>0</v>
      </c>
      <c r="K42" s="345" t="s">
        <v>467</v>
      </c>
      <c r="L42" s="316">
        <v>0</v>
      </c>
      <c r="M42" s="345" t="s">
        <v>467</v>
      </c>
      <c r="N42" s="316">
        <v>0</v>
      </c>
      <c r="O42" s="345" t="s">
        <v>467</v>
      </c>
      <c r="P42" s="316">
        <v>0</v>
      </c>
      <c r="Q42" s="345" t="s">
        <v>467</v>
      </c>
      <c r="R42" s="316">
        <v>0</v>
      </c>
      <c r="S42" s="345" t="s">
        <v>467</v>
      </c>
      <c r="T42" s="316">
        <v>0</v>
      </c>
      <c r="U42" s="345" t="s">
        <v>467</v>
      </c>
      <c r="V42" s="316">
        <v>0</v>
      </c>
      <c r="W42" s="345" t="s">
        <v>467</v>
      </c>
      <c r="X42" s="316">
        <v>0</v>
      </c>
      <c r="Y42" s="345" t="s">
        <v>467</v>
      </c>
      <c r="Z42" s="316" t="s">
        <v>441</v>
      </c>
      <c r="AA42" s="345" t="s">
        <v>441</v>
      </c>
      <c r="AB42" s="316">
        <v>0</v>
      </c>
      <c r="AC42" s="316">
        <v>0</v>
      </c>
    </row>
    <row r="43" spans="1:29" x14ac:dyDescent="0.25">
      <c r="A43" s="317" t="s">
        <v>511</v>
      </c>
      <c r="B43" s="318" t="s">
        <v>512</v>
      </c>
      <c r="C43" s="316"/>
      <c r="D43" s="316"/>
      <c r="E43" s="316"/>
      <c r="F43" s="316"/>
      <c r="G43" s="316">
        <v>0</v>
      </c>
      <c r="H43" s="316">
        <v>0</v>
      </c>
      <c r="I43" s="345" t="s">
        <v>467</v>
      </c>
      <c r="J43" s="316">
        <v>0</v>
      </c>
      <c r="K43" s="345" t="s">
        <v>467</v>
      </c>
      <c r="L43" s="316">
        <v>0</v>
      </c>
      <c r="M43" s="345" t="s">
        <v>467</v>
      </c>
      <c r="N43" s="316">
        <v>0</v>
      </c>
      <c r="O43" s="345" t="s">
        <v>467</v>
      </c>
      <c r="P43" s="316">
        <v>0</v>
      </c>
      <c r="Q43" s="345" t="s">
        <v>467</v>
      </c>
      <c r="R43" s="316">
        <v>0</v>
      </c>
      <c r="S43" s="345" t="s">
        <v>467</v>
      </c>
      <c r="T43" s="316">
        <v>0</v>
      </c>
      <c r="U43" s="345" t="s">
        <v>467</v>
      </c>
      <c r="V43" s="316">
        <v>0</v>
      </c>
      <c r="W43" s="345" t="s">
        <v>467</v>
      </c>
      <c r="X43" s="316">
        <v>0</v>
      </c>
      <c r="Y43" s="345" t="s">
        <v>467</v>
      </c>
      <c r="Z43" s="316" t="s">
        <v>441</v>
      </c>
      <c r="AA43" s="345" t="s">
        <v>441</v>
      </c>
      <c r="AB43" s="316">
        <v>0</v>
      </c>
      <c r="AC43" s="316">
        <v>0</v>
      </c>
    </row>
    <row r="44" spans="1:29" x14ac:dyDescent="0.25">
      <c r="A44" s="317" t="s">
        <v>513</v>
      </c>
      <c r="B44" s="318" t="s">
        <v>514</v>
      </c>
      <c r="C44" s="316"/>
      <c r="D44" s="316"/>
      <c r="E44" s="316"/>
      <c r="F44" s="316"/>
      <c r="G44" s="316">
        <v>0</v>
      </c>
      <c r="H44" s="316">
        <v>0</v>
      </c>
      <c r="I44" s="345" t="s">
        <v>467</v>
      </c>
      <c r="J44" s="316">
        <v>0</v>
      </c>
      <c r="K44" s="345" t="s">
        <v>467</v>
      </c>
      <c r="L44" s="316">
        <v>0</v>
      </c>
      <c r="M44" s="345" t="s">
        <v>467</v>
      </c>
      <c r="N44" s="316">
        <v>0</v>
      </c>
      <c r="O44" s="345" t="s">
        <v>467</v>
      </c>
      <c r="P44" s="316">
        <v>0</v>
      </c>
      <c r="Q44" s="345" t="s">
        <v>467</v>
      </c>
      <c r="R44" s="316">
        <v>0</v>
      </c>
      <c r="S44" s="345" t="s">
        <v>467</v>
      </c>
      <c r="T44" s="316">
        <v>0</v>
      </c>
      <c r="U44" s="345" t="s">
        <v>467</v>
      </c>
      <c r="V44" s="316">
        <v>0</v>
      </c>
      <c r="W44" s="345" t="s">
        <v>467</v>
      </c>
      <c r="X44" s="316">
        <v>0</v>
      </c>
      <c r="Y44" s="345" t="s">
        <v>467</v>
      </c>
      <c r="Z44" s="316" t="s">
        <v>441</v>
      </c>
      <c r="AA44" s="345" t="s">
        <v>441</v>
      </c>
      <c r="AB44" s="316">
        <v>0</v>
      </c>
      <c r="AC44" s="316">
        <v>0</v>
      </c>
    </row>
    <row r="45" spans="1:29" x14ac:dyDescent="0.25">
      <c r="A45" s="317" t="s">
        <v>515</v>
      </c>
      <c r="B45" s="318" t="s">
        <v>516</v>
      </c>
      <c r="C45" s="316"/>
      <c r="D45" s="316"/>
      <c r="E45" s="316"/>
      <c r="F45" s="316"/>
      <c r="G45" s="316">
        <v>0</v>
      </c>
      <c r="H45" s="316">
        <v>0</v>
      </c>
      <c r="I45" s="345" t="s">
        <v>467</v>
      </c>
      <c r="J45" s="316">
        <v>0</v>
      </c>
      <c r="K45" s="345" t="s">
        <v>467</v>
      </c>
      <c r="L45" s="316">
        <v>0</v>
      </c>
      <c r="M45" s="345" t="s">
        <v>467</v>
      </c>
      <c r="N45" s="316">
        <v>0</v>
      </c>
      <c r="O45" s="345" t="s">
        <v>467</v>
      </c>
      <c r="P45" s="316">
        <v>0</v>
      </c>
      <c r="Q45" s="345" t="s">
        <v>467</v>
      </c>
      <c r="R45" s="316">
        <v>0</v>
      </c>
      <c r="S45" s="345" t="s">
        <v>467</v>
      </c>
      <c r="T45" s="316">
        <v>0</v>
      </c>
      <c r="U45" s="345" t="s">
        <v>467</v>
      </c>
      <c r="V45" s="316">
        <v>0</v>
      </c>
      <c r="W45" s="345" t="s">
        <v>467</v>
      </c>
      <c r="X45" s="316">
        <v>0</v>
      </c>
      <c r="Y45" s="345" t="s">
        <v>467</v>
      </c>
      <c r="Z45" s="316" t="s">
        <v>441</v>
      </c>
      <c r="AA45" s="345" t="s">
        <v>441</v>
      </c>
      <c r="AB45" s="316">
        <v>0</v>
      </c>
      <c r="AC45" s="316">
        <v>0</v>
      </c>
    </row>
    <row r="46" spans="1:29" x14ac:dyDescent="0.25">
      <c r="A46" s="317" t="s">
        <v>517</v>
      </c>
      <c r="B46" s="318" t="s">
        <v>518</v>
      </c>
      <c r="C46" s="316"/>
      <c r="D46" s="316"/>
      <c r="E46" s="316"/>
      <c r="F46" s="316"/>
      <c r="G46" s="316">
        <v>0</v>
      </c>
      <c r="H46" s="316">
        <v>0</v>
      </c>
      <c r="I46" s="345" t="s">
        <v>467</v>
      </c>
      <c r="J46" s="316">
        <v>0</v>
      </c>
      <c r="K46" s="345" t="s">
        <v>467</v>
      </c>
      <c r="L46" s="316">
        <v>0</v>
      </c>
      <c r="M46" s="345" t="s">
        <v>467</v>
      </c>
      <c r="N46" s="316">
        <v>0</v>
      </c>
      <c r="O46" s="345" t="s">
        <v>467</v>
      </c>
      <c r="P46" s="316">
        <v>0</v>
      </c>
      <c r="Q46" s="345" t="s">
        <v>467</v>
      </c>
      <c r="R46" s="316">
        <v>0</v>
      </c>
      <c r="S46" s="345" t="s">
        <v>467</v>
      </c>
      <c r="T46" s="316">
        <v>0</v>
      </c>
      <c r="U46" s="345" t="s">
        <v>467</v>
      </c>
      <c r="V46" s="316">
        <v>0</v>
      </c>
      <c r="W46" s="345" t="s">
        <v>467</v>
      </c>
      <c r="X46" s="316">
        <v>0</v>
      </c>
      <c r="Y46" s="345" t="s">
        <v>467</v>
      </c>
      <c r="Z46" s="316" t="s">
        <v>441</v>
      </c>
      <c r="AA46" s="345" t="s">
        <v>441</v>
      </c>
      <c r="AB46" s="316">
        <v>0</v>
      </c>
      <c r="AC46" s="316">
        <v>0</v>
      </c>
    </row>
    <row r="47" spans="1:29" x14ac:dyDescent="0.25">
      <c r="A47" s="314" t="s">
        <v>60</v>
      </c>
      <c r="B47" s="315" t="s">
        <v>149</v>
      </c>
      <c r="C47" s="316"/>
      <c r="D47" s="316"/>
      <c r="E47" s="316"/>
      <c r="F47" s="316"/>
      <c r="G47" s="316"/>
      <c r="H47" s="316"/>
      <c r="I47" s="316"/>
      <c r="J47" s="316"/>
      <c r="K47" s="316"/>
      <c r="L47" s="316"/>
      <c r="M47" s="316"/>
      <c r="N47" s="316"/>
      <c r="O47" s="316"/>
      <c r="P47" s="316"/>
      <c r="Q47" s="316"/>
      <c r="R47" s="316"/>
      <c r="S47" s="345"/>
      <c r="T47" s="316"/>
      <c r="U47" s="316"/>
      <c r="V47" s="316"/>
      <c r="W47" s="316"/>
      <c r="X47" s="316"/>
      <c r="Y47" s="316"/>
      <c r="Z47" s="316"/>
      <c r="AA47" s="316"/>
      <c r="AB47" s="316"/>
      <c r="AC47" s="316"/>
    </row>
    <row r="48" spans="1:29" x14ac:dyDescent="0.25">
      <c r="A48" s="317" t="s">
        <v>148</v>
      </c>
      <c r="B48" s="318" t="s">
        <v>507</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t="s">
        <v>441</v>
      </c>
      <c r="AA48" s="316"/>
      <c r="AB48" s="316">
        <v>0</v>
      </c>
      <c r="AC48" s="316">
        <v>0</v>
      </c>
    </row>
    <row r="49" spans="1:29" ht="31.5" x14ac:dyDescent="0.25">
      <c r="A49" s="317" t="s">
        <v>147</v>
      </c>
      <c r="B49" s="320" t="s">
        <v>505</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t="s">
        <v>441</v>
      </c>
      <c r="AA49" s="316"/>
      <c r="AB49" s="316">
        <v>0</v>
      </c>
      <c r="AC49" s="316">
        <v>0</v>
      </c>
    </row>
    <row r="50" spans="1:29" x14ac:dyDescent="0.25">
      <c r="A50" s="317" t="s">
        <v>146</v>
      </c>
      <c r="B50" s="320" t="s">
        <v>145</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t="s">
        <v>441</v>
      </c>
      <c r="AA50" s="316"/>
      <c r="AB50" s="316">
        <v>0</v>
      </c>
      <c r="AC50" s="316">
        <v>0</v>
      </c>
    </row>
    <row r="51" spans="1:29" ht="31.5" x14ac:dyDescent="0.25">
      <c r="A51" s="317" t="s">
        <v>144</v>
      </c>
      <c r="B51" s="318" t="s">
        <v>143</v>
      </c>
      <c r="C51" s="316">
        <v>0.27500000000000002</v>
      </c>
      <c r="D51" s="316">
        <v>0.27500000000000002</v>
      </c>
      <c r="E51" s="316"/>
      <c r="F51" s="316"/>
      <c r="G51" s="316">
        <v>0</v>
      </c>
      <c r="H51" s="316">
        <v>0</v>
      </c>
      <c r="I51" s="316"/>
      <c r="J51" s="316">
        <v>0.27500000000000002</v>
      </c>
      <c r="K51" s="316"/>
      <c r="L51" s="316">
        <v>0</v>
      </c>
      <c r="M51" s="316"/>
      <c r="N51" s="316">
        <v>0</v>
      </c>
      <c r="O51" s="316"/>
      <c r="P51" s="316">
        <v>0</v>
      </c>
      <c r="Q51" s="316"/>
      <c r="R51" s="316">
        <v>0</v>
      </c>
      <c r="S51" s="316"/>
      <c r="T51" s="316">
        <v>0</v>
      </c>
      <c r="U51" s="316"/>
      <c r="V51" s="316">
        <v>0</v>
      </c>
      <c r="W51" s="316"/>
      <c r="X51" s="316">
        <v>0</v>
      </c>
      <c r="Y51" s="316"/>
      <c r="Z51" s="316" t="s">
        <v>441</v>
      </c>
      <c r="AA51" s="316"/>
      <c r="AB51" s="316">
        <v>0</v>
      </c>
      <c r="AC51" s="316">
        <v>0.27500000000000002</v>
      </c>
    </row>
    <row r="52" spans="1:29" ht="31.5" x14ac:dyDescent="0.25">
      <c r="A52" s="317" t="s">
        <v>142</v>
      </c>
      <c r="B52" s="318" t="s">
        <v>141</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t="s">
        <v>441</v>
      </c>
      <c r="AA52" s="316"/>
      <c r="AB52" s="316">
        <v>0</v>
      </c>
      <c r="AC52" s="316">
        <v>0</v>
      </c>
    </row>
    <row r="53" spans="1:29" x14ac:dyDescent="0.25">
      <c r="A53" s="317" t="s">
        <v>140</v>
      </c>
      <c r="B53" s="318" t="s">
        <v>139</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t="s">
        <v>441</v>
      </c>
      <c r="AA53" s="316"/>
      <c r="AB53" s="316">
        <v>0</v>
      </c>
      <c r="AC53" s="316">
        <v>0</v>
      </c>
    </row>
    <row r="54" spans="1:29" x14ac:dyDescent="0.25">
      <c r="A54" s="317" t="s">
        <v>138</v>
      </c>
      <c r="B54" s="318" t="s">
        <v>508</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t="s">
        <v>441</v>
      </c>
      <c r="AA54" s="316"/>
      <c r="AB54" s="316">
        <v>0</v>
      </c>
      <c r="AC54" s="316">
        <v>0</v>
      </c>
    </row>
    <row r="55" spans="1:29" x14ac:dyDescent="0.25">
      <c r="A55" s="317" t="s">
        <v>519</v>
      </c>
      <c r="B55" s="318" t="s">
        <v>509</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t="s">
        <v>441</v>
      </c>
      <c r="AA55" s="316"/>
      <c r="AB55" s="316">
        <v>0</v>
      </c>
      <c r="AC55" s="316">
        <v>0</v>
      </c>
    </row>
    <row r="56" spans="1:29" x14ac:dyDescent="0.25">
      <c r="A56" s="317" t="s">
        <v>520</v>
      </c>
      <c r="B56" s="318" t="s">
        <v>510</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t="s">
        <v>441</v>
      </c>
      <c r="AA56" s="316"/>
      <c r="AB56" s="316">
        <v>0</v>
      </c>
      <c r="AC56" s="316">
        <v>0</v>
      </c>
    </row>
    <row r="57" spans="1:29" x14ac:dyDescent="0.25">
      <c r="A57" s="317" t="s">
        <v>521</v>
      </c>
      <c r="B57" s="318" t="s">
        <v>512</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t="s">
        <v>441</v>
      </c>
      <c r="AA57" s="316"/>
      <c r="AB57" s="316">
        <v>0</v>
      </c>
      <c r="AC57" s="316">
        <v>0</v>
      </c>
    </row>
    <row r="58" spans="1:29" x14ac:dyDescent="0.25">
      <c r="A58" s="317" t="s">
        <v>522</v>
      </c>
      <c r="B58" s="318" t="s">
        <v>514</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t="s">
        <v>441</v>
      </c>
      <c r="AA58" s="316"/>
      <c r="AB58" s="316">
        <v>0</v>
      </c>
      <c r="AC58" s="316">
        <v>0</v>
      </c>
    </row>
    <row r="59" spans="1:29" x14ac:dyDescent="0.25">
      <c r="A59" s="317" t="s">
        <v>523</v>
      </c>
      <c r="B59" s="318" t="s">
        <v>516</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t="s">
        <v>441</v>
      </c>
      <c r="AA59" s="316"/>
      <c r="AB59" s="316">
        <v>0</v>
      </c>
      <c r="AC59" s="316">
        <v>0</v>
      </c>
    </row>
    <row r="60" spans="1:29" x14ac:dyDescent="0.25">
      <c r="A60" s="317" t="s">
        <v>524</v>
      </c>
      <c r="B60" s="318" t="s">
        <v>518</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t="s">
        <v>441</v>
      </c>
      <c r="AA60" s="316"/>
      <c r="AB60" s="316">
        <v>0</v>
      </c>
      <c r="AC60" s="316">
        <v>0</v>
      </c>
    </row>
    <row r="61" spans="1:29" ht="31.5" x14ac:dyDescent="0.25">
      <c r="A61" s="314" t="s">
        <v>58</v>
      </c>
      <c r="B61" s="315" t="s">
        <v>137</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136</v>
      </c>
      <c r="B62" s="318" t="s">
        <v>135</v>
      </c>
      <c r="C62" s="316">
        <v>1.6719607599999999</v>
      </c>
      <c r="D62" s="316">
        <v>1.6719607599999999</v>
      </c>
      <c r="E62" s="316"/>
      <c r="F62" s="316"/>
      <c r="G62" s="316">
        <v>0</v>
      </c>
      <c r="H62" s="316">
        <v>0</v>
      </c>
      <c r="I62" s="316"/>
      <c r="J62" s="316">
        <v>1.6719607599999999</v>
      </c>
      <c r="K62" s="316"/>
      <c r="L62" s="316">
        <v>0</v>
      </c>
      <c r="M62" s="316"/>
      <c r="N62" s="316">
        <v>0</v>
      </c>
      <c r="O62" s="316"/>
      <c r="P62" s="316">
        <v>0</v>
      </c>
      <c r="Q62" s="316"/>
      <c r="R62" s="316">
        <v>0</v>
      </c>
      <c r="S62" s="316"/>
      <c r="T62" s="316">
        <v>0</v>
      </c>
      <c r="U62" s="316"/>
      <c r="V62" s="316">
        <v>0</v>
      </c>
      <c r="W62" s="316"/>
      <c r="X62" s="316">
        <v>0</v>
      </c>
      <c r="Y62" s="316"/>
      <c r="Z62" s="316" t="s">
        <v>441</v>
      </c>
      <c r="AA62" s="316"/>
      <c r="AB62" s="316">
        <v>0</v>
      </c>
      <c r="AC62" s="316">
        <v>1.6719607599999999</v>
      </c>
    </row>
    <row r="63" spans="1:29" x14ac:dyDescent="0.25">
      <c r="A63" s="317" t="s">
        <v>134</v>
      </c>
      <c r="B63" s="320"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t="s">
        <v>441</v>
      </c>
      <c r="AA63" s="316"/>
      <c r="AB63" s="316">
        <v>0</v>
      </c>
      <c r="AC63" s="316">
        <v>0</v>
      </c>
    </row>
    <row r="64" spans="1:29" x14ac:dyDescent="0.25">
      <c r="A64" s="317" t="s">
        <v>133</v>
      </c>
      <c r="B64" s="318"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t="s">
        <v>441</v>
      </c>
      <c r="AA64" s="316"/>
      <c r="AB64" s="316">
        <v>0</v>
      </c>
      <c r="AC64" s="316">
        <v>0</v>
      </c>
    </row>
    <row r="65" spans="1:29" x14ac:dyDescent="0.25">
      <c r="A65" s="317" t="s">
        <v>132</v>
      </c>
      <c r="B65" s="320"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t="s">
        <v>441</v>
      </c>
      <c r="AA65" s="316"/>
      <c r="AB65" s="316">
        <v>0</v>
      </c>
      <c r="AC65" s="316">
        <v>0</v>
      </c>
    </row>
    <row r="66" spans="1:29" x14ac:dyDescent="0.25">
      <c r="A66" s="317" t="s">
        <v>131</v>
      </c>
      <c r="B66" s="320" t="s">
        <v>125</v>
      </c>
      <c r="C66" s="316"/>
      <c r="D66" s="316"/>
      <c r="E66" s="316"/>
      <c r="F66" s="316"/>
      <c r="G66" s="316">
        <v>0</v>
      </c>
      <c r="H66" s="316">
        <v>0</v>
      </c>
      <c r="I66" s="316"/>
      <c r="J66" s="316">
        <v>0.27500000000000002</v>
      </c>
      <c r="K66" s="316"/>
      <c r="L66" s="316">
        <v>0</v>
      </c>
      <c r="M66" s="316"/>
      <c r="N66" s="316">
        <v>0</v>
      </c>
      <c r="O66" s="316"/>
      <c r="P66" s="316">
        <v>0</v>
      </c>
      <c r="Q66" s="316"/>
      <c r="R66" s="316">
        <v>0</v>
      </c>
      <c r="S66" s="316"/>
      <c r="T66" s="316">
        <v>0</v>
      </c>
      <c r="U66" s="316"/>
      <c r="V66" s="316">
        <v>0</v>
      </c>
      <c r="W66" s="316"/>
      <c r="X66" s="316">
        <v>0</v>
      </c>
      <c r="Y66" s="316"/>
      <c r="Z66" s="316" t="s">
        <v>441</v>
      </c>
      <c r="AA66" s="316"/>
      <c r="AB66" s="316">
        <v>0</v>
      </c>
      <c r="AC66" s="316">
        <v>0.27500000000000002</v>
      </c>
    </row>
    <row r="67" spans="1:29" x14ac:dyDescent="0.25">
      <c r="A67" s="317" t="s">
        <v>130</v>
      </c>
      <c r="B67" s="318" t="s">
        <v>508</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t="s">
        <v>441</v>
      </c>
      <c r="AA67" s="316"/>
      <c r="AB67" s="316">
        <v>0</v>
      </c>
      <c r="AC67" s="316">
        <v>0</v>
      </c>
    </row>
    <row r="68" spans="1:29" x14ac:dyDescent="0.25">
      <c r="A68" s="317" t="s">
        <v>525</v>
      </c>
      <c r="B68" s="318" t="s">
        <v>509</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t="s">
        <v>441</v>
      </c>
      <c r="AA68" s="316"/>
      <c r="AB68" s="316">
        <v>0</v>
      </c>
      <c r="AC68" s="316">
        <v>0</v>
      </c>
    </row>
    <row r="69" spans="1:29" x14ac:dyDescent="0.25">
      <c r="A69" s="317" t="s">
        <v>526</v>
      </c>
      <c r="B69" s="318" t="s">
        <v>510</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t="s">
        <v>441</v>
      </c>
      <c r="AA69" s="316"/>
      <c r="AB69" s="316">
        <v>0</v>
      </c>
      <c r="AC69" s="316">
        <v>0</v>
      </c>
    </row>
    <row r="70" spans="1:29" x14ac:dyDescent="0.25">
      <c r="A70" s="317" t="s">
        <v>527</v>
      </c>
      <c r="B70" s="318" t="s">
        <v>512</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t="s">
        <v>441</v>
      </c>
      <c r="AA70" s="316"/>
      <c r="AB70" s="316">
        <v>0</v>
      </c>
      <c r="AC70" s="316">
        <v>0</v>
      </c>
    </row>
    <row r="71" spans="1:29" x14ac:dyDescent="0.25">
      <c r="A71" s="317" t="s">
        <v>528</v>
      </c>
      <c r="B71" s="318" t="s">
        <v>514</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t="s">
        <v>441</v>
      </c>
      <c r="AA71" s="316"/>
      <c r="AB71" s="316">
        <v>0</v>
      </c>
      <c r="AC71" s="316">
        <v>0</v>
      </c>
    </row>
    <row r="72" spans="1:29" x14ac:dyDescent="0.25">
      <c r="A72" s="317" t="s">
        <v>529</v>
      </c>
      <c r="B72" s="318" t="s">
        <v>516</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t="s">
        <v>441</v>
      </c>
      <c r="AA72" s="316"/>
      <c r="AB72" s="316">
        <v>0</v>
      </c>
      <c r="AC72" s="316">
        <v>0</v>
      </c>
    </row>
    <row r="73" spans="1:29" x14ac:dyDescent="0.25">
      <c r="A73" s="317" t="s">
        <v>530</v>
      </c>
      <c r="B73" s="318" t="s">
        <v>518</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t="s">
        <v>441</v>
      </c>
      <c r="AA73" s="316"/>
      <c r="AB73" s="316">
        <v>0</v>
      </c>
      <c r="AC73" s="316">
        <v>0</v>
      </c>
    </row>
    <row r="74" spans="1:29" ht="31.5" x14ac:dyDescent="0.25">
      <c r="A74" s="314" t="s">
        <v>57</v>
      </c>
      <c r="B74" s="321" t="s">
        <v>224</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t="s">
        <v>441</v>
      </c>
      <c r="AA74" s="316"/>
      <c r="AB74" s="316">
        <v>0</v>
      </c>
      <c r="AC74" s="316">
        <v>0</v>
      </c>
    </row>
    <row r="75" spans="1:29"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219</v>
      </c>
      <c r="B76" s="318" t="s">
        <v>507</v>
      </c>
      <c r="C76" s="322"/>
      <c r="D76" s="323"/>
      <c r="E76" s="324"/>
      <c r="F76" s="324"/>
      <c r="G76" s="316">
        <v>0</v>
      </c>
      <c r="H76" s="316">
        <v>0</v>
      </c>
      <c r="I76" s="324"/>
      <c r="J76" s="316">
        <v>0</v>
      </c>
      <c r="K76" s="323"/>
      <c r="L76" s="316">
        <v>0</v>
      </c>
      <c r="M76" s="323"/>
      <c r="N76" s="316">
        <v>0</v>
      </c>
      <c r="O76" s="323"/>
      <c r="P76" s="316">
        <v>0</v>
      </c>
      <c r="Q76" s="323"/>
      <c r="R76" s="316">
        <v>0</v>
      </c>
      <c r="S76" s="323"/>
      <c r="T76" s="316">
        <v>0</v>
      </c>
      <c r="U76" s="323"/>
      <c r="V76" s="316">
        <v>0</v>
      </c>
      <c r="W76" s="323"/>
      <c r="X76" s="316">
        <v>0</v>
      </c>
      <c r="Y76" s="323"/>
      <c r="Z76" s="316" t="s">
        <v>441</v>
      </c>
      <c r="AA76" s="323"/>
      <c r="AB76" s="316">
        <v>0</v>
      </c>
      <c r="AC76" s="316">
        <v>0</v>
      </c>
    </row>
    <row r="77" spans="1:29" ht="31.5" x14ac:dyDescent="0.25">
      <c r="A77" s="317" t="s">
        <v>220</v>
      </c>
      <c r="B77" s="320" t="s">
        <v>505</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t="s">
        <v>441</v>
      </c>
      <c r="AA77" s="316"/>
      <c r="AB77" s="316">
        <v>0</v>
      </c>
      <c r="AC77" s="316">
        <v>0</v>
      </c>
    </row>
    <row r="78" spans="1:29" x14ac:dyDescent="0.25">
      <c r="A78" s="317" t="s">
        <v>221</v>
      </c>
      <c r="B78" s="320" t="s">
        <v>145</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t="s">
        <v>441</v>
      </c>
      <c r="AA78" s="316"/>
      <c r="AB78" s="316">
        <v>0</v>
      </c>
      <c r="AC78" s="316">
        <v>0</v>
      </c>
    </row>
    <row r="79" spans="1:29" x14ac:dyDescent="0.25">
      <c r="A79" s="317" t="s">
        <v>222</v>
      </c>
      <c r="B79" s="318" t="s">
        <v>531</v>
      </c>
      <c r="C79" s="316"/>
      <c r="D79" s="316"/>
      <c r="E79" s="316"/>
      <c r="F79" s="316"/>
      <c r="G79" s="316">
        <v>0</v>
      </c>
      <c r="H79" s="316">
        <v>0.26</v>
      </c>
      <c r="I79" s="316"/>
      <c r="J79" s="316">
        <v>0.26</v>
      </c>
      <c r="K79" s="316"/>
      <c r="L79" s="316">
        <v>0</v>
      </c>
      <c r="M79" s="316"/>
      <c r="N79" s="316">
        <v>0</v>
      </c>
      <c r="O79" s="316"/>
      <c r="P79" s="316">
        <v>0</v>
      </c>
      <c r="Q79" s="316"/>
      <c r="R79" s="316">
        <v>0</v>
      </c>
      <c r="S79" s="316"/>
      <c r="T79" s="316">
        <v>0</v>
      </c>
      <c r="U79" s="316"/>
      <c r="V79" s="316">
        <v>0</v>
      </c>
      <c r="W79" s="316"/>
      <c r="X79" s="316">
        <v>0</v>
      </c>
      <c r="Y79" s="316"/>
      <c r="Z79" s="316" t="s">
        <v>441</v>
      </c>
      <c r="AA79" s="316"/>
      <c r="AB79" s="316">
        <v>0.26</v>
      </c>
      <c r="AC79" s="316">
        <v>0.26</v>
      </c>
    </row>
    <row r="80" spans="1:29" x14ac:dyDescent="0.25">
      <c r="A80" s="317" t="s">
        <v>223</v>
      </c>
      <c r="B80" s="318" t="s">
        <v>508</v>
      </c>
      <c r="C80" s="322"/>
      <c r="D80" s="323"/>
      <c r="E80" s="324"/>
      <c r="F80" s="324"/>
      <c r="G80" s="316">
        <v>0</v>
      </c>
      <c r="H80" s="316">
        <v>0</v>
      </c>
      <c r="I80" s="324"/>
      <c r="J80" s="316">
        <v>0</v>
      </c>
      <c r="K80" s="323"/>
      <c r="L80" s="316">
        <v>0</v>
      </c>
      <c r="M80" s="323"/>
      <c r="N80" s="316">
        <v>0</v>
      </c>
      <c r="O80" s="323"/>
      <c r="P80" s="316">
        <v>0</v>
      </c>
      <c r="Q80" s="323"/>
      <c r="R80" s="316">
        <v>0</v>
      </c>
      <c r="S80" s="323"/>
      <c r="T80" s="316">
        <v>0</v>
      </c>
      <c r="U80" s="323"/>
      <c r="V80" s="316">
        <v>0</v>
      </c>
      <c r="W80" s="323"/>
      <c r="X80" s="316">
        <v>0</v>
      </c>
      <c r="Y80" s="323"/>
      <c r="Z80" s="316" t="s">
        <v>441</v>
      </c>
      <c r="AA80" s="323"/>
      <c r="AB80" s="316">
        <v>0</v>
      </c>
      <c r="AC80" s="316">
        <v>0</v>
      </c>
    </row>
    <row r="81" spans="1:29" x14ac:dyDescent="0.25">
      <c r="A81" s="317" t="s">
        <v>532</v>
      </c>
      <c r="B81" s="318" t="s">
        <v>509</v>
      </c>
      <c r="C81" s="322"/>
      <c r="D81" s="323"/>
      <c r="E81" s="324"/>
      <c r="F81" s="324"/>
      <c r="G81" s="316">
        <v>0</v>
      </c>
      <c r="H81" s="316">
        <v>0</v>
      </c>
      <c r="I81" s="324"/>
      <c r="J81" s="316">
        <v>0</v>
      </c>
      <c r="K81" s="323"/>
      <c r="L81" s="316">
        <v>0</v>
      </c>
      <c r="M81" s="323"/>
      <c r="N81" s="316">
        <v>0</v>
      </c>
      <c r="O81" s="323"/>
      <c r="P81" s="316">
        <v>0</v>
      </c>
      <c r="Q81" s="323"/>
      <c r="R81" s="316">
        <v>0</v>
      </c>
      <c r="S81" s="323"/>
      <c r="T81" s="316">
        <v>0</v>
      </c>
      <c r="U81" s="323"/>
      <c r="V81" s="316">
        <v>0</v>
      </c>
      <c r="W81" s="323"/>
      <c r="X81" s="316">
        <v>0</v>
      </c>
      <c r="Y81" s="323"/>
      <c r="Z81" s="316" t="s">
        <v>441</v>
      </c>
      <c r="AA81" s="323"/>
      <c r="AB81" s="316">
        <v>0</v>
      </c>
      <c r="AC81" s="316">
        <v>0</v>
      </c>
    </row>
    <row r="82" spans="1:29" x14ac:dyDescent="0.25">
      <c r="A82" s="317" t="s">
        <v>533</v>
      </c>
      <c r="B82" s="318" t="s">
        <v>510</v>
      </c>
      <c r="C82" s="322"/>
      <c r="D82" s="323"/>
      <c r="E82" s="324"/>
      <c r="F82" s="324"/>
      <c r="G82" s="316">
        <v>0</v>
      </c>
      <c r="H82" s="316">
        <v>0</v>
      </c>
      <c r="I82" s="324"/>
      <c r="J82" s="316">
        <v>0</v>
      </c>
      <c r="K82" s="323"/>
      <c r="L82" s="316">
        <v>0</v>
      </c>
      <c r="M82" s="323"/>
      <c r="N82" s="316">
        <v>0</v>
      </c>
      <c r="O82" s="323"/>
      <c r="P82" s="316">
        <v>0</v>
      </c>
      <c r="Q82" s="323"/>
      <c r="R82" s="316">
        <v>0</v>
      </c>
      <c r="S82" s="323"/>
      <c r="T82" s="316">
        <v>0</v>
      </c>
      <c r="U82" s="323"/>
      <c r="V82" s="316">
        <v>0</v>
      </c>
      <c r="W82" s="323"/>
      <c r="X82" s="316">
        <v>0</v>
      </c>
      <c r="Y82" s="323"/>
      <c r="Z82" s="316" t="s">
        <v>441</v>
      </c>
      <c r="AA82" s="323"/>
      <c r="AB82" s="316">
        <v>0</v>
      </c>
      <c r="AC82" s="316">
        <v>0</v>
      </c>
    </row>
    <row r="83" spans="1:29" x14ac:dyDescent="0.25">
      <c r="A83" s="317" t="s">
        <v>534</v>
      </c>
      <c r="B83" s="318" t="s">
        <v>512</v>
      </c>
      <c r="C83" s="322"/>
      <c r="D83" s="323"/>
      <c r="E83" s="324"/>
      <c r="F83" s="324"/>
      <c r="G83" s="316">
        <v>0</v>
      </c>
      <c r="H83" s="316">
        <v>0</v>
      </c>
      <c r="I83" s="324"/>
      <c r="J83" s="316">
        <v>0</v>
      </c>
      <c r="K83" s="323"/>
      <c r="L83" s="316">
        <v>0</v>
      </c>
      <c r="M83" s="323"/>
      <c r="N83" s="316">
        <v>0</v>
      </c>
      <c r="O83" s="323"/>
      <c r="P83" s="316">
        <v>0</v>
      </c>
      <c r="Q83" s="323"/>
      <c r="R83" s="316">
        <v>0</v>
      </c>
      <c r="S83" s="323"/>
      <c r="T83" s="316">
        <v>0</v>
      </c>
      <c r="U83" s="323"/>
      <c r="V83" s="316">
        <v>0</v>
      </c>
      <c r="W83" s="323"/>
      <c r="X83" s="316">
        <v>0</v>
      </c>
      <c r="Y83" s="323"/>
      <c r="Z83" s="316" t="s">
        <v>441</v>
      </c>
      <c r="AA83" s="323"/>
      <c r="AB83" s="316">
        <v>0</v>
      </c>
      <c r="AC83" s="316">
        <v>0</v>
      </c>
    </row>
    <row r="84" spans="1:29" x14ac:dyDescent="0.25">
      <c r="A84" s="317" t="s">
        <v>535</v>
      </c>
      <c r="B84" s="318" t="s">
        <v>514</v>
      </c>
      <c r="C84" s="322"/>
      <c r="D84" s="323"/>
      <c r="E84" s="324"/>
      <c r="F84" s="324"/>
      <c r="G84" s="316">
        <v>0</v>
      </c>
      <c r="H84" s="316">
        <v>0</v>
      </c>
      <c r="I84" s="324"/>
      <c r="J84" s="316">
        <v>0</v>
      </c>
      <c r="K84" s="323"/>
      <c r="L84" s="316">
        <v>0</v>
      </c>
      <c r="M84" s="323"/>
      <c r="N84" s="316">
        <v>0</v>
      </c>
      <c r="O84" s="323"/>
      <c r="P84" s="316">
        <v>0</v>
      </c>
      <c r="Q84" s="323"/>
      <c r="R84" s="316">
        <v>0</v>
      </c>
      <c r="S84" s="323"/>
      <c r="T84" s="316">
        <v>0</v>
      </c>
      <c r="U84" s="323"/>
      <c r="V84" s="316">
        <v>0</v>
      </c>
      <c r="W84" s="323"/>
      <c r="X84" s="316">
        <v>0</v>
      </c>
      <c r="Y84" s="323"/>
      <c r="Z84" s="316" t="s">
        <v>441</v>
      </c>
      <c r="AA84" s="323"/>
      <c r="AB84" s="316">
        <v>0</v>
      </c>
      <c r="AC84" s="316">
        <v>0</v>
      </c>
    </row>
    <row r="85" spans="1:29" x14ac:dyDescent="0.25">
      <c r="A85" s="317" t="s">
        <v>536</v>
      </c>
      <c r="B85" s="318" t="s">
        <v>516</v>
      </c>
      <c r="C85" s="322"/>
      <c r="D85" s="323"/>
      <c r="E85" s="324"/>
      <c r="F85" s="324"/>
      <c r="G85" s="316">
        <v>0</v>
      </c>
      <c r="H85" s="316">
        <v>0</v>
      </c>
      <c r="I85" s="324"/>
      <c r="J85" s="316">
        <v>0</v>
      </c>
      <c r="K85" s="323"/>
      <c r="L85" s="316">
        <v>0</v>
      </c>
      <c r="M85" s="323"/>
      <c r="N85" s="316">
        <v>0</v>
      </c>
      <c r="O85" s="323"/>
      <c r="P85" s="316">
        <v>0</v>
      </c>
      <c r="Q85" s="323"/>
      <c r="R85" s="316">
        <v>0</v>
      </c>
      <c r="S85" s="323"/>
      <c r="T85" s="316">
        <v>0</v>
      </c>
      <c r="U85" s="323"/>
      <c r="V85" s="316">
        <v>0</v>
      </c>
      <c r="W85" s="323"/>
      <c r="X85" s="316">
        <v>0</v>
      </c>
      <c r="Y85" s="323"/>
      <c r="Z85" s="316" t="s">
        <v>441</v>
      </c>
      <c r="AA85" s="323"/>
      <c r="AB85" s="316">
        <v>0</v>
      </c>
      <c r="AC85" s="316">
        <v>0</v>
      </c>
    </row>
    <row r="86" spans="1:29" x14ac:dyDescent="0.25">
      <c r="A86" s="317" t="s">
        <v>537</v>
      </c>
      <c r="B86" s="318" t="s">
        <v>518</v>
      </c>
      <c r="C86" s="325"/>
      <c r="D86" s="323"/>
      <c r="E86" s="324"/>
      <c r="F86" s="324"/>
      <c r="G86" s="316">
        <v>0</v>
      </c>
      <c r="H86" s="316">
        <v>0</v>
      </c>
      <c r="I86" s="324"/>
      <c r="J86" s="316">
        <v>0</v>
      </c>
      <c r="K86" s="323"/>
      <c r="L86" s="316">
        <v>0</v>
      </c>
      <c r="M86" s="323"/>
      <c r="N86" s="316">
        <v>0</v>
      </c>
      <c r="O86" s="323"/>
      <c r="P86" s="316">
        <v>0</v>
      </c>
      <c r="Q86" s="323"/>
      <c r="R86" s="316">
        <v>0</v>
      </c>
      <c r="S86" s="323"/>
      <c r="T86" s="316">
        <v>0</v>
      </c>
      <c r="U86" s="323"/>
      <c r="V86" s="316">
        <v>0</v>
      </c>
      <c r="W86" s="323"/>
      <c r="X86" s="316">
        <v>0</v>
      </c>
      <c r="Y86" s="323"/>
      <c r="Z86" s="316" t="s">
        <v>441</v>
      </c>
      <c r="AA86" s="323"/>
      <c r="AB86" s="316">
        <v>0</v>
      </c>
      <c r="AC86" s="316">
        <v>0</v>
      </c>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Q34" sqref="AQ34"/>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5.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3.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7" t="str">
        <f>'1. паспорт местоположение'!A12:C12</f>
        <v>N_TP3400.VL.0088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414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51</v>
      </c>
      <c r="B22" s="451" t="s">
        <v>23</v>
      </c>
      <c r="C22" s="449" t="s">
        <v>50</v>
      </c>
      <c r="D22" s="449" t="s">
        <v>49</v>
      </c>
      <c r="E22" s="453" t="s">
        <v>425</v>
      </c>
      <c r="F22" s="454"/>
      <c r="G22" s="454"/>
      <c r="H22" s="454"/>
      <c r="I22" s="454"/>
      <c r="J22" s="454"/>
      <c r="K22" s="454"/>
      <c r="L22" s="455"/>
      <c r="M22" s="449" t="s">
        <v>48</v>
      </c>
      <c r="N22" s="449" t="s">
        <v>47</v>
      </c>
      <c r="O22" s="449" t="s">
        <v>46</v>
      </c>
      <c r="P22" s="456" t="s">
        <v>232</v>
      </c>
      <c r="Q22" s="456" t="s">
        <v>45</v>
      </c>
      <c r="R22" s="456" t="s">
        <v>44</v>
      </c>
      <c r="S22" s="456" t="s">
        <v>43</v>
      </c>
      <c r="T22" s="456"/>
      <c r="U22" s="459" t="s">
        <v>42</v>
      </c>
      <c r="V22" s="459" t="s">
        <v>41</v>
      </c>
      <c r="W22" s="456" t="s">
        <v>40</v>
      </c>
      <c r="X22" s="456" t="s">
        <v>39</v>
      </c>
      <c r="Y22" s="456" t="s">
        <v>38</v>
      </c>
      <c r="Z22" s="47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8" s="18" customFormat="1" ht="64.5" customHeight="1" x14ac:dyDescent="0.25">
      <c r="A23" s="448"/>
      <c r="B23" s="452"/>
      <c r="C23" s="450"/>
      <c r="D23" s="450"/>
      <c r="E23" s="461" t="s">
        <v>22</v>
      </c>
      <c r="F23" s="468" t="s">
        <v>128</v>
      </c>
      <c r="G23" s="468" t="s">
        <v>127</v>
      </c>
      <c r="H23" s="468" t="s">
        <v>126</v>
      </c>
      <c r="I23" s="472" t="s">
        <v>338</v>
      </c>
      <c r="J23" s="472" t="s">
        <v>339</v>
      </c>
      <c r="K23" s="472" t="s">
        <v>340</v>
      </c>
      <c r="L23" s="468" t="s">
        <v>77</v>
      </c>
      <c r="M23" s="450"/>
      <c r="N23" s="450"/>
      <c r="O23" s="450"/>
      <c r="P23" s="457"/>
      <c r="Q23" s="457"/>
      <c r="R23" s="457"/>
      <c r="S23" s="470" t="s">
        <v>1</v>
      </c>
      <c r="T23" s="470" t="s">
        <v>10</v>
      </c>
      <c r="U23" s="460"/>
      <c r="V23" s="460"/>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62" t="s">
        <v>10</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66" t="s">
        <v>12</v>
      </c>
      <c r="AG24" s="66" t="s">
        <v>11</v>
      </c>
      <c r="AH24" s="67" t="s">
        <v>1</v>
      </c>
      <c r="AI24" s="67" t="s">
        <v>10</v>
      </c>
      <c r="AJ24" s="450"/>
      <c r="AK24" s="450"/>
      <c r="AL24" s="450"/>
      <c r="AM24" s="450"/>
      <c r="AN24" s="450"/>
      <c r="AO24" s="450"/>
      <c r="AP24" s="450"/>
      <c r="AQ24" s="463"/>
      <c r="AR24" s="458"/>
      <c r="AS24" s="458"/>
      <c r="AT24" s="458"/>
      <c r="AU24" s="458"/>
      <c r="AV24" s="466"/>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68" customFormat="1" ht="90" x14ac:dyDescent="0.25">
      <c r="A26" s="335" t="s">
        <v>543</v>
      </c>
      <c r="B26" s="336" t="s">
        <v>547</v>
      </c>
      <c r="C26" s="337" t="s">
        <v>546</v>
      </c>
      <c r="D26" s="338">
        <v>12.202400000000001</v>
      </c>
      <c r="E26" s="338" t="s">
        <v>436</v>
      </c>
      <c r="F26" s="338">
        <v>0</v>
      </c>
      <c r="G26" s="338">
        <v>0</v>
      </c>
      <c r="H26" s="338" t="s">
        <v>436</v>
      </c>
      <c r="I26" s="339">
        <v>0.27500000000000002</v>
      </c>
      <c r="J26" s="338" t="s">
        <v>436</v>
      </c>
      <c r="K26" s="338" t="s">
        <v>436</v>
      </c>
      <c r="L26" s="338" t="s">
        <v>436</v>
      </c>
      <c r="M26" s="337" t="s">
        <v>545</v>
      </c>
      <c r="N26" s="340" t="s">
        <v>544</v>
      </c>
      <c r="O26" s="337" t="s">
        <v>439</v>
      </c>
      <c r="P26" s="341">
        <v>1168</v>
      </c>
      <c r="Q26" s="337" t="s">
        <v>550</v>
      </c>
      <c r="R26" s="341">
        <v>1168</v>
      </c>
      <c r="S26" s="337" t="s">
        <v>548</v>
      </c>
      <c r="T26" s="337" t="s">
        <v>549</v>
      </c>
      <c r="U26" s="337">
        <v>1</v>
      </c>
      <c r="V26" s="337">
        <v>1</v>
      </c>
      <c r="W26" s="337" t="s">
        <v>551</v>
      </c>
      <c r="X26" s="341">
        <v>1167</v>
      </c>
      <c r="Y26" s="337"/>
      <c r="Z26" s="337">
        <v>1</v>
      </c>
      <c r="AA26" s="341">
        <v>1167</v>
      </c>
      <c r="AB26" s="341">
        <v>1167</v>
      </c>
      <c r="AC26" s="337" t="s">
        <v>551</v>
      </c>
      <c r="AD26" s="341">
        <v>1400</v>
      </c>
      <c r="AE26" s="341">
        <v>0</v>
      </c>
      <c r="AF26" s="342" t="s">
        <v>556</v>
      </c>
      <c r="AG26" s="337" t="s">
        <v>557</v>
      </c>
      <c r="AH26" s="337" t="s">
        <v>558</v>
      </c>
      <c r="AI26" s="337" t="s">
        <v>559</v>
      </c>
      <c r="AJ26" s="337" t="s">
        <v>558</v>
      </c>
      <c r="AK26" s="337" t="s">
        <v>554</v>
      </c>
      <c r="AL26" s="337" t="s">
        <v>552</v>
      </c>
      <c r="AM26" s="337" t="s">
        <v>553</v>
      </c>
      <c r="AN26" s="337" t="s">
        <v>554</v>
      </c>
      <c r="AO26" s="342" t="s">
        <v>555</v>
      </c>
      <c r="AP26" s="337" t="s">
        <v>560</v>
      </c>
      <c r="AQ26" s="337" t="s">
        <v>561</v>
      </c>
      <c r="AR26" s="337" t="s">
        <v>560</v>
      </c>
      <c r="AS26" s="337" t="s">
        <v>562</v>
      </c>
      <c r="AT26" s="337" t="s">
        <v>563</v>
      </c>
      <c r="AU26" s="338"/>
      <c r="AV26" s="337"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63"/>
      <c r="B6" s="63"/>
      <c r="C6" s="63"/>
      <c r="D6" s="63"/>
      <c r="E6" s="63"/>
      <c r="F6" s="63"/>
      <c r="G6" s="63"/>
      <c r="H6" s="63"/>
    </row>
    <row r="7" spans="1:8" ht="18.75" x14ac:dyDescent="0.25">
      <c r="A7" s="404" t="s">
        <v>8</v>
      </c>
      <c r="B7" s="404"/>
      <c r="C7" s="62"/>
      <c r="D7" s="62"/>
      <c r="E7" s="62"/>
      <c r="F7" s="62"/>
      <c r="G7" s="62"/>
      <c r="H7" s="62"/>
    </row>
    <row r="8" spans="1:8" ht="13.5" customHeight="1" x14ac:dyDescent="0.25">
      <c r="A8" s="62"/>
      <c r="B8" s="62"/>
      <c r="C8" s="62"/>
      <c r="D8" s="62"/>
      <c r="E8" s="62"/>
      <c r="F8" s="62"/>
      <c r="G8" s="62"/>
      <c r="H8" s="62"/>
    </row>
    <row r="9" spans="1:8" x14ac:dyDescent="0.25">
      <c r="A9" s="434" t="s">
        <v>439</v>
      </c>
      <c r="B9" s="434"/>
      <c r="C9" s="60"/>
      <c r="D9" s="60"/>
      <c r="E9" s="60"/>
      <c r="F9" s="60"/>
      <c r="G9" s="60"/>
      <c r="H9" s="60"/>
    </row>
    <row r="10" spans="1:8" x14ac:dyDescent="0.25">
      <c r="A10" s="398" t="s">
        <v>7</v>
      </c>
      <c r="B10" s="398"/>
      <c r="C10" s="61"/>
      <c r="D10" s="61"/>
      <c r="E10" s="61"/>
      <c r="F10" s="61"/>
      <c r="G10" s="61"/>
      <c r="H10" s="61"/>
    </row>
    <row r="11" spans="1:8" ht="15" customHeight="1" x14ac:dyDescent="0.25">
      <c r="A11" s="62"/>
      <c r="B11" s="62"/>
      <c r="C11" s="62"/>
      <c r="D11" s="62"/>
      <c r="E11" s="62"/>
      <c r="F11" s="62"/>
      <c r="G11" s="62"/>
      <c r="H11" s="62"/>
    </row>
    <row r="12" spans="1:8" x14ac:dyDescent="0.25">
      <c r="A12" s="434" t="str">
        <f>'1. паспорт местоположение'!A12:C12</f>
        <v>N_TP3400.VL.0088</v>
      </c>
      <c r="B12" s="434"/>
      <c r="C12" s="60"/>
      <c r="D12" s="60"/>
      <c r="E12" s="60"/>
      <c r="F12" s="60"/>
      <c r="G12" s="60"/>
      <c r="H12" s="60"/>
    </row>
    <row r="13" spans="1:8" x14ac:dyDescent="0.25">
      <c r="A13" s="398" t="s">
        <v>6</v>
      </c>
      <c r="B13" s="398"/>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2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8"/>
      <c r="C15" s="60"/>
      <c r="D15" s="60"/>
      <c r="E15" s="60"/>
      <c r="F15" s="60"/>
      <c r="G15" s="60"/>
      <c r="H15" s="60"/>
    </row>
    <row r="16" spans="1:8" x14ac:dyDescent="0.25">
      <c r="A16" s="398" t="s">
        <v>5</v>
      </c>
      <c r="B16" s="398"/>
      <c r="C16" s="61"/>
      <c r="D16" s="61"/>
      <c r="E16" s="61"/>
      <c r="F16" s="61"/>
      <c r="G16" s="61"/>
      <c r="H16" s="61"/>
    </row>
    <row r="17" spans="1:2" x14ac:dyDescent="0.25">
      <c r="B17" s="40"/>
    </row>
    <row r="18" spans="1:2" x14ac:dyDescent="0.25">
      <c r="A18" s="475" t="s">
        <v>415</v>
      </c>
      <c r="B18" s="433"/>
    </row>
    <row r="19" spans="1:2" x14ac:dyDescent="0.25">
      <c r="A19" s="219"/>
      <c r="B19" s="218"/>
    </row>
    <row r="20" spans="1:2" ht="16.5" thickBot="1" x14ac:dyDescent="0.3">
      <c r="B20" s="27"/>
    </row>
    <row r="21" spans="1:2" ht="54" customHeight="1" thickBot="1" x14ac:dyDescent="0.3">
      <c r="A21" s="41" t="s">
        <v>289</v>
      </c>
      <c r="B21" s="184"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 Заводоуковский м/о</v>
      </c>
    </row>
    <row r="23" spans="1:2" ht="16.5" thickBot="1" x14ac:dyDescent="0.3">
      <c r="A23" s="41" t="s">
        <v>272</v>
      </c>
      <c r="B23" s="43" t="s">
        <v>491</v>
      </c>
    </row>
    <row r="24" spans="1:2" ht="16.5" thickBot="1" x14ac:dyDescent="0.3">
      <c r="A24" s="41" t="s">
        <v>291</v>
      </c>
      <c r="B24" s="108" t="s">
        <v>492</v>
      </c>
    </row>
    <row r="25" spans="1:2" ht="16.5" thickBot="1" x14ac:dyDescent="0.3">
      <c r="A25" s="44" t="s">
        <v>292</v>
      </c>
      <c r="B25" s="42">
        <v>2025</v>
      </c>
    </row>
    <row r="26" spans="1:2" ht="16.5" thickBot="1" x14ac:dyDescent="0.3">
      <c r="A26" s="45" t="s">
        <v>293</v>
      </c>
      <c r="B26" s="46" t="s">
        <v>435</v>
      </c>
    </row>
    <row r="27" spans="1:2" ht="29.25" thickBot="1" x14ac:dyDescent="0.3">
      <c r="A27" s="52" t="s">
        <v>541</v>
      </c>
      <c r="B27" s="175">
        <v>2.0063529140000003</v>
      </c>
    </row>
    <row r="28" spans="1:2" ht="16.5" thickBot="1" x14ac:dyDescent="0.3">
      <c r="A28" s="48" t="s">
        <v>294</v>
      </c>
      <c r="B28" s="48" t="s">
        <v>458</v>
      </c>
    </row>
    <row r="29" spans="1:2" ht="29.25" thickBot="1" x14ac:dyDescent="0.3">
      <c r="A29" s="53" t="s">
        <v>295</v>
      </c>
      <c r="B29" s="346">
        <v>1.4</v>
      </c>
    </row>
    <row r="30" spans="1:2" ht="29.25" thickBot="1" x14ac:dyDescent="0.3">
      <c r="A30" s="53" t="s">
        <v>296</v>
      </c>
      <c r="B30" s="346">
        <v>1.4</v>
      </c>
    </row>
    <row r="31" spans="1:2" ht="16.5" thickBot="1" x14ac:dyDescent="0.3">
      <c r="A31" s="48" t="s">
        <v>297</v>
      </c>
      <c r="B31" s="346"/>
    </row>
    <row r="32" spans="1:2" ht="29.25" thickBot="1" x14ac:dyDescent="0.3">
      <c r="A32" s="53" t="s">
        <v>298</v>
      </c>
      <c r="B32" s="346">
        <v>1.4</v>
      </c>
    </row>
    <row r="33" spans="1:2" ht="30.75" thickBot="1" x14ac:dyDescent="0.3">
      <c r="A33" s="327" t="s">
        <v>539</v>
      </c>
      <c r="B33" s="346">
        <v>1.4</v>
      </c>
    </row>
    <row r="34" spans="1:2" ht="16.5" thickBot="1" x14ac:dyDescent="0.3">
      <c r="A34" s="48" t="s">
        <v>300</v>
      </c>
      <c r="B34" s="347">
        <v>69.790000000000006</v>
      </c>
    </row>
    <row r="35" spans="1:2" ht="16.5" thickBot="1" x14ac:dyDescent="0.3">
      <c r="A35" s="48" t="s">
        <v>301</v>
      </c>
      <c r="B35" s="72">
        <v>1.0629999999999999</v>
      </c>
    </row>
    <row r="36" spans="1:2" ht="16.5" thickBot="1" x14ac:dyDescent="0.3">
      <c r="A36" s="48" t="s">
        <v>302</v>
      </c>
      <c r="B36" s="85">
        <v>0.88600000000000001</v>
      </c>
    </row>
    <row r="37" spans="1:2" ht="29.25" thickBot="1" x14ac:dyDescent="0.3">
      <c r="A37" s="53" t="s">
        <v>303</v>
      </c>
      <c r="B37" s="72" t="s">
        <v>436</v>
      </c>
    </row>
    <row r="38" spans="1:2" ht="16.5" thickBot="1" x14ac:dyDescent="0.3">
      <c r="A38" s="48" t="s">
        <v>299</v>
      </c>
      <c r="B38" s="72" t="s">
        <v>436</v>
      </c>
    </row>
    <row r="39" spans="1:2" ht="16.5" thickBot="1" x14ac:dyDescent="0.3">
      <c r="A39" s="48" t="s">
        <v>300</v>
      </c>
      <c r="B39" s="72" t="s">
        <v>436</v>
      </c>
    </row>
    <row r="40" spans="1:2" ht="16.5" thickBot="1" x14ac:dyDescent="0.3">
      <c r="A40" s="48" t="s">
        <v>301</v>
      </c>
      <c r="B40" s="72" t="s">
        <v>436</v>
      </c>
    </row>
    <row r="41" spans="1:2" ht="16.5" thickBot="1" x14ac:dyDescent="0.3">
      <c r="A41" s="48" t="s">
        <v>302</v>
      </c>
      <c r="B41" s="72" t="s">
        <v>436</v>
      </c>
    </row>
    <row r="42" spans="1:2" ht="29.25" thickBot="1" x14ac:dyDescent="0.3">
      <c r="A42" s="53" t="s">
        <v>304</v>
      </c>
      <c r="B42" s="72" t="s">
        <v>436</v>
      </c>
    </row>
    <row r="43" spans="1:2" ht="16.5" thickBot="1" x14ac:dyDescent="0.3">
      <c r="A43" s="48" t="s">
        <v>299</v>
      </c>
      <c r="B43" s="72"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484</v>
      </c>
    </row>
    <row r="48" spans="1:2" ht="16.5" thickBot="1" x14ac:dyDescent="0.3">
      <c r="A48" s="49" t="s">
        <v>297</v>
      </c>
      <c r="B48" s="54" t="s">
        <v>436</v>
      </c>
    </row>
    <row r="49" spans="1:2" ht="16.5" thickBot="1" x14ac:dyDescent="0.3">
      <c r="A49" s="49" t="s">
        <v>306</v>
      </c>
      <c r="B49" s="54" t="s">
        <v>436</v>
      </c>
    </row>
    <row r="50" spans="1:2" ht="16.5" thickBot="1" x14ac:dyDescent="0.3">
      <c r="A50" s="49" t="s">
        <v>307</v>
      </c>
      <c r="B50" s="54" t="s">
        <v>436</v>
      </c>
    </row>
    <row r="51" spans="1:2" ht="16.5" thickBot="1" x14ac:dyDescent="0.3">
      <c r="A51" s="49" t="s">
        <v>308</v>
      </c>
      <c r="B51" s="54" t="s">
        <v>436</v>
      </c>
    </row>
    <row r="52" spans="1:2" ht="16.5" thickBot="1" x14ac:dyDescent="0.3">
      <c r="A52" s="44" t="s">
        <v>309</v>
      </c>
      <c r="B52" s="55">
        <v>52.99</v>
      </c>
    </row>
    <row r="53" spans="1:2" ht="16.5" thickBot="1" x14ac:dyDescent="0.3">
      <c r="A53" s="44" t="s">
        <v>310</v>
      </c>
      <c r="B53" s="55">
        <v>1.0629999999999999</v>
      </c>
    </row>
    <row r="54" spans="1:2" ht="16.5" thickBot="1" x14ac:dyDescent="0.3">
      <c r="A54" s="44" t="s">
        <v>311</v>
      </c>
      <c r="B54" s="55">
        <v>53</v>
      </c>
    </row>
    <row r="55" spans="1:2" ht="16.5" thickBot="1" x14ac:dyDescent="0.3">
      <c r="A55" s="45" t="s">
        <v>312</v>
      </c>
      <c r="B55" s="46">
        <v>0.88600000000000001</v>
      </c>
    </row>
    <row r="56" spans="1:2" x14ac:dyDescent="0.25">
      <c r="A56" s="188" t="s">
        <v>313</v>
      </c>
      <c r="B56" s="192"/>
    </row>
    <row r="57" spans="1:2" x14ac:dyDescent="0.25">
      <c r="A57" s="189" t="s">
        <v>314</v>
      </c>
      <c r="B57" s="331" t="s">
        <v>540</v>
      </c>
    </row>
    <row r="58" spans="1:2" x14ac:dyDescent="0.25">
      <c r="A58" s="189" t="s">
        <v>315</v>
      </c>
      <c r="B58" s="50" t="s">
        <v>436</v>
      </c>
    </row>
    <row r="59" spans="1:2" x14ac:dyDescent="0.25">
      <c r="A59" s="189" t="s">
        <v>316</v>
      </c>
      <c r="B59" s="50" t="s">
        <v>436</v>
      </c>
    </row>
    <row r="60" spans="1:2" x14ac:dyDescent="0.25">
      <c r="A60" s="189" t="s">
        <v>317</v>
      </c>
      <c r="B60" s="50" t="s">
        <v>566</v>
      </c>
    </row>
    <row r="61" spans="1:2" ht="16.5" thickBot="1" x14ac:dyDescent="0.3">
      <c r="A61" s="190" t="s">
        <v>318</v>
      </c>
      <c r="B61" s="51" t="s">
        <v>436</v>
      </c>
    </row>
    <row r="62" spans="1:2" ht="29.25" thickBot="1" x14ac:dyDescent="0.3">
      <c r="A62" s="328" t="s">
        <v>319</v>
      </c>
      <c r="B62" s="329" t="s">
        <v>434</v>
      </c>
    </row>
    <row r="63" spans="1:2" ht="29.25" thickBot="1" x14ac:dyDescent="0.3">
      <c r="A63" s="328" t="s">
        <v>320</v>
      </c>
      <c r="B63" s="329" t="s">
        <v>484</v>
      </c>
    </row>
    <row r="64" spans="1:2" x14ac:dyDescent="0.25">
      <c r="A64" s="330" t="s">
        <v>297</v>
      </c>
      <c r="B64" s="331" t="s">
        <v>436</v>
      </c>
    </row>
    <row r="65" spans="1:2" x14ac:dyDescent="0.25">
      <c r="A65" s="330" t="s">
        <v>321</v>
      </c>
      <c r="B65" s="331" t="s">
        <v>436</v>
      </c>
    </row>
    <row r="66" spans="1:2" x14ac:dyDescent="0.25">
      <c r="A66" s="330" t="s">
        <v>322</v>
      </c>
      <c r="B66" s="331" t="s">
        <v>436</v>
      </c>
    </row>
    <row r="67" spans="1:2" ht="35.25" customHeight="1" thickBot="1" x14ac:dyDescent="0.3">
      <c r="A67" s="328" t="s">
        <v>323</v>
      </c>
      <c r="B67" s="332"/>
    </row>
    <row r="68" spans="1:2" ht="39" customHeight="1" thickBot="1" x14ac:dyDescent="0.3">
      <c r="A68" s="328" t="s">
        <v>324</v>
      </c>
      <c r="B68" s="329"/>
    </row>
    <row r="69" spans="1:2" x14ac:dyDescent="0.25">
      <c r="A69" s="330" t="s">
        <v>325</v>
      </c>
      <c r="B69" s="333" t="str">
        <f>'6.1. Паспорт сетевой график'!H43</f>
        <v>не требуется</v>
      </c>
    </row>
    <row r="70" spans="1:2" x14ac:dyDescent="0.25">
      <c r="A70" s="330" t="s">
        <v>326</v>
      </c>
      <c r="B70" s="331" t="s">
        <v>436</v>
      </c>
    </row>
    <row r="71" spans="1:2" x14ac:dyDescent="0.25">
      <c r="A71" s="330" t="s">
        <v>327</v>
      </c>
      <c r="B71" s="331" t="s">
        <v>436</v>
      </c>
    </row>
    <row r="72" spans="1:2" ht="29.25" thickBot="1" x14ac:dyDescent="0.3">
      <c r="A72" s="328" t="s">
        <v>328</v>
      </c>
      <c r="B72" s="329" t="s">
        <v>571</v>
      </c>
    </row>
    <row r="73" spans="1:2" ht="28.5" customHeight="1" thickBot="1" x14ac:dyDescent="0.3">
      <c r="A73" s="328" t="s">
        <v>329</v>
      </c>
      <c r="B73" s="332"/>
    </row>
    <row r="74" spans="1:2" ht="30" x14ac:dyDescent="0.25">
      <c r="A74" s="330" t="s">
        <v>330</v>
      </c>
      <c r="B74" s="331" t="s">
        <v>567</v>
      </c>
    </row>
    <row r="75" spans="1:2" x14ac:dyDescent="0.25">
      <c r="A75" s="330" t="s">
        <v>331</v>
      </c>
      <c r="B75" s="331"/>
    </row>
    <row r="76" spans="1:2" x14ac:dyDescent="0.25">
      <c r="A76" s="330" t="s">
        <v>332</v>
      </c>
      <c r="B76" s="331"/>
    </row>
    <row r="77" spans="1:2" x14ac:dyDescent="0.25">
      <c r="A77" s="330" t="s">
        <v>333</v>
      </c>
      <c r="B77" s="331"/>
    </row>
    <row r="78" spans="1:2" x14ac:dyDescent="0.25">
      <c r="A78" s="330" t="s">
        <v>334</v>
      </c>
      <c r="B78" s="331"/>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2025-12-10T12:01:31Z</dcterms:modified>
</cp:coreProperties>
</file>