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PS.0016\"/>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16" l="1"/>
  <c r="C40" i="7" l="1"/>
  <c r="A4" i="28"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23" s="1"/>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<sst xmlns="http://schemas.openxmlformats.org/spreadsheetml/2006/main" count="1122" uniqueCount="578">
  <si>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</si>
  <si>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</si>
  <si>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</si>
  <si>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</si>
  <si>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</si>
  <si>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</si>
  <si>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</si>
  <si>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</si>
  <si>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</si>
  <si>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</si>
  <si>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</si>
  <si>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</si>
  <si>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</si>
  <si>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</si>
  <si>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</si>
  <si>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</si>
  <si>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</si>
  <si>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</si>
  <si>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</si>
  <si>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</si>
  <si>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</si>
  <si>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</si>
  <si>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</si>
  <si>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</si>
  <si>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</si>
  <si>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</si>
  <si>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</si>
  <si>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</si>
  <si>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</si>
  <si>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</si>
  <si>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</si>
  <si>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</si>
  <si>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</si>
  <si>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</si>
  <si>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</si>
  <si>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</si>
  <si>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</si>
  <si>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</si>
  <si>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</si>
  <si>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</si>
  <si>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</si>
  <si>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</si>
  <si>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</si>
  <si>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</si>
  <si>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</si>
  <si>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</si>
  <si>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</si>
  <si>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</si>
  <si>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</si>
  <si>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</si>
  <si>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</si>
  <si>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</si>
  <si>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</si>
  <si>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</si>
  <si>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</si>
  <si>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</si>
  <si>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</si>
  <si>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</si>
  <si>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</si>
  <si>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</si>
  <si>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</si>
  <si>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</si>
  <si>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</si>
  <si>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</si>
  <si>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</si>
  <si>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</si>
  <si>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</si>
  <si>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</si>
  <si>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</si>
  <si>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</si>
  <si>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</si>
  <si>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</si>
  <si>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</si>
  <si>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</si>
  <si>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</si>
  <si>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</si>
  <si>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</si>
  <si>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</si>
  <si>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</si>
  <si>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</si>
  <si>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</si>
  <si>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</si>
  <si>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</si>
  <si>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</si>
  <si>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</si>
  <si>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</si>
  <si>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</si>
  <si>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</si>
  <si>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</si>
  <si>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</si>
  <si>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</si>
  <si>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</si>
  <si>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</si>
  <si>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</si>
  <si>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</si>
  <si>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</si>
  <si>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</si>
  <si>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</si>
  <si>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</si>
  <si>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</si>
  <si>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</si>
  <si>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</si>
  <si>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</si>
  <si>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</si>
  <si>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</si>
  <si>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</si>
  <si>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</si>
  <si>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</si>
  <si>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</si>
  <si>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</si>
  <si>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</si>
  <si>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</si>
  <si>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</si>
  <si>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</si>
  <si>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</si>
  <si>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</si>
  <si>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</si>
  <si>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</si>
  <si>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</si>
  <si>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</si>
  <si>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</si>
  <si>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</si>
  <si>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</si>
  <si>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</si>
  <si>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</si>
  <si>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</si>
  <si>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</si>
  <si>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</si>
  <si>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</si>
  <si>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</si>
  <si>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</si>
  <si>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</si>
  <si>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</si>
  <si>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</si>
  <si>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</si>
  <si>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</si>
  <si>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</si>
  <si>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</si>
  <si>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</si>
  <si>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</si>
  <si>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</si>
  <si>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</si>
  <si>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</si>
  <si>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</si>
  <si>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</si>
  <si>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</si>
  <si>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</si>
  <si>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</si>
  <si>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</si>
  <si>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</si>
  <si>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</si>
  <si>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</si>
  <si>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</si>
  <si>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</si>
  <si>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</si>
  <si>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</si>
  <si>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</si>
  <si>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</si>
  <si>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</si>
  <si>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</si>
  <si>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</si>
  <si>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</si>
  <si>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</si>
  <si>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</si>
  <si>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</si>
  <si>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</si>
  <si>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</si>
  <si>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</si>
  <si>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</si>
  <si>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</si>
  <si>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</si>
  <si>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</si>
  <si>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</si>
  <si>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</si>
  <si>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</si>
  <si>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</si>
  <si>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</si>
  <si>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</si>
  <si>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</si>
  <si>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</si>
  <si>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</si>
  <si>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</si>
  <si>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</si>
  <si>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</si>
  <si>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</si>
  <si>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</si>
  <si>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</si>
  <si>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</si>
  <si>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</si>
  <si>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</si>
  <si>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</si>
  <si>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</si>
  <si>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</si>
  <si>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</si>
  <si>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</si>
  <si>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</si>
  <si>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</si>
  <si>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</si>
  <si>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</si>
  <si>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</si>
  <si>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</si>
  <si>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</si>
  <si>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</si>
  <si>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</si>
  <si>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</si>
  <si>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</si>
  <si>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</si>
  <si>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</si>
  <si>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</si>
  <si>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</si>
  <si>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</si>
  <si>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</si>
  <si>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</si>
  <si>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</si>
  <si>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</si>
  <si>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</si>
  <si>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</si>
  <si>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</si>
  <si>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</si>
  <si>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</si>
  <si>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</si>
  <si>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</si>
  <si>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</si>
  <si>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</si>
  <si>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</si>
  <si>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</si>
  <si>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</si>
  <si>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</si>
  <si>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</si>
  <si>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</si>
  <si>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</si>
  <si>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</si>
  <si>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</si>
  <si>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</si>
  <si>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</si>
  <si>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</si>
  <si>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</si>
  <si>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</si>
  <si>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</si>
  <si>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</si>
  <si>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</si>
  <si>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</si>
  <si>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</si>
  <si>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</si>
  <si>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</si>
  <si>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</si>
  <si>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</si>
  <si>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</si>
  <si>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</si>
  <si>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</si>
  <si>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</si>
  <si>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</si>
  <si>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</si>
  <si>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</si>
  <si>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</si>
  <si>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</si>
  <si>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</si>
  <si>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</si>
  <si>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</si>
  <si>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</si>
  <si>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</si>
  <si>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</si>
  <si>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</si>
  <si>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</si>
  <si>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</si>
  <si>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</si>
  <si>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</si>
  <si>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</si>
  <si>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</si>
  <si>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</si>
  <si>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</si>
  <si>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</si>
  <si>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</si>
  <si>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</si>
  <si>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</si>
  <si>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</si>
  <si>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</si>
  <si>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</si>
  <si>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</si>
  <si>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</si>
  <si>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</si>
  <si>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</si>
  <si>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</si>
  <si>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</si>
  <si>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</si>
  <si>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</si>
  <si>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</si>
  <si>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</si>
  <si>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</si>
  <si>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</si>
  <si>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</si>
  <si>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</si>
  <si>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</si>
  <si>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</si>
  <si>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</si>
  <si>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</si>
  <si>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</si>
  <si>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</si>
  <si>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</si>
  <si>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</si>
  <si>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</si>
  <si>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</si>
  <si>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</si>
  <si>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</si>
  <si>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</si>
  <si>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</si>
  <si>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</si>
  <si>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</si>
  <si>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</si>
  <si>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</si>
  <si>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</si>
  <si>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</si>
  <si>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</si>
  <si>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</si>
  <si>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</si>
  <si>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</si>
  <si>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</si>
  <si>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</si>
  <si>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</si>
  <si>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</si>
  <si>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</si>
  <si>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</si>
  <si>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</si>
  <si>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</si>
  <si>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</si>
  <si>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</si>
  <si>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</si>
  <si>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</si>
  <si>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</si>
  <si>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</si>
  <si>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</si>
  <si>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</si>
  <si>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</si>
  <si>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</si>
  <si>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</si>
  <si>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</si>
  <si>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</si>
  <si>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</si>
  <si>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</si>
  <si>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</si>
  <si>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</si>
  <si>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</si>
  <si>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</si>
  <si>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</si>
  <si>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</si>
  <si>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</si>
  <si>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</si>
  <si>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</si>
  <si>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</si>
  <si>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</si>
  <si>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</si>
  <si>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</si>
  <si>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</si>
  <si>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</si>
  <si>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</si>
  <si>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</si>
  <si>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</si>
  <si>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</si>
  <si>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</si>
  <si>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</si>
  <si>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</si>
  <si>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</si>
  <si>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</si>
  <si>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</si>
  <si>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</si>
  <si>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</si>
  <si>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</si>
  <si>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</si>
  <si>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</si>
  <si>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</si>
  <si>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</si>
  <si>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</si>
  <si>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</si>
  <si>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</si>
  <si>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</si>
  <si>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</si>
  <si>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</si>
  <si>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</si>
  <si>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</si>
  <si>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</si>
  <si>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</si>
  <si>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</si>
  <si>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</si>
  <si>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</si>
  <si>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</si>
  <si>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</si>
  <si>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</si>
  <si>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</si>
  <si>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</si>
  <si>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</si>
  <si>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</si>
  <si>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</si>
  <si>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</si>
  <si>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</si>
  <si>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</si>
  <si>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</si>
  <si>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</si>
  <si>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</si>
  <si>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</si>
  <si>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</si>
  <si>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</si>
  <si>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</si>
  <si>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</si>
  <si>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</si>
  <si>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</si>
  <si>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</si>
  <si>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</si>
  <si>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</si>
  <si>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</si>
  <si>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</si>
  <si>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</si>
  <si>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</si>
  <si>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</si>
  <si>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</si>
  <si>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</si>
  <si>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</si>
  <si>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</si>
  <si>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</si>
  <si>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</si>
  <si>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</si>
  <si>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</si>
  <si>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</si>
  <si>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</si>
  <si>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</si>
  <si>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</si>
  <si>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</si>
  <si>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</si>
  <si>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</si>
  <si>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</si>
  <si>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</si>
  <si>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</si>
  <si>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</si>
  <si>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</si>
  <si>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</si>
  <si>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</si>
  <si>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</si>
  <si>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</si>
  <si>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</si>
  <si>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</si>
  <si>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</si>
  <si>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</si>
  <si>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</si>
  <si>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</si>
  <si>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</si>
  <si>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</si>
  <si>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</si>
  <si>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</si>
  <si>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</si>
  <si>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</si>
  <si>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</si>
  <si>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</si>
  <si>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</si>
  <si>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</si>
  <si>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</si>
  <si>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</si>
  <si>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</si>
  <si>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</si>
  <si>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</si>
  <si>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</si>
  <si>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</si>
  <si>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</si>
  <si>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</si>
  <si>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</si>
  <si>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</si>
  <si>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</si>
  <si>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</si>
  <si>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</si>
  <si>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</si>
  <si>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</si>
  <si>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</si>
  <si>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</si>
  <si>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</si>
  <si>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</si>
  <si>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</si>
  <si>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</si>
  <si>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</si>
  <si>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</si>
  <si>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</si>
  <si>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</si>
  <si>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</si>
  <si>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</si>
  <si>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</si>
  <si>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</si>
  <si>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</si>
  <si>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</si>
  <si>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</si>
  <si>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</si>
  <si>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</si>
  <si>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</si>
  <si>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</si>
  <si>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</si>
  <si>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</si>
  <si>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</si>
  <si>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</si>
  <si>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III</t>
  </si>
  <si>
    <t>ХМАО-Югра, г.Сургут</t>
  </si>
  <si>
    <t>да</t>
  </si>
  <si>
    <t>АС-95</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</si>
  <si>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</si>
  <si>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</si>
  <si>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</si>
  <si>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</si>
  <si>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</si>
  <si>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</si>
  <si>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</si>
  <si>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КВЛ 6 кВ №26</t>
  </si>
  <si>
    <t>КВЛ 6 кВ №26 (от опоры №51 до опоры №52)</t>
  </si>
  <si>
    <t>ВЛ</t>
  </si>
  <si>
    <t>Строительство</t>
  </si>
  <si>
    <t>Расчет стоимости</t>
  </si>
  <si>
    <t>КТПН 6/0,4кВ, ПКУ-1 шт.</t>
  </si>
  <si>
    <t>Осуществление технического присоединения согласно догвора Т7/23/0025-ДТП от 16.05.2023 энергопринимающих устройств ООО "Дизельдеталь"</t>
  </si>
  <si>
    <t>Т7/23/0025-ДТП от 16.05.2023</t>
  </si>
  <si>
    <t xml:space="preserve">Проектирование и строительство ВЛ-6 кВ протяженностью 0,055 км, установка КТПН 6/0,4 кВ, ПКУ                                                </t>
  </si>
  <si>
    <t>метал.</t>
  </si>
  <si>
    <t>0.25 МВА, 0,055 км, 1 т.у.</t>
  </si>
  <si>
    <t xml:space="preserve">Обеспечение технологического присоединения ВРУ-0,4 кВ №1 ООО "Дизель Деталь" к электрическим сетям филиала АО "Россети Тюмень" Сургутские электрические сети </t>
  </si>
  <si>
    <t>Строительство одноцепной ВЛ 6 кВ протяженностью - 0,055 км, установка КТПН 6/0,4 кВ с трансформаторной мощностью 0,25 МВА, монтаж прибора коммерческого учета - 1 шт позволит обеспечить технологическое присоединение ВРУ-0,4 кВ №1  ООО "Дизель Деталь" к ВЛ-6 кВ фидера 26 ПС 110/6 кВ Строительная электрических сетей филиала АО "Россети Тюмень" Сургутские электрические сети.</t>
  </si>
  <si>
    <t>Одноцепная ВЛ-6кВ – протяженностью 0,055 км, 
КТПН6/0,4кВ – 0,25МВА 
ПКУ – 1 шт.</t>
  </si>
  <si>
    <t xml:space="preserve"> Постановка объектов электросетевого хозяйства под напряжение:</t>
  </si>
  <si>
    <t>ВРУ-0,4 кВ № 1</t>
  </si>
  <si>
    <t>Нижние контакты коммутационного аппарата комплекса коммерческого учета для присоединения ВРУ-0.4 кВ № 1 Заявителя, к сооружаемой АО "Россети Тюмень" КТПН 6/0.4 кВ 250 кВА от ВЛ-6 кВ ф.26 ПС 110/6 кВ Строительная</t>
  </si>
  <si>
    <t>O_NS1100.PS.0016</t>
  </si>
  <si>
    <t>Год 2028</t>
  </si>
  <si>
    <t>г. Сургут</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</si>
  <si>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</si>
  <si>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r>
      <t xml:space="preserve">Год раскрытия информации: </t>
    </r>
    <r>
      <rPr>
        <b/>
        <u/>
        <sz val="12"/>
        <rFont val="Times New Roman"/>
        <family val="1"/>
        <charset val="204"/>
      </rPr>
      <t>2025</t>
    </r>
    <r>
      <rPr>
        <b/>
        <sz val="12"/>
        <rFont val="Times New Roman"/>
        <family val="1"/>
        <charset val="204"/>
      </rPr>
      <t xml:space="preserve"> год</t>
    </r>
  </si>
  <si>
    <t>4.396 млн. руб без НДС за 1 у.е
(2.436 у.е)</t>
  </si>
  <si>
    <t xml:space="preserve"> по состоянию на 01.01.2024</t>
  </si>
  <si>
    <t>по состоянию на 01.01.2025</t>
  </si>
  <si>
    <t xml:space="preserve">Факт 2024 года </t>
  </si>
  <si>
    <t>Год 2029</t>
  </si>
  <si>
    <t>2024.0268</t>
  </si>
  <si>
    <t>Филиал АО "Россети Тюмень" Сургутские электрические сети</t>
  </si>
  <si>
    <t>Новое строительство и расширение электросетевых объектов</t>
  </si>
  <si>
    <t>Комплекс</t>
  </si>
  <si>
    <t>Выполнение комплекса работ по строительству объекта: ЛЭП-6 кВ от опоры ВЛ-6 кВ № 51 ф.№ 26 ПС 110/6 кВ Строительная доКТПН 6/0,4 кВ 250 кВА для подключения энергопринимающих устройств ООО "Дизель Деталь" для нужд филиала АО "РоссетиТюмень" Сургутские электрические сети"</t>
  </si>
  <si>
    <t>ИА АО "Россети Тюмень"</t>
  </si>
  <si>
    <t>Предварительный расчет стоимости работ</t>
  </si>
  <si>
    <t>ВЗ</t>
  </si>
  <si>
    <t>ОК ЕП</t>
  </si>
  <si>
    <t>ООО "Энергоремонт"</t>
  </si>
  <si>
    <t>3118677</t>
  </si>
  <si>
    <t>www.rts-tender.ru</t>
  </si>
  <si>
    <t>14.06.2024</t>
  </si>
  <si>
    <t>24.06.2024</t>
  </si>
  <si>
    <t>10.07.2024</t>
  </si>
  <si>
    <t>п.7.5.3.</t>
  </si>
  <si>
    <t>Закупочная комиссия</t>
  </si>
  <si>
    <t>32413704755/2024.0268-3</t>
  </si>
  <si>
    <t>17.07.2024</t>
  </si>
  <si>
    <t>02.08.2024</t>
  </si>
  <si>
    <t>30.09.2024</t>
  </si>
  <si>
    <t>объем заключенного договора 10-01-204 от 02.08.2024 . ООО "Энергоремонт"    в ценах 2024 года с НДС, млн. руб</t>
  </si>
  <si>
    <t xml:space="preserve"> АО "РОССЕТИ ТЮМЕНЬ" Сургутские ЭС</t>
  </si>
  <si>
    <t xml:space="preserve"> ООО "Энергоремонт"</t>
  </si>
  <si>
    <t>Реализация проекта завершена</t>
  </si>
  <si>
    <t>З</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</si>
  <si>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</si>
  <si>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</si>
  <si>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</si>
  <si>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</si>
  <si>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</si>
  <si>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</si>
  <si>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</si>
  <si>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</si>
  <si>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</si>
  <si>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</si>
  <si>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</si>
  <si>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</si>
  <si>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</si>
  <si>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</si>
  <si>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</si>
  <si>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</si>
  <si>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</si>
  <si>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t>
  </si>
  <si>
    <t>не относится</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</si>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</sst>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xf numFmtId="0" fontId="76" fillId="0" borderId="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43" fillId="0" borderId="1" xfId="2" applyFont="1" applyBorder="1" applyAlignment="1">
      <alignmen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5"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5"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59"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7" fillId="0" borderId="0" xfId="73" applyFont="1"/>
    <xf numFmtId="0" fontId="11" fillId="0" borderId="31" xfId="2" applyBorder="1" applyAlignment="1">
      <alignment horizontal="center" vertical="center" wrapText="1"/>
    </xf>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8" fillId="0" borderId="31"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76" fontId="7" fillId="0" borderId="31" xfId="1" applyNumberFormat="1" applyFont="1" applyBorder="1" applyAlignment="1">
      <alignment horizontal="left"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59"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73" fontId="4" fillId="25" borderId="31"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0" fillId="0" borderId="4" xfId="1" applyNumberFormat="1" applyFont="1" applyBorder="1" applyAlignment="1">
      <alignment horizontal="center" vertical="center" wrapText="1"/>
    </xf>
    <xf numFmtId="0" fontId="71" fillId="0" borderId="0" xfId="2" applyFont="1"/>
    <xf numFmtId="0" fontId="72" fillId="0" borderId="0" xfId="2" applyFont="1"/>
    <xf numFmtId="14" fontId="7" fillId="25" borderId="31" xfId="0" applyNumberFormat="1" applyFont="1" applyFill="1" applyBorder="1" applyAlignment="1">
      <alignment horizontal="center" vertical="center" wrapText="1" readingOrder="1"/>
    </xf>
    <xf numFmtId="14" fontId="11" fillId="25" borderId="35" xfId="2" applyNumberFormat="1" applyFill="1" applyBorder="1" applyAlignment="1">
      <alignment horizontal="center" vertical="center" wrapText="1"/>
    </xf>
    <xf numFmtId="14" fontId="11" fillId="25" borderId="35" xfId="0" applyNumberFormat="1" applyFont="1" applyFill="1" applyBorder="1" applyAlignment="1">
      <alignment horizontal="center" vertical="center" wrapText="1"/>
    </xf>
    <xf numFmtId="14" fontId="11" fillId="25" borderId="35" xfId="2" applyNumberFormat="1" applyFill="1" applyBorder="1" applyAlignment="1">
      <alignment horizontal="center" vertical="center"/>
    </xf>
    <xf numFmtId="14" fontId="36" fillId="25" borderId="34" xfId="0" applyNumberFormat="1" applyFont="1" applyFill="1" applyBorder="1" applyAlignment="1">
      <alignment vertical="center"/>
    </xf>
    <xf numFmtId="14" fontId="36" fillId="25" borderId="33" xfId="0" applyNumberFormat="1" applyFont="1" applyFill="1" applyBorder="1" applyAlignment="1">
      <alignment horizontal="left" vertical="center" wrapText="1"/>
    </xf>
    <xf numFmtId="176" fontId="7" fillId="0" borderId="31" xfId="1"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5" xfId="41" applyFont="1" applyFill="1" applyBorder="1" applyAlignment="1">
      <alignment horizontal="center" vertical="center" textRotation="90" wrapText="1"/>
    </xf>
    <xf numFmtId="175" fontId="11" fillId="0" borderId="35" xfId="69" applyNumberFormat="1" applyFont="1" applyFill="1" applyBorder="1" applyAlignment="1">
      <alignment horizontal="right"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0" borderId="35" xfId="2" applyBorder="1" applyAlignment="1">
      <alignment horizontal="center" vertical="center" wrapText="1"/>
    </xf>
    <xf numFmtId="0" fontId="11" fillId="25" borderId="1" xfId="2" applyFill="1" applyBorder="1"/>
    <xf numFmtId="0" fontId="42" fillId="0" borderId="0" xfId="2" applyFont="1" applyAlignment="1">
      <alignment horizontal="center" wrapText="1"/>
    </xf>
    <xf numFmtId="178" fontId="41" fillId="0" borderId="36" xfId="0" quotePrefix="1" applyNumberFormat="1" applyFont="1" applyBorder="1" applyAlignment="1">
      <alignment horizontal="center" vertical="center" wrapText="1"/>
    </xf>
    <xf numFmtId="49" fontId="41" fillId="0" borderId="36" xfId="0" applyNumberFormat="1" applyFont="1" applyBorder="1" applyAlignment="1">
      <alignment horizontal="center" vertical="center" wrapText="1"/>
    </xf>
    <xf numFmtId="17" fontId="41" fillId="0" borderId="36" xfId="49" applyNumberFormat="1" applyFont="1" applyBorder="1" applyAlignment="1">
      <alignment horizontal="center" vertical="center"/>
    </xf>
    <xf numFmtId="0" fontId="41" fillId="0" borderId="36" xfId="49" applyFont="1" applyBorder="1" applyAlignment="1">
      <alignment horizontal="center" vertical="center"/>
    </xf>
    <xf numFmtId="178" fontId="41" fillId="0" borderId="36" xfId="0" applyNumberFormat="1" applyFont="1" applyBorder="1" applyAlignment="1">
      <alignment horizontal="center" vertical="center" wrapText="1"/>
    </xf>
    <xf numFmtId="3" fontId="41" fillId="0" borderId="36" xfId="0" applyNumberFormat="1" applyFont="1" applyBorder="1" applyAlignment="1">
      <alignment horizontal="center" vertical="center" wrapText="1"/>
    </xf>
    <xf numFmtId="0" fontId="41" fillId="0" borderId="36" xfId="49" applyFont="1" applyBorder="1"/>
    <xf numFmtId="49" fontId="41" fillId="0" borderId="36" xfId="0" quotePrefix="1" applyNumberFormat="1" applyFont="1" applyBorder="1" applyAlignment="1">
      <alignment horizontal="center" vertical="center" wrapText="1"/>
    </xf>
    <xf numFmtId="14" fontId="11" fillId="25" borderId="37" xfId="0" applyNumberFormat="1" applyFont="1" applyFill="1" applyBorder="1" applyAlignment="1">
      <alignment horizontal="center" vertical="center" wrapText="1"/>
    </xf>
    <xf numFmtId="0" fontId="11" fillId="0" borderId="37" xfId="2" applyBorder="1" applyAlignment="1">
      <alignment horizontal="center" vertical="top"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25" borderId="37" xfId="2" applyFill="1" applyBorder="1" applyAlignment="1">
      <alignment horizontal="center" vertical="center" wrapText="1"/>
    </xf>
    <xf numFmtId="0" fontId="11" fillId="0" borderId="37" xfId="2" applyBorder="1" applyAlignment="1">
      <alignment vertical="center"/>
    </xf>
    <xf numFmtId="0" fontId="11" fillId="0" borderId="37" xfId="2" applyBorder="1"/>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5" fillId="0" borderId="37" xfId="50" applyFont="1" applyBorder="1" applyAlignment="1">
      <alignment vertical="center"/>
    </xf>
    <xf numFmtId="0" fontId="75" fillId="0" borderId="2" xfId="50" applyFont="1" applyBorder="1" applyAlignment="1">
      <alignment vertical="center"/>
    </xf>
    <xf numFmtId="0" fontId="75" fillId="0" borderId="23" xfId="50" applyFont="1" applyBorder="1" applyAlignment="1">
      <alignment vertical="center"/>
    </xf>
    <xf numFmtId="0" fontId="73"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0"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7" xfId="74" applyNumberFormat="1" applyFont="1" applyBorder="1" applyAlignment="1">
      <alignment horizontal="center" vertical="center"/>
    </xf>
    <xf numFmtId="3" fontId="41" fillId="0" borderId="37" xfId="74" applyNumberFormat="1" applyFont="1" applyBorder="1" applyAlignment="1">
      <alignment horizontal="center" vertical="center"/>
    </xf>
    <xf numFmtId="0" fontId="38" fillId="0" borderId="0" xfId="74" applyFont="1" applyAlignment="1">
      <alignment vertical="center"/>
    </xf>
    <xf numFmtId="0" fontId="41" fillId="0" borderId="37"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1"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37" xfId="74" applyNumberFormat="1" applyFont="1" applyBorder="1" applyAlignment="1">
      <alignment vertical="center"/>
    </xf>
    <xf numFmtId="4" fontId="41" fillId="0" borderId="42"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37" xfId="74" applyNumberFormat="1" applyFont="1" applyBorder="1" applyAlignment="1">
      <alignment vertical="center"/>
    </xf>
    <xf numFmtId="0" fontId="11" fillId="0" borderId="3" xfId="74" applyFont="1" applyBorder="1" applyAlignment="1">
      <alignment vertical="center"/>
    </xf>
    <xf numFmtId="0" fontId="11" fillId="0" borderId="37"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37" xfId="74" applyNumberFormat="1" applyFont="1" applyBorder="1" applyAlignment="1">
      <alignment vertical="center"/>
    </xf>
    <xf numFmtId="170" fontId="41" fillId="0" borderId="37" xfId="74" applyNumberFormat="1" applyFont="1" applyBorder="1" applyAlignment="1">
      <alignment vertical="center"/>
    </xf>
    <xf numFmtId="170" fontId="42" fillId="0" borderId="23" xfId="74" applyNumberFormat="1" applyFont="1" applyBorder="1" applyAlignment="1">
      <alignment vertical="center"/>
    </xf>
    <xf numFmtId="0" fontId="61" fillId="0" borderId="0" xfId="74" applyFont="1" applyAlignment="1">
      <alignment vertical="center"/>
    </xf>
    <xf numFmtId="168" fontId="62" fillId="0" borderId="0" xfId="74" applyNumberFormat="1" applyFont="1" applyAlignment="1">
      <alignment horizontal="center" vertical="center"/>
    </xf>
    <xf numFmtId="171" fontId="41" fillId="0" borderId="37" xfId="74" applyNumberFormat="1" applyFont="1" applyBorder="1" applyAlignment="1">
      <alignment horizontal="center" vertical="center"/>
    </xf>
    <xf numFmtId="169" fontId="42" fillId="0" borderId="37" xfId="74" applyNumberFormat="1" applyFont="1" applyBorder="1" applyAlignment="1">
      <alignment vertical="center"/>
    </xf>
    <xf numFmtId="172" fontId="42" fillId="0" borderId="37"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37"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49" xfId="74" applyNumberFormat="1" applyFont="1" applyBorder="1" applyAlignment="1">
      <alignment horizontal="center" vertical="center"/>
    </xf>
    <xf numFmtId="172" fontId="42" fillId="0" borderId="42" xfId="74" applyNumberFormat="1" applyFont="1" applyBorder="1" applyAlignment="1">
      <alignment horizontal="center" vertical="center"/>
    </xf>
    <xf numFmtId="0" fontId="41" fillId="0" borderId="0" xfId="74" applyFont="1" applyAlignment="1">
      <alignment horizontal="left" vertical="center" wrapText="1"/>
    </xf>
    <xf numFmtId="170" fontId="42" fillId="0" borderId="4"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4"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37" xfId="74" applyFont="1" applyBorder="1" applyAlignment="1">
      <alignment horizontal="left"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4"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2" fillId="0" borderId="46"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47" xfId="74" applyNumberFormat="1" applyFont="1" applyBorder="1" applyAlignment="1">
      <alignment horizontal="center" vertical="center" wrapText="1"/>
    </xf>
    <xf numFmtId="1" fontId="43" fillId="0" borderId="41" xfId="74" applyNumberFormat="1" applyFont="1" applyBorder="1" applyAlignment="1">
      <alignment horizontal="center" vertical="center" wrapText="1"/>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49" xfId="74" applyNumberFormat="1" applyFont="1" applyBorder="1" applyAlignment="1">
      <alignment horizontal="center" vertical="center"/>
    </xf>
    <xf numFmtId="170" fontId="42" fillId="0" borderId="42" xfId="74" applyNumberFormat="1" applyFont="1" applyBorder="1" applyAlignment="1">
      <alignment horizontal="center" vertical="center"/>
    </xf>
    <xf numFmtId="0" fontId="75" fillId="0" borderId="26" xfId="50" applyFont="1" applyBorder="1" applyAlignment="1">
      <alignment vertical="center"/>
    </xf>
    <xf numFmtId="0" fontId="75" fillId="0" borderId="37" xfId="50" applyFont="1" applyBorder="1" applyAlignment="1">
      <alignment vertical="center"/>
    </xf>
    <xf numFmtId="0" fontId="75" fillId="0" borderId="37"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vertical="center"/>
    </xf>
    <xf numFmtId="0" fontId="11" fillId="0" borderId="45" xfId="74" applyFont="1" applyBorder="1" applyAlignment="1">
      <alignment horizontal="left" vertical="center"/>
    </xf>
    <xf numFmtId="0" fontId="11" fillId="0" borderId="46" xfId="74" applyFont="1" applyBorder="1" applyAlignment="1">
      <alignment horizontal="left" vertical="center"/>
    </xf>
    <xf numFmtId="0" fontId="11" fillId="0" borderId="37" xfId="74"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5" fillId="0" borderId="48"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11" fillId="0" borderId="43"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8" xfId="74" applyFont="1" applyBorder="1" applyAlignment="1">
      <alignment horizontal="left" vertical="center"/>
    </xf>
    <xf numFmtId="0" fontId="11" fillId="0" borderId="44" xfId="74" applyFont="1" applyBorder="1" applyAlignment="1">
      <alignment horizontal="left" vertical="center"/>
    </xf>
    <xf numFmtId="3" fontId="11" fillId="0" borderId="37"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37"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37"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2"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39" xfId="74" applyFont="1" applyBorder="1" applyAlignment="1">
      <alignment horizontal="left" vertical="center"/>
    </xf>
    <xf numFmtId="0" fontId="11" fillId="0" borderId="10" xfId="74" applyFont="1" applyBorder="1" applyAlignment="1">
      <alignment horizontal="left" vertical="center"/>
    </xf>
    <xf numFmtId="0" fontId="11" fillId="0" borderId="40"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4" xfId="74" applyFont="1" applyBorder="1" applyAlignment="1">
      <alignment horizontal="center" vertical="center"/>
    </xf>
    <xf numFmtId="0" fontId="41" fillId="0" borderId="3" xfId="74"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49" fontId="9" fillId="0" borderId="0" xfId="1" applyNumberFormat="1" applyFont="1" applyAlignment="1">
      <alignment horizontal="center" vertical="center" wrapText="1"/>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38"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5" xfId="52" applyFont="1" applyBorder="1" applyAlignment="1">
      <alignment horizontal="center" vertical="center" wrapText="1"/>
    </xf>
    <xf numFmtId="0" fontId="43" fillId="25" borderId="35"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-545285.27633624617</c:v>
                </c:pt>
                <c:pt idx="1">
                  <c:v>1850510.0409921752</c:v>
                </c:pt>
                <c:pt idx="2">
                  <c:v>4038818.9385659588</c:v>
                </c:pt>
                <c:pt idx="3">
                  <c:v>6037519.4510321263</c:v>
                </c:pt>
                <c:pt idx="4">
                  <c:v>7862961.0230208589</c:v>
                </c:pt>
                <c:pt idx="5">
                  <c:v>9530093.6563381832</c:v>
                </c:pt>
                <c:pt idx="6">
                  <c:v>11052586.349086102</c:v>
                </c:pt>
                <c:pt idx="7">
                  <c:v>12442935.687600378</c:v>
                </c:pt>
                <c:pt idx="8">
                  <c:v>13712565.386520395</c:v>
                </c:pt>
                <c:pt idx="9">
                  <c:v>14871917.511219429</c:v>
                </c:pt>
                <c:pt idx="10">
                  <c:v>15928599.885461776</c:v>
                </c:pt>
              </c:numCache>
            </c:numRef>
          </c:val>
          <c:smooth val="0"/>
          <c:extLst>
            <c:ext xmlns:c16="http://schemas.microsoft.com/office/drawing/2014/chart" uri="{C3380CC4-5D6E-409C-BE32-E72D297353CC}">
              <c16:uniqueId val="{00000000-AC4F-4E69-AF4A-6B17A026395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-104681.94773641974</c:v>
                </c:pt>
                <c:pt idx="1">
                  <c:v>3007255.1382881221</c:v>
                </c:pt>
                <c:pt idx="2">
                  <c:v>6246772.195518611</c:v>
                </c:pt>
                <c:pt idx="3">
                  <c:v>9618945.7399530783</c:v>
                </c:pt>
                <c:pt idx="4">
                  <c:v>13129055.348229475</c:v>
                </c:pt>
                <c:pt idx="5">
                  <c:v>16782591.780051272</c:v>
                </c:pt>
                <c:pt idx="6">
                  <c:v>20585265.425510079</c:v>
                </c:pt>
                <c:pt idx="7">
                  <c:v>24543015.090301171</c:v>
                </c:pt>
                <c:pt idx="8">
                  <c:v>28662017.132347628</c:v>
                </c:pt>
                <c:pt idx="9">
                  <c:v>32948694.963889465</c:v>
                </c:pt>
                <c:pt idx="10">
                  <c:v>37401569.866002247</c:v>
                </c:pt>
              </c:numCache>
            </c:numRef>
          </c:val>
          <c:smooth val="0"/>
          <c:extLst>
            <c:ext xmlns:c16="http://schemas.microsoft.com/office/drawing/2014/chart" uri="{C3380CC4-5D6E-409C-BE32-E72D297353CC}">
              <c16:uniqueId val="{00000001-AC4F-4E69-AF4A-6B17A02639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NS1100.PS.0016/O_NS1100.PS.0016%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70" zoomScaleNormal="10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63" t="s">
        <v>526</v>
      </c>
      <c r="B5" s="263"/>
      <c r="C5" s="263"/>
      <c r="D5" s="74"/>
      <c r="E5" s="74"/>
      <c r="F5" s="74"/>
      <c r="G5" s="74"/>
      <c r="H5" s="74"/>
      <c r="I5" s="74"/>
      <c r="J5" s="74"/>
    </row>
    <row r="6" spans="1:22" s="8" customFormat="1" ht="18.75" x14ac:dyDescent="0.3">
      <c r="A6" s="13"/>
      <c r="H6" s="12"/>
    </row>
    <row r="7" spans="1:22" s="8" customFormat="1" ht="18.75" x14ac:dyDescent="0.2">
      <c r="A7" s="267" t="s">
        <v>9</v>
      </c>
      <c r="B7" s="267"/>
      <c r="C7" s="26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8" t="s">
        <v>406</v>
      </c>
      <c r="B9" s="268"/>
      <c r="C9" s="268"/>
      <c r="D9" s="7"/>
      <c r="E9" s="7"/>
      <c r="F9" s="7"/>
      <c r="G9" s="7"/>
      <c r="H9" s="7"/>
      <c r="I9" s="10"/>
      <c r="J9" s="10"/>
      <c r="K9" s="10"/>
      <c r="L9" s="10"/>
      <c r="M9" s="10"/>
      <c r="N9" s="10"/>
      <c r="O9" s="10"/>
      <c r="P9" s="10"/>
      <c r="Q9" s="10"/>
      <c r="R9" s="10"/>
      <c r="S9" s="10"/>
      <c r="T9" s="10"/>
      <c r="U9" s="10"/>
      <c r="V9" s="10"/>
    </row>
    <row r="10" spans="1:22" s="8" customFormat="1" ht="18.75" x14ac:dyDescent="0.2">
      <c r="A10" s="264" t="s">
        <v>8</v>
      </c>
      <c r="B10" s="264"/>
      <c r="C10" s="26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9" t="s">
        <v>522</v>
      </c>
      <c r="B12" s="269"/>
      <c r="C12" s="269"/>
      <c r="D12" s="7"/>
      <c r="E12" s="7"/>
      <c r="F12" s="7"/>
      <c r="G12" s="7"/>
      <c r="H12" s="7"/>
      <c r="I12" s="10"/>
      <c r="J12" s="10"/>
      <c r="K12" s="10"/>
      <c r="L12" s="10"/>
      <c r="M12" s="10"/>
      <c r="N12" s="10"/>
      <c r="O12" s="10"/>
      <c r="P12" s="10"/>
      <c r="Q12" s="10"/>
      <c r="R12" s="10"/>
      <c r="S12" s="10"/>
      <c r="T12" s="10"/>
      <c r="U12" s="10"/>
      <c r="V12" s="10"/>
    </row>
    <row r="13" spans="1:22" s="8" customFormat="1" ht="18.75" x14ac:dyDescent="0.2">
      <c r="A13" s="264" t="s">
        <v>7</v>
      </c>
      <c r="B13" s="264"/>
      <c r="C13" s="26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0" t="s">
        <v>525</v>
      </c>
      <c r="B15" s="270"/>
      <c r="C15" s="270"/>
      <c r="D15" s="7"/>
      <c r="E15" s="7"/>
      <c r="F15" s="7"/>
      <c r="G15" s="7"/>
      <c r="H15" s="7"/>
      <c r="I15" s="7"/>
      <c r="J15" s="7"/>
      <c r="K15" s="7"/>
      <c r="L15" s="7"/>
      <c r="M15" s="7"/>
      <c r="N15" s="7"/>
      <c r="O15" s="7"/>
      <c r="P15" s="7"/>
      <c r="Q15" s="7"/>
      <c r="R15" s="7"/>
      <c r="S15" s="7"/>
      <c r="T15" s="7"/>
      <c r="U15" s="7"/>
      <c r="V15" s="7"/>
    </row>
    <row r="16" spans="1:22" s="2" customFormat="1" ht="15" customHeight="1" x14ac:dyDescent="0.2">
      <c r="A16" s="264" t="s">
        <v>6</v>
      </c>
      <c r="B16" s="264"/>
      <c r="C16" s="26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360</v>
      </c>
      <c r="B18" s="266"/>
      <c r="C18" s="26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2" t="s">
        <v>577</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2" t="s">
        <v>413</v>
      </c>
      <c r="D23" s="5"/>
      <c r="E23" s="5"/>
      <c r="F23" s="5"/>
      <c r="G23" s="5"/>
      <c r="H23" s="5"/>
      <c r="I23" s="3"/>
      <c r="J23" s="3"/>
      <c r="K23" s="3"/>
      <c r="L23" s="3"/>
      <c r="M23" s="3"/>
      <c r="N23" s="3"/>
      <c r="O23" s="3"/>
      <c r="P23" s="3"/>
      <c r="Q23" s="3"/>
      <c r="R23" s="3"/>
      <c r="S23" s="3"/>
    </row>
    <row r="24" spans="1:22" s="2" customFormat="1" ht="22.5" customHeight="1" x14ac:dyDescent="0.2">
      <c r="A24" s="260"/>
      <c r="B24" s="261"/>
      <c r="C24" s="262"/>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106" t="s">
        <v>384</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106" t="s">
        <v>386</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106" t="s">
        <v>524</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106"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44"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44"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44" t="s">
        <v>575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44" t="s">
        <v>376</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106" t="s">
        <v>576</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106" t="s">
        <v>376</v>
      </c>
    </row>
    <row r="35" spans="1:18" ht="58.5" customHeight="1" x14ac:dyDescent="0.25">
      <c r="A35" s="18" t="s">
        <v>320</v>
      </c>
      <c r="B35" s="29" t="s">
        <v>72</v>
      </c>
      <c r="C35" s="106" t="s">
        <v>376</v>
      </c>
    </row>
    <row r="36" spans="1:18" ht="51.75" customHeight="1" x14ac:dyDescent="0.25">
      <c r="A36" s="18" t="s">
        <v>331</v>
      </c>
      <c r="B36" s="29" t="s">
        <v>318</v>
      </c>
      <c r="C36" s="106" t="s">
        <v>376</v>
      </c>
    </row>
    <row r="37" spans="1:18" ht="43.5" customHeight="1" x14ac:dyDescent="0.25">
      <c r="A37" s="18" t="s">
        <v>321</v>
      </c>
      <c r="B37" s="29" t="s">
        <v>319</v>
      </c>
      <c r="C37" s="106" t="s">
        <v>575</v>
      </c>
    </row>
    <row r="38" spans="1:18" ht="43.5" customHeight="1" x14ac:dyDescent="0.25">
      <c r="A38" s="18" t="s">
        <v>332</v>
      </c>
      <c r="B38" s="29" t="s">
        <v>174</v>
      </c>
      <c r="C38" s="106" t="s">
        <v>245</v>
      </c>
    </row>
    <row r="39" spans="1:18" ht="23.25" customHeight="1" x14ac:dyDescent="0.25">
      <c r="A39" s="260"/>
      <c r="B39" s="261"/>
      <c r="C39" s="262"/>
    </row>
    <row r="40" spans="1:18" ht="63" x14ac:dyDescent="0.25">
      <c r="A40" s="18" t="s">
        <v>322</v>
      </c>
      <c r="B40" s="29" t="s">
        <v>373</v>
      </c>
      <c r="C40" s="185" t="str">
        <f>CONCATENATE('8. Общие сведения'!B24,"; ",(ROUND(C48,2))," ","млн. руб.")</f>
        <v>0.25 МВА, 0,055 км, 1 т.у.; 4,96 млн. руб.</v>
      </c>
    </row>
    <row r="41" spans="1:18" ht="105.75" customHeight="1" x14ac:dyDescent="0.25">
      <c r="A41" s="18" t="s">
        <v>333</v>
      </c>
      <c r="B41" s="29" t="s">
        <v>355</v>
      </c>
      <c r="C41" s="78" t="s">
        <v>383</v>
      </c>
    </row>
    <row r="42" spans="1:18" ht="83.25" customHeight="1" x14ac:dyDescent="0.25">
      <c r="A42" s="18" t="s">
        <v>323</v>
      </c>
      <c r="B42" s="29" t="s">
        <v>370</v>
      </c>
      <c r="C42" s="78" t="s">
        <v>383</v>
      </c>
    </row>
    <row r="43" spans="1:18" ht="186" customHeight="1" x14ac:dyDescent="0.25">
      <c r="A43" s="18" t="s">
        <v>336</v>
      </c>
      <c r="B43" s="29" t="s">
        <v>337</v>
      </c>
      <c r="C43" s="78" t="s">
        <v>385</v>
      </c>
    </row>
    <row r="44" spans="1:18" ht="111" customHeight="1" x14ac:dyDescent="0.25">
      <c r="A44" s="18" t="s">
        <v>324</v>
      </c>
      <c r="B44" s="29" t="s">
        <v>361</v>
      </c>
      <c r="C44" s="79" t="s">
        <v>385</v>
      </c>
    </row>
    <row r="45" spans="1:18" ht="120" customHeight="1" x14ac:dyDescent="0.25">
      <c r="A45" s="18" t="s">
        <v>356</v>
      </c>
      <c r="B45" s="29" t="s">
        <v>362</v>
      </c>
      <c r="C45" s="80" t="s">
        <v>383</v>
      </c>
    </row>
    <row r="46" spans="1:18" ht="101.25" customHeight="1" x14ac:dyDescent="0.25">
      <c r="A46" s="18" t="s">
        <v>325</v>
      </c>
      <c r="B46" s="29" t="s">
        <v>363</v>
      </c>
      <c r="C46" s="80" t="s">
        <v>383</v>
      </c>
    </row>
    <row r="47" spans="1:18" ht="18.75" customHeight="1" x14ac:dyDescent="0.25">
      <c r="A47" s="260"/>
      <c r="B47" s="261"/>
      <c r="C47" s="262"/>
    </row>
    <row r="48" spans="1:18" ht="75.75" customHeight="1" x14ac:dyDescent="0.25">
      <c r="A48" s="18" t="s">
        <v>357</v>
      </c>
      <c r="B48" s="29" t="s">
        <v>371</v>
      </c>
      <c r="C48" s="143">
        <v>4.9556947999999998</v>
      </c>
    </row>
    <row r="49" spans="1:3" ht="71.25" customHeight="1" x14ac:dyDescent="0.25">
      <c r="A49" s="18" t="s">
        <v>326</v>
      </c>
      <c r="B49" s="29" t="s">
        <v>372</v>
      </c>
      <c r="C49" s="143">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8" customFormat="1" ht="15.75" x14ac:dyDescent="0.2">
      <c r="A5" s="13"/>
    </row>
    <row r="6" spans="1:28" s="8" customFormat="1" ht="18.75" x14ac:dyDescent="0.2">
      <c r="A6" s="267" t="s">
        <v>9</v>
      </c>
      <c r="B6" s="267"/>
      <c r="C6" s="267"/>
      <c r="D6" s="267"/>
      <c r="E6" s="267"/>
      <c r="F6" s="267"/>
      <c r="G6" s="267"/>
      <c r="H6" s="267"/>
      <c r="I6" s="267"/>
      <c r="J6" s="267"/>
      <c r="K6" s="267"/>
      <c r="L6" s="267"/>
      <c r="M6" s="267"/>
      <c r="N6" s="267"/>
      <c r="O6" s="267"/>
      <c r="P6" s="267"/>
      <c r="Q6" s="267"/>
      <c r="R6" s="267"/>
      <c r="S6" s="267"/>
      <c r="T6" s="10"/>
      <c r="U6" s="10"/>
      <c r="V6" s="10"/>
      <c r="W6" s="10"/>
      <c r="X6" s="10"/>
      <c r="Y6" s="10"/>
      <c r="Z6" s="10"/>
      <c r="AA6" s="10"/>
      <c r="AB6" s="10"/>
    </row>
    <row r="7" spans="1:28" s="8" customFormat="1" ht="18.75" x14ac:dyDescent="0.2">
      <c r="A7" s="267"/>
      <c r="B7" s="267"/>
      <c r="C7" s="267"/>
      <c r="D7" s="267"/>
      <c r="E7" s="267"/>
      <c r="F7" s="267"/>
      <c r="G7" s="267"/>
      <c r="H7" s="267"/>
      <c r="I7" s="267"/>
      <c r="J7" s="267"/>
      <c r="K7" s="267"/>
      <c r="L7" s="267"/>
      <c r="M7" s="267"/>
      <c r="N7" s="267"/>
      <c r="O7" s="267"/>
      <c r="P7" s="267"/>
      <c r="Q7" s="267"/>
      <c r="R7" s="267"/>
      <c r="S7" s="267"/>
      <c r="T7" s="10"/>
      <c r="U7" s="10"/>
      <c r="V7" s="10"/>
      <c r="W7" s="10"/>
      <c r="X7" s="10"/>
      <c r="Y7" s="10"/>
      <c r="Z7" s="10"/>
      <c r="AA7" s="10"/>
      <c r="AB7" s="10"/>
    </row>
    <row r="8" spans="1:28" s="8" customFormat="1" ht="18.75" x14ac:dyDescent="0.2">
      <c r="A8" s="268" t="str">
        <f>'1. паспорт местоположение'!$A$9</f>
        <v xml:space="preserve"> АО "Россети Тюмень" </v>
      </c>
      <c r="B8" s="268"/>
      <c r="C8" s="268"/>
      <c r="D8" s="268"/>
      <c r="E8" s="268"/>
      <c r="F8" s="268"/>
      <c r="G8" s="268"/>
      <c r="H8" s="268"/>
      <c r="I8" s="268"/>
      <c r="J8" s="268"/>
      <c r="K8" s="268"/>
      <c r="L8" s="268"/>
      <c r="M8" s="268"/>
      <c r="N8" s="268"/>
      <c r="O8" s="268"/>
      <c r="P8" s="268"/>
      <c r="Q8" s="268"/>
      <c r="R8" s="268"/>
      <c r="S8" s="268"/>
      <c r="T8" s="10"/>
      <c r="U8" s="10"/>
      <c r="V8" s="10"/>
      <c r="W8" s="10"/>
      <c r="X8" s="10"/>
      <c r="Y8" s="10"/>
      <c r="Z8" s="10"/>
      <c r="AA8" s="10"/>
      <c r="AB8" s="10"/>
    </row>
    <row r="9" spans="1:28" s="8" customFormat="1" ht="18.75" x14ac:dyDescent="0.2">
      <c r="A9" s="264" t="s">
        <v>8</v>
      </c>
      <c r="B9" s="264"/>
      <c r="C9" s="264"/>
      <c r="D9" s="264"/>
      <c r="E9" s="264"/>
      <c r="F9" s="264"/>
      <c r="G9" s="264"/>
      <c r="H9" s="264"/>
      <c r="I9" s="264"/>
      <c r="J9" s="264"/>
      <c r="K9" s="264"/>
      <c r="L9" s="264"/>
      <c r="M9" s="264"/>
      <c r="N9" s="264"/>
      <c r="O9" s="264"/>
      <c r="P9" s="264"/>
      <c r="Q9" s="264"/>
      <c r="R9" s="264"/>
      <c r="S9" s="264"/>
      <c r="T9" s="10"/>
      <c r="U9" s="10"/>
      <c r="V9" s="10"/>
      <c r="W9" s="10"/>
      <c r="X9" s="10"/>
      <c r="Y9" s="10"/>
      <c r="Z9" s="10"/>
      <c r="AA9" s="10"/>
      <c r="AB9" s="10"/>
    </row>
    <row r="10" spans="1:28" s="8" customFormat="1" ht="18.75" x14ac:dyDescent="0.2">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8" customFormat="1" ht="18.75" x14ac:dyDescent="0.2">
      <c r="A11" s="269" t="str">
        <f>'1. паспорт местоположение'!A12:C12</f>
        <v>O_NS1100.PS.0016</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8"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0"/>
      <c r="U12" s="10"/>
      <c r="V12" s="10"/>
      <c r="W12" s="10"/>
      <c r="X12" s="10"/>
      <c r="Y12" s="10"/>
      <c r="Z12" s="10"/>
      <c r="AA12" s="10"/>
      <c r="AB12" s="10"/>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39" customHeight="1" x14ac:dyDescent="0.2">
      <c r="A14"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5" t="s">
        <v>335</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4" t="s">
        <v>5</v>
      </c>
      <c r="B19" s="274" t="s">
        <v>100</v>
      </c>
      <c r="C19" s="275" t="s">
        <v>251</v>
      </c>
      <c r="D19" s="274" t="s">
        <v>250</v>
      </c>
      <c r="E19" s="274" t="s">
        <v>99</v>
      </c>
      <c r="F19" s="274" t="s">
        <v>98</v>
      </c>
      <c r="G19" s="274" t="s">
        <v>246</v>
      </c>
      <c r="H19" s="274" t="s">
        <v>97</v>
      </c>
      <c r="I19" s="274" t="s">
        <v>96</v>
      </c>
      <c r="J19" s="274" t="s">
        <v>95</v>
      </c>
      <c r="K19" s="274" t="s">
        <v>94</v>
      </c>
      <c r="L19" s="274" t="s">
        <v>93</v>
      </c>
      <c r="M19" s="274" t="s">
        <v>92</v>
      </c>
      <c r="N19" s="274" t="s">
        <v>91</v>
      </c>
      <c r="O19" s="274" t="s">
        <v>90</v>
      </c>
      <c r="P19" s="274" t="s">
        <v>89</v>
      </c>
      <c r="Q19" s="274" t="s">
        <v>249</v>
      </c>
      <c r="R19" s="274"/>
      <c r="S19" s="277" t="s">
        <v>329</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31" t="s">
        <v>247</v>
      </c>
      <c r="R20" s="32" t="s">
        <v>248</v>
      </c>
      <c r="S20" s="277"/>
      <c r="T20" s="3"/>
      <c r="U20" s="3"/>
      <c r="V20" s="3"/>
      <c r="W20" s="3"/>
      <c r="X20" s="3"/>
      <c r="Y20" s="3"/>
    </row>
    <row r="21" spans="1:28" s="2" customFormat="1" ht="18.75" x14ac:dyDescent="0.2">
      <c r="A21" s="31">
        <v>1</v>
      </c>
      <c r="B21" s="109">
        <v>2</v>
      </c>
      <c r="C21" s="31">
        <v>3</v>
      </c>
      <c r="D21" s="109">
        <v>4</v>
      </c>
      <c r="E21" s="31">
        <v>5</v>
      </c>
      <c r="F21" s="109">
        <v>6</v>
      </c>
      <c r="G21" s="31">
        <v>7</v>
      </c>
      <c r="H21" s="109">
        <v>8</v>
      </c>
      <c r="I21" s="31">
        <v>9</v>
      </c>
      <c r="J21" s="109">
        <v>10</v>
      </c>
      <c r="K21" s="31">
        <v>11</v>
      </c>
      <c r="L21" s="109">
        <v>12</v>
      </c>
      <c r="M21" s="31">
        <v>13</v>
      </c>
      <c r="N21" s="109">
        <v>14</v>
      </c>
      <c r="O21" s="31">
        <v>15</v>
      </c>
      <c r="P21" s="109">
        <v>16</v>
      </c>
      <c r="Q21" s="31">
        <v>17</v>
      </c>
      <c r="R21" s="109">
        <v>18</v>
      </c>
      <c r="S21" s="31">
        <v>19</v>
      </c>
      <c r="T21" s="3"/>
      <c r="U21" s="3"/>
      <c r="V21" s="3"/>
      <c r="W21" s="3"/>
      <c r="X21" s="3"/>
      <c r="Y21" s="3"/>
    </row>
    <row r="22" spans="1:28" s="2" customFormat="1" ht="135.75" customHeight="1" x14ac:dyDescent="0.2">
      <c r="A22" s="131">
        <v>1</v>
      </c>
      <c r="B22" s="154" t="s">
        <v>512</v>
      </c>
      <c r="C22" s="109"/>
      <c r="D22" s="109" t="s">
        <v>485</v>
      </c>
      <c r="E22" s="109" t="s">
        <v>495</v>
      </c>
      <c r="F22" s="109" t="s">
        <v>520</v>
      </c>
      <c r="G22" s="109" t="s">
        <v>521</v>
      </c>
      <c r="H22" s="109">
        <v>0.2</v>
      </c>
      <c r="I22" s="109">
        <v>0</v>
      </c>
      <c r="J22" s="109">
        <v>0.2</v>
      </c>
      <c r="K22" s="109">
        <v>6</v>
      </c>
      <c r="L22" s="109" t="s">
        <v>494</v>
      </c>
      <c r="M22" s="176">
        <v>0.25</v>
      </c>
      <c r="N22" s="109">
        <v>1</v>
      </c>
      <c r="O22" s="109" t="s">
        <v>245</v>
      </c>
      <c r="P22" s="109" t="s">
        <v>245</v>
      </c>
      <c r="Q22" s="27" t="s">
        <v>513</v>
      </c>
      <c r="R22" s="132" t="s">
        <v>496</v>
      </c>
      <c r="S22" s="153">
        <v>1.5860000000000001</v>
      </c>
      <c r="T22" s="3"/>
      <c r="U22" s="3"/>
      <c r="V22" s="3"/>
      <c r="W22" s="3"/>
      <c r="X22" s="3"/>
      <c r="Y22" s="3"/>
    </row>
    <row r="23" spans="1:28" ht="20.25" customHeight="1" x14ac:dyDescent="0.25">
      <c r="A23" s="110"/>
      <c r="B23" s="109" t="s">
        <v>244</v>
      </c>
      <c r="C23" s="109" t="s">
        <v>245</v>
      </c>
      <c r="D23" s="109" t="s">
        <v>245</v>
      </c>
      <c r="E23" s="110" t="s">
        <v>245</v>
      </c>
      <c r="F23" s="110" t="s">
        <v>245</v>
      </c>
      <c r="G23" s="110" t="s">
        <v>245</v>
      </c>
      <c r="H23" s="110" t="s">
        <v>245</v>
      </c>
      <c r="I23" s="110" t="s">
        <v>245</v>
      </c>
      <c r="J23" s="110" t="s">
        <v>245</v>
      </c>
      <c r="K23" s="110" t="s">
        <v>245</v>
      </c>
      <c r="L23" s="110" t="s">
        <v>245</v>
      </c>
      <c r="M23" s="110" t="s">
        <v>245</v>
      </c>
      <c r="N23" s="110" t="s">
        <v>245</v>
      </c>
      <c r="O23" s="110" t="s">
        <v>245</v>
      </c>
      <c r="P23" s="110" t="s">
        <v>245</v>
      </c>
      <c r="Q23" s="69" t="s">
        <v>245</v>
      </c>
      <c r="R23" s="79" t="s">
        <v>245</v>
      </c>
      <c r="S23" s="79" t="s">
        <v>245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8" customFormat="1" x14ac:dyDescent="0.2">
      <c r="A7" s="13"/>
    </row>
    <row r="8" spans="1:20" s="8"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8"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8" customFormat="1" ht="18.75" customHeight="1" x14ac:dyDescent="0.2">
      <c r="A10" s="268" t="str">
        <f>'1. паспорт местоположение'!$A$9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8"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8"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8" customFormat="1" ht="18.75" customHeight="1" x14ac:dyDescent="0.2">
      <c r="A13" s="269" t="str">
        <f>'2. паспорт  ТП'!A11:S11</f>
        <v>O_NS1100.PS.0016</v>
      </c>
      <c r="B13" s="269"/>
      <c r="C13" s="269"/>
      <c r="D13" s="269"/>
      <c r="E13" s="269"/>
      <c r="F13" s="269"/>
      <c r="G13" s="269"/>
      <c r="H13" s="269"/>
      <c r="I13" s="269"/>
      <c r="J13" s="269"/>
      <c r="K13" s="269"/>
      <c r="L13" s="269"/>
      <c r="M13" s="269"/>
      <c r="N13" s="269"/>
      <c r="O13" s="269"/>
      <c r="P13" s="269"/>
      <c r="Q13" s="269"/>
      <c r="R13" s="269"/>
      <c r="S13" s="269"/>
      <c r="T13" s="269"/>
    </row>
    <row r="14" spans="1:20" s="8"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9.5" customHeight="1" x14ac:dyDescent="0.2">
      <c r="A16"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6" s="281"/>
      <c r="C16" s="281"/>
      <c r="D16" s="281"/>
      <c r="E16" s="281"/>
      <c r="F16" s="281"/>
      <c r="G16" s="281"/>
      <c r="H16" s="281"/>
      <c r="I16" s="281"/>
      <c r="J16" s="281"/>
      <c r="K16" s="281"/>
      <c r="L16" s="281"/>
      <c r="M16" s="281"/>
      <c r="N16" s="281"/>
      <c r="O16" s="281"/>
      <c r="P16" s="281"/>
      <c r="Q16" s="281"/>
      <c r="R16" s="281"/>
      <c r="S16" s="281"/>
      <c r="T16" s="281"/>
    </row>
    <row r="17" spans="1:113" s="2"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6" t="s">
        <v>339</v>
      </c>
      <c r="B19" s="266"/>
      <c r="C19" s="266"/>
      <c r="D19" s="266"/>
      <c r="E19" s="266"/>
      <c r="F19" s="266"/>
      <c r="G19" s="266"/>
      <c r="H19" s="266"/>
      <c r="I19" s="266"/>
      <c r="J19" s="266"/>
      <c r="K19" s="266"/>
      <c r="L19" s="266"/>
      <c r="M19" s="266"/>
      <c r="N19" s="266"/>
      <c r="O19" s="266"/>
      <c r="P19" s="266"/>
      <c r="Q19" s="266"/>
      <c r="R19" s="266"/>
      <c r="S19" s="266"/>
      <c r="T19" s="266"/>
    </row>
    <row r="20" spans="1:113" s="3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170</v>
      </c>
      <c r="C21" s="287"/>
      <c r="D21" s="290" t="s">
        <v>112</v>
      </c>
      <c r="E21" s="286" t="s">
        <v>368</v>
      </c>
      <c r="F21" s="287"/>
      <c r="G21" s="286" t="s">
        <v>184</v>
      </c>
      <c r="H21" s="287"/>
      <c r="I21" s="286" t="s">
        <v>111</v>
      </c>
      <c r="J21" s="287"/>
      <c r="K21" s="290" t="s">
        <v>110</v>
      </c>
      <c r="L21" s="286" t="s">
        <v>109</v>
      </c>
      <c r="M21" s="287"/>
      <c r="N21" s="286" t="s">
        <v>364</v>
      </c>
      <c r="O21" s="287"/>
      <c r="P21" s="290" t="s">
        <v>108</v>
      </c>
      <c r="Q21" s="278" t="s">
        <v>107</v>
      </c>
      <c r="R21" s="279"/>
      <c r="S21" s="278" t="s">
        <v>106</v>
      </c>
      <c r="T21" s="280"/>
    </row>
    <row r="22" spans="1:113" ht="204.75" customHeight="1" x14ac:dyDescent="0.25">
      <c r="A22" s="284"/>
      <c r="B22" s="288"/>
      <c r="C22" s="289"/>
      <c r="D22" s="293"/>
      <c r="E22" s="288"/>
      <c r="F22" s="289"/>
      <c r="G22" s="288"/>
      <c r="H22" s="289"/>
      <c r="I22" s="288"/>
      <c r="J22" s="289"/>
      <c r="K22" s="291"/>
      <c r="L22" s="288"/>
      <c r="M22" s="289"/>
      <c r="N22" s="288"/>
      <c r="O22" s="289"/>
      <c r="P22" s="291"/>
      <c r="Q22" s="60" t="s">
        <v>105</v>
      </c>
      <c r="R22" s="60" t="s">
        <v>338</v>
      </c>
      <c r="S22" s="60" t="s">
        <v>104</v>
      </c>
      <c r="T22" s="60" t="s">
        <v>103</v>
      </c>
    </row>
    <row r="23" spans="1:113" ht="51.75" customHeight="1" x14ac:dyDescent="0.25">
      <c r="A23" s="285"/>
      <c r="B23" s="60" t="s">
        <v>101</v>
      </c>
      <c r="C23" s="60" t="s">
        <v>102</v>
      </c>
      <c r="D23" s="291"/>
      <c r="E23" s="60" t="s">
        <v>101</v>
      </c>
      <c r="F23" s="60" t="s">
        <v>102</v>
      </c>
      <c r="G23" s="60" t="s">
        <v>101</v>
      </c>
      <c r="H23" s="60" t="s">
        <v>102</v>
      </c>
      <c r="I23" s="60" t="s">
        <v>101</v>
      </c>
      <c r="J23" s="60" t="s">
        <v>102</v>
      </c>
      <c r="K23" s="60" t="s">
        <v>101</v>
      </c>
      <c r="L23" s="60" t="s">
        <v>101</v>
      </c>
      <c r="M23" s="60" t="s">
        <v>102</v>
      </c>
      <c r="N23" s="60" t="s">
        <v>101</v>
      </c>
      <c r="O23" s="60" t="s">
        <v>102</v>
      </c>
      <c r="P23" s="61" t="s">
        <v>101</v>
      </c>
      <c r="Q23" s="60" t="s">
        <v>101</v>
      </c>
      <c r="R23" s="60" t="s">
        <v>101</v>
      </c>
      <c r="S23" s="60" t="s">
        <v>101</v>
      </c>
      <c r="T23" s="60"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8" customFormat="1" ht="114" customHeight="1" x14ac:dyDescent="0.25">
      <c r="A25" s="44"/>
      <c r="B25" s="134"/>
      <c r="C25" s="134"/>
      <c r="D25" s="134"/>
      <c r="E25" s="134"/>
      <c r="F25" s="134"/>
      <c r="G25" s="134"/>
      <c r="H25" s="134"/>
      <c r="I25" s="134"/>
      <c r="J25" s="133"/>
      <c r="K25" s="43"/>
      <c r="L25" s="43"/>
      <c r="M25" s="134"/>
      <c r="N25" s="44"/>
      <c r="O25" s="134"/>
      <c r="P25" s="43"/>
      <c r="Q25" s="133"/>
      <c r="R25" s="134"/>
      <c r="S25" s="133"/>
      <c r="T25" s="13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2"/>
      <c r="C29" s="292"/>
      <c r="D29" s="292"/>
      <c r="E29" s="292"/>
      <c r="F29" s="292"/>
      <c r="G29" s="292"/>
      <c r="H29" s="292"/>
      <c r="I29" s="292"/>
      <c r="J29" s="292"/>
      <c r="K29" s="292"/>
      <c r="L29" s="292"/>
      <c r="M29" s="292"/>
      <c r="N29" s="292"/>
      <c r="O29" s="292"/>
      <c r="P29" s="292"/>
      <c r="Q29" s="292"/>
      <c r="R29" s="29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D1"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8" customFormat="1" x14ac:dyDescent="0.2">
      <c r="A6" s="75"/>
      <c r="B6" s="75"/>
      <c r="C6" s="75"/>
      <c r="D6" s="75"/>
      <c r="E6" s="75"/>
      <c r="F6" s="75"/>
      <c r="G6" s="75"/>
      <c r="H6" s="75"/>
      <c r="I6" s="75"/>
      <c r="J6" s="75"/>
      <c r="K6" s="75"/>
      <c r="L6" s="75"/>
      <c r="M6" s="75"/>
      <c r="N6" s="75"/>
      <c r="O6" s="75"/>
      <c r="P6" s="75"/>
      <c r="Q6" s="75"/>
      <c r="R6" s="75"/>
      <c r="S6" s="75"/>
      <c r="T6" s="75"/>
    </row>
    <row r="7" spans="1:27" s="8"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8" t="str">
        <f>'1. паспорт местоположение'!$A$9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8"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9" t="str">
        <f>'3.1. паспорт Техсостояние ПС'!A13:T13</f>
        <v>O_NS1100.PS.0016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8"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2"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341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8" customFormat="1" ht="21" customHeight="1" x14ac:dyDescent="0.25"/>
    <row r="21" spans="1:27" ht="15.75" customHeight="1" x14ac:dyDescent="0.25">
      <c r="A21" s="290" t="s">
        <v>5</v>
      </c>
      <c r="B21" s="286" t="s">
        <v>348</v>
      </c>
      <c r="C21" s="287"/>
      <c r="D21" s="286" t="s">
        <v>350</v>
      </c>
      <c r="E21" s="287"/>
      <c r="F21" s="278" t="s">
        <v>94</v>
      </c>
      <c r="G21" s="280"/>
      <c r="H21" s="280"/>
      <c r="I21" s="279"/>
      <c r="J21" s="290" t="s">
        <v>351</v>
      </c>
      <c r="K21" s="286" t="s">
        <v>352</v>
      </c>
      <c r="L21" s="287"/>
      <c r="M21" s="286" t="s">
        <v>353</v>
      </c>
      <c r="N21" s="287"/>
      <c r="O21" s="286" t="s">
        <v>340</v>
      </c>
      <c r="P21" s="287"/>
      <c r="Q21" s="286" t="s">
        <v>117</v>
      </c>
      <c r="R21" s="287"/>
      <c r="S21" s="290" t="s">
        <v>116</v>
      </c>
      <c r="T21" s="290" t="s">
        <v>354</v>
      </c>
      <c r="U21" s="290" t="s">
        <v>349</v>
      </c>
      <c r="V21" s="286" t="s">
        <v>115</v>
      </c>
      <c r="W21" s="287"/>
      <c r="X21" s="278" t="s">
        <v>107</v>
      </c>
      <c r="Y21" s="280"/>
      <c r="Z21" s="278" t="s">
        <v>106</v>
      </c>
      <c r="AA21" s="280"/>
    </row>
    <row r="22" spans="1:27" ht="216" customHeight="1" x14ac:dyDescent="0.25">
      <c r="A22" s="293"/>
      <c r="B22" s="288"/>
      <c r="C22" s="289"/>
      <c r="D22" s="288"/>
      <c r="E22" s="289"/>
      <c r="F22" s="278" t="s">
        <v>114</v>
      </c>
      <c r="G22" s="279"/>
      <c r="H22" s="278" t="s">
        <v>113</v>
      </c>
      <c r="I22" s="279"/>
      <c r="J22" s="291"/>
      <c r="K22" s="288"/>
      <c r="L22" s="289"/>
      <c r="M22" s="288"/>
      <c r="N22" s="289"/>
      <c r="O22" s="288"/>
      <c r="P22" s="289"/>
      <c r="Q22" s="288"/>
      <c r="R22" s="289"/>
      <c r="S22" s="291"/>
      <c r="T22" s="291"/>
      <c r="U22" s="291"/>
      <c r="V22" s="288"/>
      <c r="W22" s="289"/>
      <c r="X22" s="60" t="s">
        <v>105</v>
      </c>
      <c r="Y22" s="60" t="s">
        <v>338</v>
      </c>
      <c r="Z22" s="60" t="s">
        <v>104</v>
      </c>
      <c r="AA22" s="60" t="s">
        <v>103</v>
      </c>
    </row>
    <row r="23" spans="1:27" ht="60" customHeight="1" x14ac:dyDescent="0.25">
      <c r="A23" s="291"/>
      <c r="B23" s="61" t="s">
        <v>101</v>
      </c>
      <c r="C23" s="61" t="s">
        <v>102</v>
      </c>
      <c r="D23" s="61" t="s">
        <v>101</v>
      </c>
      <c r="E23" s="61" t="s">
        <v>102</v>
      </c>
      <c r="F23" s="61" t="s">
        <v>101</v>
      </c>
      <c r="G23" s="61" t="s">
        <v>102</v>
      </c>
      <c r="H23" s="61" t="s">
        <v>101</v>
      </c>
      <c r="I23" s="61" t="s">
        <v>102</v>
      </c>
      <c r="J23" s="61" t="s">
        <v>101</v>
      </c>
      <c r="K23" s="61" t="s">
        <v>101</v>
      </c>
      <c r="L23" s="61" t="s">
        <v>102</v>
      </c>
      <c r="M23" s="61" t="s">
        <v>101</v>
      </c>
      <c r="N23" s="61" t="s">
        <v>102</v>
      </c>
      <c r="O23" s="61" t="s">
        <v>101</v>
      </c>
      <c r="P23" s="61" t="s">
        <v>102</v>
      </c>
      <c r="Q23" s="61" t="s">
        <v>101</v>
      </c>
      <c r="R23" s="61" t="s">
        <v>102</v>
      </c>
      <c r="S23" s="61" t="s">
        <v>101</v>
      </c>
      <c r="T23" s="61" t="s">
        <v>101</v>
      </c>
      <c r="U23" s="61" t="s">
        <v>101</v>
      </c>
      <c r="V23" s="61" t="s">
        <v>101</v>
      </c>
      <c r="W23" s="61" t="s">
        <v>102</v>
      </c>
      <c r="X23" s="61" t="s">
        <v>101</v>
      </c>
      <c r="Y23" s="61" t="s">
        <v>101</v>
      </c>
      <c r="Z23" s="60" t="s">
        <v>101</v>
      </c>
      <c r="AA23" s="60"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138" customFormat="1" ht="135" customHeight="1" x14ac:dyDescent="0.25">
      <c r="A25" s="111">
        <v>1</v>
      </c>
      <c r="B25" s="114" t="s">
        <v>505</v>
      </c>
      <c r="C25" s="114" t="s">
        <v>505</v>
      </c>
      <c r="D25" s="114" t="s">
        <v>506</v>
      </c>
      <c r="E25" s="114" t="s">
        <v>506</v>
      </c>
      <c r="F25" s="111">
        <v>6</v>
      </c>
      <c r="G25" s="114">
        <v>6</v>
      </c>
      <c r="H25" s="111">
        <v>6</v>
      </c>
      <c r="I25" s="114">
        <v>6</v>
      </c>
      <c r="J25" s="112" t="s">
        <v>504</v>
      </c>
      <c r="K25" s="112" t="s">
        <v>65</v>
      </c>
      <c r="L25" s="113" t="s">
        <v>65</v>
      </c>
      <c r="M25" s="113" t="s">
        <v>497</v>
      </c>
      <c r="N25" s="113" t="s">
        <v>497</v>
      </c>
      <c r="O25" s="114" t="s">
        <v>507</v>
      </c>
      <c r="P25" s="114" t="s">
        <v>507</v>
      </c>
      <c r="Q25" s="114">
        <v>3.0310000000000001</v>
      </c>
      <c r="R25" s="114"/>
      <c r="S25" s="112" t="s">
        <v>383</v>
      </c>
      <c r="T25" s="112" t="s">
        <v>383</v>
      </c>
      <c r="U25" s="112" t="s">
        <v>383</v>
      </c>
      <c r="V25" s="112" t="s">
        <v>514</v>
      </c>
      <c r="W25" s="113"/>
      <c r="X25" s="139"/>
      <c r="Y25" s="139"/>
      <c r="Z25" s="111"/>
      <c r="AA25" s="111"/>
    </row>
    <row r="26" spans="1:27" ht="3" customHeight="1" x14ac:dyDescent="0.25">
      <c r="X26" s="62"/>
      <c r="Y26" s="63"/>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63" t="str">
        <f>'1. паспорт местоположение'!$A$5</f>
        <v>Год раскрытия информации: 2025 год</v>
      </c>
      <c r="B5" s="263"/>
      <c r="C5" s="263"/>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 customFormat="1" ht="18.75" x14ac:dyDescent="0.3">
      <c r="A6" s="13"/>
      <c r="G6" s="12"/>
    </row>
    <row r="7" spans="1:29" s="8" customFormat="1" ht="18.75" x14ac:dyDescent="0.2">
      <c r="A7" s="267" t="s">
        <v>9</v>
      </c>
      <c r="B7" s="267"/>
      <c r="C7" s="267"/>
      <c r="D7" s="10"/>
      <c r="E7" s="10"/>
      <c r="F7" s="10"/>
      <c r="G7" s="10"/>
      <c r="H7" s="10"/>
      <c r="I7" s="10"/>
      <c r="J7" s="10"/>
      <c r="K7" s="10"/>
      <c r="L7" s="10"/>
      <c r="M7" s="10"/>
      <c r="N7" s="10"/>
      <c r="O7" s="10"/>
      <c r="P7" s="10"/>
      <c r="Q7" s="10"/>
      <c r="R7" s="10"/>
      <c r="S7" s="10"/>
      <c r="T7" s="10"/>
      <c r="U7" s="10"/>
    </row>
    <row r="8" spans="1:29" s="8" customFormat="1" ht="18.75" x14ac:dyDescent="0.2">
      <c r="A8" s="267"/>
      <c r="B8" s="267"/>
      <c r="C8" s="267"/>
      <c r="D8" s="11"/>
      <c r="E8" s="11"/>
      <c r="F8" s="11"/>
      <c r="G8" s="11"/>
      <c r="H8" s="10"/>
      <c r="I8" s="10"/>
      <c r="J8" s="10"/>
      <c r="K8" s="10"/>
      <c r="L8" s="10"/>
      <c r="M8" s="10"/>
      <c r="N8" s="10"/>
      <c r="O8" s="10"/>
      <c r="P8" s="10"/>
      <c r="Q8" s="10"/>
      <c r="R8" s="10"/>
      <c r="S8" s="10"/>
      <c r="T8" s="10"/>
      <c r="U8" s="10"/>
    </row>
    <row r="9" spans="1:29" s="8" customFormat="1" ht="18.75" x14ac:dyDescent="0.2">
      <c r="A9" s="268" t="str">
        <f>'1. паспорт местоположение'!$A$9</f>
        <v xml:space="preserve"> АО "Россети Тюмень" </v>
      </c>
      <c r="B9" s="269"/>
      <c r="C9" s="269"/>
      <c r="D9" s="7"/>
      <c r="E9" s="7"/>
      <c r="F9" s="7"/>
      <c r="G9" s="7"/>
      <c r="H9" s="10"/>
      <c r="I9" s="10"/>
      <c r="J9" s="10"/>
      <c r="K9" s="10"/>
      <c r="L9" s="10"/>
      <c r="M9" s="10"/>
      <c r="N9" s="10"/>
      <c r="O9" s="10"/>
      <c r="P9" s="10"/>
      <c r="Q9" s="10"/>
      <c r="R9" s="10"/>
      <c r="S9" s="10"/>
      <c r="T9" s="10"/>
      <c r="U9" s="10"/>
    </row>
    <row r="10" spans="1:29" s="8" customFormat="1" ht="18.75" x14ac:dyDescent="0.2">
      <c r="A10" s="264" t="s">
        <v>8</v>
      </c>
      <c r="B10" s="264"/>
      <c r="C10" s="264"/>
      <c r="D10" s="5"/>
      <c r="E10" s="5"/>
      <c r="F10" s="5"/>
      <c r="G10" s="5"/>
      <c r="H10" s="10"/>
      <c r="I10" s="10"/>
      <c r="J10" s="10"/>
      <c r="K10" s="10"/>
      <c r="L10" s="10"/>
      <c r="M10" s="10"/>
      <c r="N10" s="10"/>
      <c r="O10" s="10"/>
      <c r="P10" s="10"/>
      <c r="Q10" s="10"/>
      <c r="R10" s="10"/>
      <c r="S10" s="10"/>
      <c r="T10" s="10"/>
      <c r="U10" s="10"/>
    </row>
    <row r="11" spans="1:29" s="8" customFormat="1" ht="18.75" x14ac:dyDescent="0.2">
      <c r="A11" s="267"/>
      <c r="B11" s="267"/>
      <c r="C11" s="267"/>
      <c r="D11" s="11"/>
      <c r="E11" s="11"/>
      <c r="F11" s="11"/>
      <c r="G11" s="11"/>
      <c r="H11" s="10"/>
      <c r="I11" s="10"/>
      <c r="J11" s="10"/>
      <c r="K11" s="10"/>
      <c r="L11" s="10"/>
      <c r="M11" s="10"/>
      <c r="N11" s="10"/>
      <c r="O11" s="10"/>
      <c r="P11" s="10"/>
      <c r="Q11" s="10"/>
      <c r="R11" s="10"/>
      <c r="S11" s="10"/>
      <c r="T11" s="10"/>
      <c r="U11" s="10"/>
    </row>
    <row r="12" spans="1:29" s="8" customFormat="1" ht="18.75" x14ac:dyDescent="0.2">
      <c r="A12" s="269" t="str">
        <f>'3.2 паспорт Техсостояние ЛЭП'!A12:AA12</f>
        <v>O_NS1100.PS.0016</v>
      </c>
      <c r="B12" s="269"/>
      <c r="C12" s="269"/>
      <c r="D12" s="7"/>
      <c r="E12" s="7"/>
      <c r="F12" s="7"/>
      <c r="G12" s="7"/>
      <c r="H12" s="10"/>
      <c r="I12" s="10"/>
      <c r="J12" s="10"/>
      <c r="K12" s="10"/>
      <c r="L12" s="10"/>
      <c r="M12" s="10"/>
      <c r="N12" s="10"/>
      <c r="O12" s="10"/>
      <c r="P12" s="10"/>
      <c r="Q12" s="10"/>
      <c r="R12" s="10"/>
      <c r="S12" s="10"/>
      <c r="T12" s="10"/>
      <c r="U12" s="10"/>
    </row>
    <row r="13" spans="1:29" s="8" customFormat="1" ht="18.75" x14ac:dyDescent="0.2">
      <c r="A13" s="264" t="s">
        <v>7</v>
      </c>
      <c r="B13" s="264"/>
      <c r="C13" s="26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2"/>
      <c r="B14" s="272"/>
      <c r="C14" s="272"/>
      <c r="D14" s="3"/>
      <c r="E14" s="3"/>
      <c r="F14" s="3"/>
      <c r="G14" s="3"/>
      <c r="H14" s="3"/>
      <c r="I14" s="3"/>
      <c r="J14" s="3"/>
      <c r="K14" s="3"/>
      <c r="L14" s="3"/>
      <c r="M14" s="3"/>
      <c r="N14" s="3"/>
      <c r="O14" s="3"/>
      <c r="P14" s="3"/>
      <c r="Q14" s="3"/>
      <c r="R14" s="3"/>
      <c r="S14" s="3"/>
      <c r="T14" s="3"/>
      <c r="U14" s="3"/>
    </row>
    <row r="15" spans="1:29" s="2" customFormat="1" ht="48" customHeight="1" x14ac:dyDescent="0.2">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81"/>
      <c r="C15" s="281"/>
      <c r="D15" s="7"/>
      <c r="E15" s="7"/>
      <c r="F15" s="7"/>
      <c r="G15" s="7"/>
      <c r="H15" s="7"/>
      <c r="I15" s="7"/>
      <c r="J15" s="7"/>
      <c r="K15" s="7"/>
      <c r="L15" s="7"/>
      <c r="M15" s="7"/>
      <c r="N15" s="7"/>
      <c r="O15" s="7"/>
      <c r="P15" s="7"/>
      <c r="Q15" s="7"/>
      <c r="R15" s="7"/>
      <c r="S15" s="7"/>
      <c r="T15" s="7"/>
      <c r="U15" s="7"/>
    </row>
    <row r="16" spans="1:29" s="2" customFormat="1" ht="15" customHeight="1" x14ac:dyDescent="0.2">
      <c r="A16" s="264" t="s">
        <v>6</v>
      </c>
      <c r="B16" s="264"/>
      <c r="C16" s="264"/>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5" t="s">
        <v>334</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65</v>
      </c>
      <c r="B22" s="21" t="s">
        <v>346</v>
      </c>
      <c r="C22" s="115" t="s">
        <v>516</v>
      </c>
      <c r="D22" s="5"/>
      <c r="E22" s="5"/>
      <c r="F22" s="3"/>
      <c r="G22" s="3"/>
      <c r="H22" s="3"/>
      <c r="I22" s="3"/>
      <c r="J22" s="3"/>
      <c r="K22" s="3"/>
      <c r="L22" s="3"/>
      <c r="M22" s="3"/>
      <c r="N22" s="3"/>
      <c r="O22" s="3"/>
      <c r="P22" s="3"/>
    </row>
    <row r="23" spans="1:21" ht="114" customHeight="1" x14ac:dyDescent="0.25">
      <c r="A23" s="18" t="s">
        <v>63</v>
      </c>
      <c r="B23" s="19" t="s">
        <v>60</v>
      </c>
      <c r="C23" s="150" t="s">
        <v>517</v>
      </c>
    </row>
    <row r="24" spans="1:21" ht="63" customHeight="1" x14ac:dyDescent="0.25">
      <c r="A24" s="18" t="s">
        <v>62</v>
      </c>
      <c r="B24" s="20" t="s">
        <v>366</v>
      </c>
      <c r="C24" s="82" t="s">
        <v>518</v>
      </c>
    </row>
    <row r="25" spans="1:21" ht="63" customHeight="1" x14ac:dyDescent="0.25">
      <c r="A25" s="18" t="s">
        <v>61</v>
      </c>
      <c r="B25" s="20" t="s">
        <v>367</v>
      </c>
      <c r="C25" s="140" t="s">
        <v>527</v>
      </c>
    </row>
    <row r="26" spans="1:21" ht="99.75" customHeight="1" x14ac:dyDescent="0.25">
      <c r="A26" s="18" t="s">
        <v>59</v>
      </c>
      <c r="B26" s="20" t="s">
        <v>172</v>
      </c>
      <c r="C26" s="116" t="s">
        <v>383</v>
      </c>
    </row>
    <row r="27" spans="1:21" ht="49.5" customHeight="1" x14ac:dyDescent="0.25">
      <c r="A27" s="18" t="s">
        <v>58</v>
      </c>
      <c r="B27" s="19" t="s">
        <v>347</v>
      </c>
      <c r="C27" s="115" t="s">
        <v>511</v>
      </c>
    </row>
    <row r="28" spans="1:21" ht="42.75" customHeight="1" x14ac:dyDescent="0.25">
      <c r="A28" s="18" t="s">
        <v>56</v>
      </c>
      <c r="B28" s="20" t="s">
        <v>57</v>
      </c>
      <c r="C28" s="116">
        <v>2024</v>
      </c>
    </row>
    <row r="29" spans="1:21" ht="42.75" customHeight="1" x14ac:dyDescent="0.25">
      <c r="A29" s="18" t="s">
        <v>54</v>
      </c>
      <c r="B29" s="19" t="s">
        <v>55</v>
      </c>
      <c r="C29" s="116">
        <v>2025</v>
      </c>
    </row>
    <row r="30" spans="1:21" ht="42.75" customHeight="1" x14ac:dyDescent="0.25">
      <c r="A30" s="18" t="s">
        <v>73</v>
      </c>
      <c r="B30" s="19" t="s">
        <v>53</v>
      </c>
      <c r="C30" s="145"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
      <c r="AB6" s="1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
      <c r="AB7" s="10"/>
    </row>
    <row r="8" spans="1:28" ht="15.75" x14ac:dyDescent="0.25">
      <c r="A8" s="268" t="str">
        <f>'1. паспорт местоположение'!$A$9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
      <c r="AB8" s="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5"/>
      <c r="AB9" s="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
      <c r="AB10" s="10"/>
    </row>
    <row r="11" spans="1:28" x14ac:dyDescent="0.25">
      <c r="A11" s="269" t="str">
        <f>'3.3 паспорт описание'!A12:C12</f>
        <v>O_NS1100.PS.0016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
      <c r="AB11" s="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5"/>
      <c r="AB12" s="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
      <c r="AB14" s="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5"/>
      <c r="AB15" s="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
      <c r="AB16" s="1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
      <c r="AB17" s="1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
      <c r="AB18" s="1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
      <c r="AB19" s="1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
      <c r="AB20" s="1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
      <c r="AB21" s="15"/>
    </row>
    <row r="22" spans="1:28" x14ac:dyDescent="0.25">
      <c r="A22" s="295" t="s">
        <v>365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77"/>
      <c r="AB22" s="77"/>
    </row>
    <row r="23" spans="1:28" ht="32.25" customHeight="1" x14ac:dyDescent="0.25">
      <c r="A23" s="297" t="s">
        <v>242</v>
      </c>
      <c r="B23" s="298"/>
      <c r="C23" s="298"/>
      <c r="D23" s="298"/>
      <c r="E23" s="298"/>
      <c r="F23" s="298"/>
      <c r="G23" s="298"/>
      <c r="H23" s="298"/>
      <c r="I23" s="298"/>
      <c r="J23" s="298"/>
      <c r="K23" s="298"/>
      <c r="L23" s="299"/>
      <c r="M23" s="296" t="s">
        <v>243</v>
      </c>
      <c r="N23" s="296"/>
      <c r="O23" s="296"/>
      <c r="P23" s="296"/>
      <c r="Q23" s="296"/>
      <c r="R23" s="296"/>
      <c r="S23" s="296"/>
      <c r="T23" s="296"/>
      <c r="U23" s="296"/>
      <c r="V23" s="296"/>
      <c r="W23" s="296"/>
      <c r="X23" s="296"/>
      <c r="Y23" s="296"/>
      <c r="Z23" s="296"/>
    </row>
    <row r="24" spans="1:28" ht="151.5" customHeight="1" x14ac:dyDescent="0.25">
      <c r="A24" s="57" t="s">
        <v>175</v>
      </c>
      <c r="B24" s="58" t="s">
        <v>182</v>
      </c>
      <c r="C24" s="57" t="s">
        <v>236</v>
      </c>
      <c r="D24" s="57" t="s">
        <v>176</v>
      </c>
      <c r="E24" s="57" t="s">
        <v>237</v>
      </c>
      <c r="F24" s="57" t="s">
        <v>239</v>
      </c>
      <c r="G24" s="57" t="s">
        <v>238</v>
      </c>
      <c r="H24" s="57" t="s">
        <v>177</v>
      </c>
      <c r="I24" s="57" t="s">
        <v>240</v>
      </c>
      <c r="J24" s="57" t="s">
        <v>183</v>
      </c>
      <c r="K24" s="58" t="s">
        <v>181</v>
      </c>
      <c r="L24" s="58" t="s">
        <v>178</v>
      </c>
      <c r="M24" s="59" t="s">
        <v>190</v>
      </c>
      <c r="N24" s="58" t="s">
        <v>375</v>
      </c>
      <c r="O24" s="57" t="s">
        <v>188</v>
      </c>
      <c r="P24" s="57" t="s">
        <v>189</v>
      </c>
      <c r="Q24" s="57" t="s">
        <v>187</v>
      </c>
      <c r="R24" s="57" t="s">
        <v>177</v>
      </c>
      <c r="S24" s="57" t="s">
        <v>186</v>
      </c>
      <c r="T24" s="57" t="s">
        <v>185</v>
      </c>
      <c r="U24" s="57" t="s">
        <v>235</v>
      </c>
      <c r="V24" s="57" t="s">
        <v>187</v>
      </c>
      <c r="W24" s="65" t="s">
        <v>180</v>
      </c>
      <c r="X24" s="65" t="s">
        <v>192</v>
      </c>
      <c r="Y24" s="65" t="s">
        <v>193</v>
      </c>
      <c r="Z24" s="67" t="s">
        <v>191</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x14ac:dyDescent="0.25">
      <c r="A26" s="55" t="s">
        <v>0</v>
      </c>
      <c r="B26" s="55" t="s">
        <v>0</v>
      </c>
      <c r="C26" s="55" t="s">
        <v>0</v>
      </c>
      <c r="D26" s="55" t="s">
        <v>0</v>
      </c>
      <c r="E26" s="55" t="s">
        <v>0</v>
      </c>
      <c r="F26" s="55" t="s">
        <v>0</v>
      </c>
      <c r="G26" s="55" t="s">
        <v>0</v>
      </c>
      <c r="H26" s="55" t="s">
        <v>0</v>
      </c>
      <c r="I26" s="55" t="s">
        <v>0</v>
      </c>
      <c r="J26" s="55" t="s">
        <v>0</v>
      </c>
      <c r="K26" s="55" t="s">
        <v>0</v>
      </c>
      <c r="L26" s="55"/>
      <c r="M26" s="55"/>
      <c r="N26" s="55"/>
      <c r="O26" s="55"/>
      <c r="P26" s="55"/>
      <c r="Q26" s="55"/>
      <c r="R26" s="55"/>
      <c r="S26" s="55"/>
      <c r="T26" s="55"/>
      <c r="U26" s="55"/>
      <c r="V26" s="55"/>
      <c r="W26" s="55"/>
      <c r="X26" s="55"/>
      <c r="Y26" s="55"/>
      <c r="Z26" s="55"/>
    </row>
    <row r="30" spans="1:28" x14ac:dyDescent="0.25">
      <c r="A30" s="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76"/>
      <c r="Q5" s="76"/>
      <c r="R5" s="76"/>
      <c r="S5" s="76"/>
      <c r="T5" s="76"/>
      <c r="U5" s="76"/>
      <c r="V5" s="76"/>
      <c r="W5" s="76"/>
      <c r="X5" s="76"/>
      <c r="Y5" s="76"/>
      <c r="Z5" s="76"/>
      <c r="AA5" s="76"/>
      <c r="AB5" s="76"/>
    </row>
    <row r="6" spans="1:28" s="8" customFormat="1" ht="18.75" x14ac:dyDescent="0.3">
      <c r="A6" s="13"/>
      <c r="B6" s="13"/>
      <c r="L6" s="12"/>
    </row>
    <row r="7" spans="1:28" s="8" customFormat="1" ht="18.75" x14ac:dyDescent="0.2">
      <c r="A7" s="267" t="s">
        <v>9</v>
      </c>
      <c r="B7" s="267"/>
      <c r="C7" s="267"/>
      <c r="D7" s="267"/>
      <c r="E7" s="267"/>
      <c r="F7" s="267"/>
      <c r="G7" s="267"/>
      <c r="H7" s="267"/>
      <c r="I7" s="267"/>
      <c r="J7" s="267"/>
      <c r="K7" s="267"/>
      <c r="L7" s="267"/>
      <c r="M7" s="267"/>
      <c r="N7" s="267"/>
      <c r="O7" s="267"/>
      <c r="P7" s="10"/>
      <c r="Q7" s="10"/>
      <c r="R7" s="10"/>
      <c r="S7" s="10"/>
      <c r="T7" s="10"/>
      <c r="U7" s="10"/>
      <c r="V7" s="10"/>
      <c r="W7" s="10"/>
      <c r="X7" s="10"/>
      <c r="Y7" s="10"/>
      <c r="Z7" s="10"/>
    </row>
    <row r="8" spans="1:28" s="8" customFormat="1" ht="18.75" x14ac:dyDescent="0.2">
      <c r="A8" s="267"/>
      <c r="B8" s="267"/>
      <c r="C8" s="267"/>
      <c r="D8" s="267"/>
      <c r="E8" s="267"/>
      <c r="F8" s="267"/>
      <c r="G8" s="267"/>
      <c r="H8" s="267"/>
      <c r="I8" s="267"/>
      <c r="J8" s="267"/>
      <c r="K8" s="267"/>
      <c r="L8" s="267"/>
      <c r="M8" s="267"/>
      <c r="N8" s="267"/>
      <c r="O8" s="267"/>
      <c r="P8" s="10"/>
      <c r="Q8" s="10"/>
      <c r="R8" s="10"/>
      <c r="S8" s="10"/>
      <c r="T8" s="10"/>
      <c r="U8" s="10"/>
      <c r="V8" s="10"/>
      <c r="W8" s="10"/>
      <c r="X8" s="10"/>
      <c r="Y8" s="10"/>
      <c r="Z8" s="10"/>
    </row>
    <row r="9" spans="1:28" s="8" customFormat="1" ht="18.75" x14ac:dyDescent="0.2">
      <c r="A9" s="268" t="str">
        <f>'1. паспорт местоположение'!$A$9</f>
        <v xml:space="preserve"> АО "Россети Тюмень" </v>
      </c>
      <c r="B9" s="268"/>
      <c r="C9" s="268"/>
      <c r="D9" s="268"/>
      <c r="E9" s="268"/>
      <c r="F9" s="268"/>
      <c r="G9" s="268"/>
      <c r="H9" s="268"/>
      <c r="I9" s="268"/>
      <c r="J9" s="268"/>
      <c r="K9" s="268"/>
      <c r="L9" s="268"/>
      <c r="M9" s="268"/>
      <c r="N9" s="268"/>
      <c r="O9" s="268"/>
      <c r="P9" s="10"/>
      <c r="Q9" s="10"/>
      <c r="R9" s="10"/>
      <c r="S9" s="10"/>
      <c r="T9" s="10"/>
      <c r="U9" s="10"/>
      <c r="V9" s="10"/>
      <c r="W9" s="10"/>
      <c r="X9" s="10"/>
      <c r="Y9" s="10"/>
      <c r="Z9" s="10"/>
    </row>
    <row r="10" spans="1:28" s="8" customFormat="1" ht="18.75" x14ac:dyDescent="0.2">
      <c r="A10" s="264" t="s">
        <v>8</v>
      </c>
      <c r="B10" s="264"/>
      <c r="C10" s="264"/>
      <c r="D10" s="264"/>
      <c r="E10" s="264"/>
      <c r="F10" s="264"/>
      <c r="G10" s="264"/>
      <c r="H10" s="264"/>
      <c r="I10" s="264"/>
      <c r="J10" s="264"/>
      <c r="K10" s="264"/>
      <c r="L10" s="264"/>
      <c r="M10" s="264"/>
      <c r="N10" s="264"/>
      <c r="O10" s="264"/>
      <c r="P10" s="10"/>
      <c r="Q10" s="10"/>
      <c r="R10" s="10"/>
      <c r="S10" s="10"/>
      <c r="T10" s="10"/>
      <c r="U10" s="10"/>
      <c r="V10" s="10"/>
      <c r="W10" s="10"/>
      <c r="X10" s="10"/>
      <c r="Y10" s="10"/>
      <c r="Z10" s="10"/>
    </row>
    <row r="11" spans="1:28" s="8" customFormat="1" ht="18.75" x14ac:dyDescent="0.2">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8" customFormat="1" ht="18.75" x14ac:dyDescent="0.2">
      <c r="A12" s="269" t="str">
        <f>'3.4. Паспорт надежность'!A11:Z11</f>
        <v>O_NS1100.PS.0016</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8" customFormat="1" ht="18.75" x14ac:dyDescent="0.2">
      <c r="A13" s="264" t="s">
        <v>7</v>
      </c>
      <c r="B13" s="264"/>
      <c r="C13" s="264"/>
      <c r="D13" s="264"/>
      <c r="E13" s="264"/>
      <c r="F13" s="264"/>
      <c r="G13" s="264"/>
      <c r="H13" s="264"/>
      <c r="I13" s="264"/>
      <c r="J13" s="264"/>
      <c r="K13" s="264"/>
      <c r="L13" s="264"/>
      <c r="M13" s="264"/>
      <c r="N13" s="264"/>
      <c r="O13" s="264"/>
      <c r="P13" s="10"/>
      <c r="Q13" s="10"/>
      <c r="R13" s="10"/>
      <c r="S13" s="10"/>
      <c r="T13" s="10"/>
      <c r="U13" s="10"/>
      <c r="V13" s="10"/>
      <c r="W13" s="10"/>
      <c r="X13" s="10"/>
      <c r="Y13" s="10"/>
      <c r="Z13" s="10"/>
    </row>
    <row r="14" spans="1:28" s="8" customFormat="1" ht="15.75" customHeight="1" x14ac:dyDescent="0.2">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5.75" x14ac:dyDescent="0.2">
      <c r="A15" s="26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4" t="s">
        <v>6</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00" t="s">
        <v>342</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74" t="s">
        <v>5</v>
      </c>
      <c r="B19" s="274" t="s">
        <v>88</v>
      </c>
      <c r="C19" s="274" t="s">
        <v>87</v>
      </c>
      <c r="D19" s="274" t="s">
        <v>76</v>
      </c>
      <c r="E19" s="301" t="s">
        <v>86</v>
      </c>
      <c r="F19" s="302"/>
      <c r="G19" s="302"/>
      <c r="H19" s="302"/>
      <c r="I19" s="303"/>
      <c r="J19" s="274" t="s">
        <v>85</v>
      </c>
      <c r="K19" s="274"/>
      <c r="L19" s="274"/>
      <c r="M19" s="274"/>
      <c r="N19" s="274"/>
      <c r="O19" s="274"/>
      <c r="P19" s="3"/>
      <c r="Q19" s="3"/>
      <c r="R19" s="3"/>
      <c r="S19" s="3"/>
      <c r="T19" s="3"/>
      <c r="U19" s="3"/>
      <c r="V19" s="3"/>
      <c r="W19" s="3"/>
    </row>
    <row r="20" spans="1:26" s="2" customFormat="1" ht="51" customHeight="1" x14ac:dyDescent="0.2">
      <c r="A20" s="274"/>
      <c r="B20" s="274"/>
      <c r="C20" s="274"/>
      <c r="D20" s="274"/>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BA32" sqref="BA32"/>
    </sheetView>
  </sheetViews>
  <sheetFormatPr defaultRowHeight="15.75" outlineLevelRow="1" x14ac:dyDescent="0.25"/>
  <cols>
    <col min="1" max="1" width="61.7109375" style="220" customWidth="1"/>
    <col min="2" max="3" width="4.140625" style="220" customWidth="1"/>
    <col min="4" max="4" width="4.28515625" style="220" customWidth="1"/>
    <col min="5" max="22" width="4.140625" style="220" hidden="1" customWidth="1"/>
    <col min="23" max="36" width="5" style="220" hidden="1" customWidth="1"/>
    <col min="37" max="37" width="5" style="220" customWidth="1"/>
    <col min="38" max="38" width="11.7109375" style="220" customWidth="1"/>
    <col min="39" max="39" width="16.7109375" style="220" customWidth="1"/>
    <col min="40" max="40" width="22.140625" style="220" customWidth="1"/>
    <col min="41" max="41" width="20.28515625" style="220" customWidth="1"/>
    <col min="42" max="55" width="16.7109375" style="220" customWidth="1"/>
    <col min="56" max="56" width="18.85546875" style="220" customWidth="1"/>
    <col min="57" max="57" width="20.5703125" style="220" customWidth="1"/>
    <col min="58" max="59" width="16.7109375" style="220" customWidth="1"/>
    <col min="60" max="60" width="26.28515625" style="220" customWidth="1"/>
    <col min="61" max="79" width="16.7109375" style="220" customWidth="1"/>
    <col min="80" max="95" width="17.85546875" style="220" customWidth="1"/>
    <col min="96" max="125" width="16.7109375" style="220" customWidth="1"/>
    <col min="126" max="16384" width="9.140625" style="220"/>
  </cols>
  <sheetData>
    <row r="1" spans="1:46" ht="18.75" x14ac:dyDescent="0.25">
      <c r="AT1" s="28" t="s">
        <v>69</v>
      </c>
    </row>
    <row r="2" spans="1:46" ht="18.75" x14ac:dyDescent="0.3">
      <c r="AT2" s="12" t="s">
        <v>10</v>
      </c>
    </row>
    <row r="3" spans="1:46" ht="18.75" x14ac:dyDescent="0.3">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T3" s="12" t="s">
        <v>232</v>
      </c>
    </row>
    <row r="4" spans="1:46" s="8" customFormat="1" ht="18.75" customHeight="1" x14ac:dyDescent="0.2">
      <c r="A4" s="385" t="s">
        <v>574</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220"/>
      <c r="AT4" s="28"/>
    </row>
    <row r="5" spans="1:46" s="8" customFormat="1" ht="18.75" x14ac:dyDescent="0.3">
      <c r="A5" s="13"/>
      <c r="K5" s="12"/>
      <c r="AT5" s="12"/>
    </row>
    <row r="6" spans="1:46" s="8" customFormat="1" ht="18.75" x14ac:dyDescent="0.3">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T6" s="12"/>
    </row>
    <row r="7" spans="1:46" s="8" customFormat="1" ht="18.75" x14ac:dyDescent="0.2">
      <c r="A7" s="214"/>
      <c r="B7" s="214"/>
      <c r="C7" s="214"/>
      <c r="D7" s="214"/>
      <c r="E7" s="214"/>
      <c r="F7" s="214"/>
      <c r="G7" s="214"/>
      <c r="H7" s="214"/>
      <c r="I7" s="214"/>
      <c r="J7" s="214"/>
      <c r="K7" s="214"/>
      <c r="L7" s="10"/>
      <c r="M7" s="10"/>
      <c r="N7" s="10"/>
      <c r="O7" s="10"/>
      <c r="P7" s="10"/>
      <c r="Q7" s="10"/>
      <c r="R7" s="10"/>
      <c r="S7" s="10"/>
      <c r="T7" s="10"/>
      <c r="U7" s="10"/>
      <c r="V7" s="10"/>
      <c r="W7" s="10"/>
      <c r="X7" s="10"/>
      <c r="Y7" s="10"/>
    </row>
    <row r="8" spans="1:46" s="8" customFormat="1" ht="18.75" customHeight="1" x14ac:dyDescent="0.2">
      <c r="A8" s="269" t="s">
        <v>499</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row>
    <row r="9" spans="1:46" s="8" customFormat="1" ht="18.75" customHeight="1" x14ac:dyDescent="0.2">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6" s="8" customFormat="1" ht="18.75" x14ac:dyDescent="0.2">
      <c r="A10" s="214"/>
      <c r="B10" s="214"/>
      <c r="C10" s="214"/>
      <c r="D10" s="214"/>
      <c r="E10" s="214"/>
      <c r="F10" s="214"/>
      <c r="G10" s="214"/>
      <c r="H10" s="214"/>
      <c r="I10" s="214"/>
      <c r="J10" s="214"/>
      <c r="K10" s="214"/>
      <c r="L10" s="10"/>
      <c r="M10" s="10"/>
      <c r="N10" s="10"/>
      <c r="O10" s="10"/>
      <c r="P10" s="10"/>
      <c r="Q10" s="10"/>
      <c r="R10" s="10"/>
      <c r="S10" s="10"/>
      <c r="T10" s="10"/>
      <c r="U10" s="10"/>
      <c r="V10" s="10"/>
      <c r="W10" s="10"/>
      <c r="X10" s="10"/>
      <c r="Y10" s="10"/>
    </row>
    <row r="11" spans="1:46" s="8" customFormat="1" ht="18.75" customHeight="1" x14ac:dyDescent="0.2">
      <c r="A11" s="386" t="s">
        <v>522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row>
    <row r="12" spans="1:46" s="8" customFormat="1" ht="18.75" customHeight="1" x14ac:dyDescent="0.2">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6"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row>
    <row r="14" spans="1:46" s="2" customFormat="1" ht="34.5" customHeight="1" x14ac:dyDescent="0.2">
      <c r="A14" s="389" t="s">
        <v>525</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row>
    <row r="15" spans="1:46"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6"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215"/>
      <c r="U16" s="215"/>
      <c r="V16" s="215"/>
    </row>
    <row r="17" spans="1:61" s="2" customFormat="1" ht="15" customHeight="1" x14ac:dyDescent="0.2">
      <c r="A17" s="266" t="s">
        <v>343</v>
      </c>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U22" s="222"/>
      <c r="BD22" s="117"/>
      <c r="BE22" s="223"/>
      <c r="BF22" s="223"/>
      <c r="BG22" s="223"/>
      <c r="BH22" s="223"/>
      <c r="BI22" s="223"/>
    </row>
    <row r="23" spans="1:61"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22"/>
      <c r="BD23" s="117"/>
      <c r="BE23" s="223"/>
      <c r="BF23" s="223"/>
      <c r="BG23" s="223"/>
      <c r="BH23" s="223"/>
      <c r="BI23" s="223"/>
    </row>
    <row r="24" spans="1:61" ht="18.75" customHeight="1" thickBot="1" x14ac:dyDescent="0.3">
      <c r="A24" s="224" t="s">
        <v>231</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6"/>
      <c r="AO24" s="227"/>
      <c r="AP24" s="227"/>
      <c r="AQ24" s="227"/>
      <c r="AR24" s="227"/>
    </row>
    <row r="25" spans="1:61" ht="18.75" customHeight="1" x14ac:dyDescent="0.25">
      <c r="A25" s="390" t="s">
        <v>377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2"/>
      <c r="AK25" s="393">
        <v>4396606</v>
      </c>
      <c r="AL25" s="394"/>
      <c r="AN25" s="221" t="s">
        <v>230</v>
      </c>
      <c r="AO25" s="228"/>
      <c r="AP25" s="228"/>
    </row>
    <row r="26" spans="1:61" ht="15.75" customHeight="1" x14ac:dyDescent="0.25">
      <c r="A26" s="354" t="s">
        <v>229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87"/>
      <c r="AL26" s="388"/>
      <c r="AN26" s="383" t="s">
        <v>228</v>
      </c>
      <c r="AO26" s="384"/>
      <c r="AP26" s="229">
        <v>1.033638838075017</v>
      </c>
    </row>
    <row r="27" spans="1:61" x14ac:dyDescent="0.25">
      <c r="A27" s="354" t="s">
        <v>227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81">
        <v>58</v>
      </c>
      <c r="AL27" s="382"/>
      <c r="AN27" s="383" t="s">
        <v>226</v>
      </c>
      <c r="AO27" s="384"/>
      <c r="AP27" s="229">
        <v>1.2276009442009845</v>
      </c>
    </row>
    <row r="28" spans="1:61" ht="15" customHeight="1" x14ac:dyDescent="0.25">
      <c r="A28" s="354" t="s">
        <v>225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81">
        <v>1</v>
      </c>
      <c r="AL28" s="382"/>
      <c r="AN28" s="383" t="s">
        <v>379</v>
      </c>
      <c r="AO28" s="384"/>
      <c r="AP28" s="230">
        <v>15928599.885461776</v>
      </c>
      <c r="AW28" s="231"/>
      <c r="AX28" s="231"/>
    </row>
    <row r="29" spans="1:61" ht="15" customHeight="1" x14ac:dyDescent="0.25">
      <c r="A29" s="354" t="s">
        <v>224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81">
        <v>90306.666666666686</v>
      </c>
      <c r="AL29" s="382"/>
      <c r="AN29" s="383" t="s">
        <v>380</v>
      </c>
      <c r="AO29" s="384"/>
      <c r="AP29" s="232" t="s">
        <v>496</v>
      </c>
    </row>
    <row r="30" spans="1:61" ht="15" customHeight="1" x14ac:dyDescent="0.25">
      <c r="A30" s="354" t="s">
        <v>378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81">
        <v>1</v>
      </c>
      <c r="AL30" s="382"/>
    </row>
    <row r="31" spans="1:61" x14ac:dyDescent="0.25">
      <c r="A31" s="354" t="s">
        <v>223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79">
        <v>1</v>
      </c>
      <c r="AL31" s="380"/>
    </row>
    <row r="32" spans="1:61" x14ac:dyDescent="0.25">
      <c r="A32" s="354" t="s">
        <v>207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79">
        <v>-885005.33333333326</v>
      </c>
      <c r="AL32" s="380"/>
    </row>
    <row r="33" spans="1:95" x14ac:dyDescent="0.25">
      <c r="A33" s="354" t="s">
        <v>222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79">
        <v>1</v>
      </c>
      <c r="AL33" s="380"/>
    </row>
    <row r="34" spans="1:95" x14ac:dyDescent="0.25">
      <c r="A34" s="354" t="s">
        <v>221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79">
        <v>1</v>
      </c>
      <c r="AL34" s="380"/>
    </row>
    <row r="35" spans="1:9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77"/>
      <c r="AL35" s="378"/>
    </row>
    <row r="36" spans="1:95" x14ac:dyDescent="0.25">
      <c r="A36" s="354" t="s">
        <v>200</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64">
        <v>0.2</v>
      </c>
      <c r="AL36" s="365"/>
    </row>
    <row r="37" spans="1:95" x14ac:dyDescent="0.25">
      <c r="A37" s="354" t="s">
        <v>381</v>
      </c>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79">
        <v>0</v>
      </c>
      <c r="AL37" s="380"/>
    </row>
    <row r="38" spans="1:95" x14ac:dyDescent="0.25">
      <c r="A38" s="354" t="s">
        <v>220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77"/>
      <c r="AL38" s="378"/>
    </row>
    <row r="39" spans="1:95" x14ac:dyDescent="0.25">
      <c r="A39" s="354" t="s">
        <v>219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75">
        <v>0</v>
      </c>
      <c r="AL39" s="376"/>
    </row>
    <row r="40" spans="1:95" x14ac:dyDescent="0.25">
      <c r="A40" s="354" t="s">
        <v>558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77"/>
      <c r="AL40" s="378"/>
    </row>
    <row r="41" spans="1:95" x14ac:dyDescent="0.25">
      <c r="A41" s="354" t="s">
        <v>218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64">
        <v>0</v>
      </c>
      <c r="AL41" s="365"/>
    </row>
    <row r="42" spans="1:95" x14ac:dyDescent="0.25">
      <c r="A42" s="354" t="s">
        <v>217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64">
        <v>0</v>
      </c>
      <c r="AL42" s="365"/>
    </row>
    <row r="43" spans="1:95" x14ac:dyDescent="0.25">
      <c r="A43" s="354" t="s">
        <v>216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64">
        <v>0</v>
      </c>
      <c r="AL43" s="365"/>
      <c r="BJ43" s="233"/>
    </row>
    <row r="44" spans="1:95" x14ac:dyDescent="0.25">
      <c r="A44" s="354" t="s">
        <v>215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64">
        <v>0.13969999999999999</v>
      </c>
      <c r="AL44" s="365"/>
      <c r="BE44" s="234"/>
      <c r="BF44" s="234"/>
      <c r="BG44" s="234"/>
      <c r="BH44" s="234"/>
      <c r="BI44" s="234"/>
      <c r="BJ44" s="234"/>
    </row>
    <row r="45" spans="1:95" x14ac:dyDescent="0.25">
      <c r="A45" s="354" t="s">
        <v>214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64">
        <v>1</v>
      </c>
      <c r="AL45" s="365"/>
    </row>
    <row r="46" spans="1:95" ht="16.5" thickBot="1" x14ac:dyDescent="0.3">
      <c r="A46" s="366" t="s">
        <v>559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69">
        <v>0.13969999999999999</v>
      </c>
      <c r="AL46" s="370"/>
    </row>
    <row r="47" spans="1:95" x14ac:dyDescent="0.25">
      <c r="A47" s="371" t="s">
        <v>213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27">
        <v>2025</v>
      </c>
      <c r="AL47" s="374"/>
      <c r="AM47" s="235">
        <v>2026</v>
      </c>
      <c r="AN47" s="236">
        <v>2027</v>
      </c>
      <c r="AO47" s="236">
        <v>2028</v>
      </c>
      <c r="AP47" s="236">
        <v>2029</v>
      </c>
      <c r="AQ47" s="236">
        <v>2030</v>
      </c>
      <c r="AR47" s="236">
        <v>2031</v>
      </c>
      <c r="AS47" s="236">
        <v>2032</v>
      </c>
      <c r="AT47" s="236">
        <v>2033</v>
      </c>
      <c r="AU47" s="236">
        <v>2034</v>
      </c>
      <c r="AV47" s="236">
        <v>2035</v>
      </c>
      <c r="AW47" s="236">
        <v>2036</v>
      </c>
      <c r="AX47" s="236">
        <v>2037</v>
      </c>
      <c r="AY47" s="236">
        <v>2038</v>
      </c>
      <c r="AZ47" s="236">
        <v>2039</v>
      </c>
      <c r="BA47" s="236">
        <v>2040</v>
      </c>
      <c r="BB47" s="236">
        <v>2041</v>
      </c>
      <c r="BC47" s="236">
        <v>2042</v>
      </c>
      <c r="BD47" s="236">
        <v>2043</v>
      </c>
      <c r="BE47" s="236">
        <v>2044</v>
      </c>
      <c r="BF47" s="236">
        <v>2045</v>
      </c>
      <c r="BG47" s="236">
        <v>2046</v>
      </c>
      <c r="BH47" s="236">
        <v>2047</v>
      </c>
      <c r="BI47" s="236">
        <v>2048</v>
      </c>
      <c r="BJ47" s="236">
        <v>2049</v>
      </c>
      <c r="BK47" s="236">
        <v>2050</v>
      </c>
      <c r="BL47" s="236">
        <v>2051</v>
      </c>
      <c r="BM47" s="236">
        <v>2052</v>
      </c>
      <c r="BN47" s="236">
        <v>2053</v>
      </c>
      <c r="BO47" s="236">
        <v>2054</v>
      </c>
      <c r="BP47" s="236">
        <v>2055</v>
      </c>
      <c r="BQ47" s="236">
        <v>2056</v>
      </c>
      <c r="BR47" s="236">
        <v>2057</v>
      </c>
      <c r="BS47" s="236">
        <v>2058</v>
      </c>
      <c r="BT47" s="236">
        <v>2059</v>
      </c>
      <c r="BU47" s="236">
        <v>2060</v>
      </c>
      <c r="BV47" s="236">
        <v>2061</v>
      </c>
      <c r="BW47" s="236">
        <v>2062</v>
      </c>
      <c r="BX47" s="236">
        <v>2063</v>
      </c>
      <c r="BY47" s="236">
        <v>2064</v>
      </c>
      <c r="BZ47" s="236">
        <v>2065</v>
      </c>
      <c r="CA47" s="236">
        <v>2066</v>
      </c>
      <c r="CB47" s="236">
        <v>2067</v>
      </c>
      <c r="CC47" s="236">
        <v>2068</v>
      </c>
      <c r="CD47" s="236">
        <v>2069</v>
      </c>
      <c r="CE47" s="236">
        <v>2070</v>
      </c>
      <c r="CF47" s="236">
        <v>2071</v>
      </c>
      <c r="CG47" s="236">
        <v>2072</v>
      </c>
      <c r="CH47" s="236">
        <v>2073</v>
      </c>
      <c r="CI47" s="236">
        <v>2074</v>
      </c>
      <c r="CJ47" s="236">
        <v>2075</v>
      </c>
      <c r="CK47" s="236">
        <v>2076</v>
      </c>
      <c r="CL47" s="236">
        <v>2077</v>
      </c>
      <c r="CM47" s="236">
        <v>2078</v>
      </c>
      <c r="CN47" s="236">
        <v>2079</v>
      </c>
      <c r="CO47" s="236">
        <v>2080</v>
      </c>
      <c r="CP47" s="236">
        <v>2081</v>
      </c>
      <c r="CQ47" s="236">
        <v>2082</v>
      </c>
    </row>
    <row r="48" spans="1:95" outlineLevel="1" x14ac:dyDescent="0.25">
      <c r="A48" s="354" t="s">
        <v>212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v>0.04</v>
      </c>
      <c r="AL48" s="358"/>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54" t="s">
        <v>211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57">
        <v>0.04</v>
      </c>
      <c r="AL49" s="358"/>
      <c r="AM49" s="237">
        <v>8.1600000000000117E-2</v>
      </c>
      <c r="AN49" s="238">
        <v>0.12486400000000009</v>
      </c>
      <c r="AO49" s="238">
        <v>0.16985856000000021</v>
      </c>
      <c r="AP49" s="238">
        <v>0.21665290240000035</v>
      </c>
      <c r="AQ49" s="238">
        <v>0.26531901849600037</v>
      </c>
      <c r="AR49" s="238">
        <v>0.31593177923584048</v>
      </c>
      <c r="AS49" s="238">
        <v>0.3685690504052741</v>
      </c>
      <c r="AT49" s="238">
        <v>0.42331181242148519</v>
      </c>
      <c r="AU49" s="238">
        <v>0.48024428491834459</v>
      </c>
      <c r="AV49" s="238">
        <v>0.53945405631507848</v>
      </c>
      <c r="AW49" s="238">
        <v>0.60103221856768174</v>
      </c>
      <c r="AX49" s="238">
        <v>0.66507350731038906</v>
      </c>
      <c r="AY49" s="238">
        <v>0.73167644760280459</v>
      </c>
      <c r="AZ49" s="238">
        <v>0.80094350550691673</v>
      </c>
      <c r="BA49" s="238">
        <v>0.87298124572719349</v>
      </c>
      <c r="BB49" s="238">
        <v>0.94790049555628131</v>
      </c>
      <c r="BC49" s="238">
        <v>1.0258165153785326</v>
      </c>
      <c r="BD49" s="238">
        <v>1.1068491759936738</v>
      </c>
      <c r="BE49" s="238">
        <v>1.1911231430334208</v>
      </c>
      <c r="BF49" s="238">
        <v>1.2787680687547578</v>
      </c>
      <c r="BG49" s="238">
        <v>1.369918791504948</v>
      </c>
      <c r="BH49" s="238">
        <v>1.4647155431651462</v>
      </c>
      <c r="BI49" s="238">
        <v>1.5633041648917523</v>
      </c>
      <c r="BJ49" s="238">
        <v>1.6658363314874225</v>
      </c>
      <c r="BK49" s="238">
        <v>1.7724697847469195</v>
      </c>
      <c r="BL49" s="238">
        <v>1.8833685761367964</v>
      </c>
      <c r="BM49" s="238">
        <v>1.9987033191822685</v>
      </c>
      <c r="BN49" s="238">
        <v>2.1186514519495594</v>
      </c>
      <c r="BO49" s="238">
        <v>2.2433975100275418</v>
      </c>
      <c r="BP49" s="238">
        <v>2.3731334104286437</v>
      </c>
      <c r="BQ49" s="238">
        <v>2.5080587468457893</v>
      </c>
      <c r="BR49" s="238">
        <v>2.6483810967196209</v>
      </c>
      <c r="BS49" s="238">
        <v>2.7943163405884057</v>
      </c>
      <c r="BT49" s="238">
        <v>2.9460889942119421</v>
      </c>
      <c r="BU49" s="238">
        <v>3.1039325539804201</v>
      </c>
      <c r="BV49" s="238">
        <v>3.2680898561396372</v>
      </c>
      <c r="BW49" s="238">
        <v>3.438813450385223</v>
      </c>
      <c r="BX49" s="238">
        <v>3.6163659884006325</v>
      </c>
      <c r="BY49" s="238">
        <v>3.8010206279366576</v>
      </c>
      <c r="BZ49" s="238">
        <v>3.993061453054124</v>
      </c>
      <c r="CA49" s="238">
        <v>4.1927839111762895</v>
      </c>
      <c r="CB49" s="238">
        <v>4.4004952676233415</v>
      </c>
      <c r="CC49" s="238">
        <v>4.6165150783282751</v>
      </c>
      <c r="CD49" s="238">
        <v>4.8411756814614062</v>
      </c>
      <c r="CE49" s="238">
        <v>5.0748227087198625</v>
      </c>
      <c r="CF49" s="238">
        <v>5.317815617068657</v>
      </c>
      <c r="CG49" s="238">
        <v>5.5705282417514033</v>
      </c>
      <c r="CH49" s="238">
        <v>5.8333493714214599</v>
      </c>
      <c r="CI49" s="238">
        <v>6.1066833462783183</v>
      </c>
      <c r="CJ49" s="238">
        <v>6.3909506801294516</v>
      </c>
      <c r="CK49" s="238">
        <v>6.6865887073346295</v>
      </c>
      <c r="CL49" s="238">
        <v>6.9940522556280147</v>
      </c>
      <c r="CM49" s="238">
        <v>7.3138143458531353</v>
      </c>
      <c r="CN49" s="238">
        <v>7.6463669196872601</v>
      </c>
      <c r="CO49" s="238">
        <v>7.9922215964747512</v>
      </c>
      <c r="CP49" s="238">
        <v>8.3519104603337411</v>
      </c>
      <c r="CQ49" s="238">
        <v>8.7259868787470918</v>
      </c>
    </row>
    <row r="50" spans="1:95" s="221" customFormat="1" ht="16.5" thickBot="1" x14ac:dyDescent="0.3">
      <c r="A50" s="359" t="s">
        <v>382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62">
        <v>1313930.7333333334</v>
      </c>
      <c r="AL50" s="363"/>
      <c r="AM50" s="239">
        <v>3004733.5869961423</v>
      </c>
      <c r="AN50" s="240">
        <v>3139541.5101283784</v>
      </c>
      <c r="AO50" s="240">
        <v>3265123.1705335137</v>
      </c>
      <c r="AP50" s="240">
        <v>3395728.0973548535</v>
      </c>
      <c r="AQ50" s="240">
        <v>3531557.2212490477</v>
      </c>
      <c r="AR50" s="240">
        <v>3672819.5100990096</v>
      </c>
      <c r="AS50" s="240">
        <v>3819732.2905029701</v>
      </c>
      <c r="AT50" s="240">
        <v>3972521.5821230896</v>
      </c>
      <c r="AU50" s="240">
        <v>4131422.4454080132</v>
      </c>
      <c r="AV50" s="240">
        <v>4296679.3432243336</v>
      </c>
      <c r="AW50" s="240">
        <v>4458347.6823857594</v>
      </c>
      <c r="AX50" s="240">
        <v>4636681.5896811895</v>
      </c>
      <c r="AY50" s="240">
        <v>4822148.8532684371</v>
      </c>
      <c r="AZ50" s="240">
        <v>5015034.8073991742</v>
      </c>
      <c r="BA50" s="240">
        <v>5215636.199695142</v>
      </c>
      <c r="BB50" s="240">
        <v>5424261.6476829471</v>
      </c>
      <c r="BC50" s="240">
        <v>5641232.1135902656</v>
      </c>
      <c r="BD50" s="240">
        <v>5866881.3981338767</v>
      </c>
      <c r="BE50" s="240">
        <v>6101556.6540592313</v>
      </c>
      <c r="BF50" s="240">
        <v>6345618.9202215998</v>
      </c>
      <c r="BG50" s="240">
        <v>6584346.9104490215</v>
      </c>
      <c r="BH50" s="240">
        <v>6847720.7868669825</v>
      </c>
      <c r="BI50" s="240">
        <v>7121629.618341662</v>
      </c>
      <c r="BJ50" s="240">
        <v>7406494.8030753294</v>
      </c>
      <c r="BK50" s="240">
        <v>7702754.5951983426</v>
      </c>
      <c r="BL50" s="240">
        <v>8010864.7790062772</v>
      </c>
      <c r="BM50" s="240">
        <v>8331299.370166529</v>
      </c>
      <c r="BN50" s="240">
        <v>8664551.3449731879</v>
      </c>
      <c r="BO50" s="240">
        <v>9011133.3987721168</v>
      </c>
      <c r="BP50" s="240">
        <v>9371578.7347230017</v>
      </c>
      <c r="BQ50" s="240">
        <v>9746441.8841119204</v>
      </c>
      <c r="BR50" s="240">
        <v>10136299.559476398</v>
      </c>
      <c r="BS50" s="240">
        <v>10541751.541855456</v>
      </c>
      <c r="BT50" s="240">
        <v>10963421.603529673</v>
      </c>
      <c r="BU50" s="240">
        <v>11401958.46767086</v>
      </c>
      <c r="BV50" s="240">
        <v>11858036.806377696</v>
      </c>
      <c r="BW50" s="240">
        <v>12332358.278632803</v>
      </c>
      <c r="BX50" s="240">
        <v>12825652.609778114</v>
      </c>
      <c r="BY50" s="240">
        <v>13338678.71416924</v>
      </c>
      <c r="BZ50" s="240">
        <v>13872225.862736007</v>
      </c>
      <c r="CA50" s="240">
        <v>14427114.897245452</v>
      </c>
      <c r="CB50" s="240">
        <v>15004199.493135272</v>
      </c>
      <c r="CC50" s="240">
        <v>15604367.472860685</v>
      </c>
      <c r="CD50" s="240">
        <v>16228542.171775106</v>
      </c>
      <c r="CE50" s="240">
        <v>16877683.858646113</v>
      </c>
      <c r="CF50" s="240">
        <v>17552791.21299196</v>
      </c>
      <c r="CG50" s="240">
        <v>18254902.86151164</v>
      </c>
      <c r="CH50" s="240">
        <v>18985098.975972105</v>
      </c>
      <c r="CI50" s="240">
        <v>19744502.935010992</v>
      </c>
      <c r="CJ50" s="240">
        <v>20534283.052411433</v>
      </c>
      <c r="CK50" s="240">
        <v>21355654.374507889</v>
      </c>
      <c r="CL50" s="240">
        <v>22209880.549488205</v>
      </c>
      <c r="CM50" s="240">
        <v>23098275.771467738</v>
      </c>
      <c r="CN50" s="240">
        <v>24022206.802326452</v>
      </c>
      <c r="CO50" s="240">
        <v>24983095.07441951</v>
      </c>
      <c r="CP50" s="240">
        <v>25982418.877396293</v>
      </c>
      <c r="CQ50" s="240">
        <v>27021715.63249214</v>
      </c>
    </row>
    <row r="51" spans="1:95" hidden="1" x14ac:dyDescent="0.25">
      <c r="A51" s="348" t="s">
        <v>500</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50">
        <v>1313.9307333333334</v>
      </c>
      <c r="AL51" s="350"/>
      <c r="AM51" s="241">
        <v>3004.7335869961421</v>
      </c>
      <c r="AN51" s="242">
        <v>3139.5415101283784</v>
      </c>
      <c r="AO51" s="242">
        <v>3265.1231705335135</v>
      </c>
      <c r="AP51" s="242">
        <v>3395.7280973548536</v>
      </c>
      <c r="AQ51" s="242">
        <v>3531.5572212490479</v>
      </c>
      <c r="AR51" s="242">
        <v>3672.8195100990097</v>
      </c>
      <c r="AS51" s="242">
        <v>3819.73229050297</v>
      </c>
      <c r="AT51" s="242">
        <v>3972.5215821230895</v>
      </c>
      <c r="AU51" s="242">
        <v>4131.4224454080131</v>
      </c>
      <c r="AV51" s="242">
        <v>4296.6793432243339</v>
      </c>
      <c r="AW51" s="242">
        <v>4458.3476823857591</v>
      </c>
      <c r="AX51" s="242">
        <v>4636.6815896811895</v>
      </c>
      <c r="AY51" s="242">
        <v>4822.1488532684371</v>
      </c>
      <c r="AZ51" s="242">
        <v>5015.0348073991745</v>
      </c>
      <c r="BA51" s="242">
        <v>5215.6361996951418</v>
      </c>
      <c r="BB51" s="242">
        <v>5424.2616476829471</v>
      </c>
      <c r="BC51" s="242">
        <v>5641.2321135902657</v>
      </c>
      <c r="BD51" s="242">
        <v>5866.8813981338772</v>
      </c>
      <c r="BE51" s="242">
        <v>6101.5566540592308</v>
      </c>
      <c r="BF51" s="242">
        <v>6345.6189202216001</v>
      </c>
      <c r="BG51" s="242">
        <v>6584.3469104490214</v>
      </c>
      <c r="BH51" s="242">
        <v>6847.7207868669821</v>
      </c>
      <c r="BI51" s="242">
        <v>7121.6296183416616</v>
      </c>
      <c r="BJ51" s="242">
        <v>7406.4948030753294</v>
      </c>
      <c r="BK51" s="242">
        <v>7702.7545951983429</v>
      </c>
      <c r="BL51" s="242">
        <v>8010.8647790062769</v>
      </c>
      <c r="BM51" s="242">
        <v>8331.2993701665291</v>
      </c>
      <c r="BN51" s="242">
        <v>8664.551344973188</v>
      </c>
      <c r="BO51" s="242">
        <v>9011.1333987721173</v>
      </c>
      <c r="BP51" s="242">
        <v>9371.5787347230016</v>
      </c>
      <c r="BQ51" s="242">
        <v>9746.4418841119204</v>
      </c>
      <c r="BR51" s="242">
        <v>10136.299559476398</v>
      </c>
      <c r="BS51" s="242">
        <v>10541.751541855456</v>
      </c>
      <c r="BT51" s="242">
        <v>10963.421603529672</v>
      </c>
      <c r="BU51" s="242">
        <v>11401.95846767086</v>
      </c>
      <c r="BV51" s="242">
        <v>11858.036806377695</v>
      </c>
      <c r="BW51" s="242">
        <v>12332.358278632802</v>
      </c>
      <c r="BX51" s="242">
        <v>12825.652609778113</v>
      </c>
      <c r="BY51" s="242">
        <v>13338.67871416924</v>
      </c>
      <c r="BZ51" s="242">
        <v>13872.225862736008</v>
      </c>
      <c r="CA51" s="242">
        <v>14427.114897245452</v>
      </c>
      <c r="CB51" s="242">
        <v>15004.199493135271</v>
      </c>
      <c r="CC51" s="242">
        <v>15604.367472860684</v>
      </c>
      <c r="CD51" s="242">
        <v>16228.542171775107</v>
      </c>
      <c r="CE51" s="242">
        <v>16877.683858646113</v>
      </c>
      <c r="CF51" s="242">
        <v>17552.79121299196</v>
      </c>
      <c r="CG51" s="242">
        <v>18254.90286151164</v>
      </c>
      <c r="CH51" s="242">
        <v>18985.098975972105</v>
      </c>
      <c r="CI51" s="242">
        <v>19744.502935010991</v>
      </c>
      <c r="CJ51" s="242">
        <v>20534.283052411432</v>
      </c>
      <c r="CK51" s="242">
        <v>21355.654374507889</v>
      </c>
      <c r="CL51" s="242">
        <v>22209.880549488207</v>
      </c>
      <c r="CM51" s="242">
        <v>23098.275771467739</v>
      </c>
      <c r="CN51" s="242">
        <v>24022.206802326451</v>
      </c>
      <c r="CO51" s="242">
        <v>24983.095074419511</v>
      </c>
      <c r="CP51" s="242">
        <v>25982.418877396292</v>
      </c>
      <c r="CQ51" s="242">
        <v>27021.715632492142</v>
      </c>
    </row>
    <row r="52" spans="1:95" hidden="1" x14ac:dyDescent="0.25">
      <c r="A52" s="351" t="s">
        <v>501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2"/>
      <c r="AL52" s="342"/>
      <c r="AM52" s="243">
        <v>108.36800000000001</v>
      </c>
      <c r="AN52" s="244">
        <v>112.70272000000001</v>
      </c>
      <c r="AO52" s="244">
        <v>117.21082880000002</v>
      </c>
      <c r="AP52" s="244">
        <v>121.89926195200002</v>
      </c>
      <c r="AQ52" s="244">
        <v>126.77523243008004</v>
      </c>
      <c r="AR52" s="244">
        <v>131.84624172728326</v>
      </c>
      <c r="AS52" s="244">
        <v>137.12009139637459</v>
      </c>
      <c r="AT52" s="244">
        <v>142.60489505222958</v>
      </c>
      <c r="AU52" s="244">
        <v>148.30909085431875</v>
      </c>
      <c r="AV52" s="244">
        <v>154.24145448849154</v>
      </c>
      <c r="AW52" s="244">
        <v>160.41111266803119</v>
      </c>
      <c r="AX52" s="244">
        <v>166.82755717475246</v>
      </c>
      <c r="AY52" s="244">
        <v>173.50065946174254</v>
      </c>
      <c r="AZ52" s="244">
        <v>180.44068584021224</v>
      </c>
      <c r="BA52" s="244">
        <v>187.65831327382077</v>
      </c>
      <c r="BB52" s="244">
        <v>195.16464580477358</v>
      </c>
      <c r="BC52" s="244">
        <v>202.97123163696452</v>
      </c>
      <c r="BD52" s="244">
        <v>211.09008090244311</v>
      </c>
      <c r="BE52" s="244">
        <v>219.53368413854082</v>
      </c>
      <c r="BF52" s="244">
        <v>228.31503150408247</v>
      </c>
      <c r="BG52" s="244">
        <v>237.44763276424572</v>
      </c>
      <c r="BH52" s="244">
        <v>246.9455380748156</v>
      </c>
      <c r="BI52" s="244">
        <v>256.82335959780823</v>
      </c>
      <c r="BJ52" s="244">
        <v>267.09629398172058</v>
      </c>
      <c r="BK52" s="244">
        <v>277.78014574098944</v>
      </c>
      <c r="BL52" s="244">
        <v>288.89135157062901</v>
      </c>
      <c r="BM52" s="244">
        <v>300.44700563345418</v>
      </c>
      <c r="BN52" s="244">
        <v>312.46488585879234</v>
      </c>
      <c r="BO52" s="244">
        <v>324.96348129314407</v>
      </c>
      <c r="BP52" s="244">
        <v>337.96202054486986</v>
      </c>
      <c r="BQ52" s="244">
        <v>351.48050136666467</v>
      </c>
      <c r="BR52" s="244">
        <v>365.53972142133119</v>
      </c>
      <c r="BS52" s="244">
        <v>380.16131027818449</v>
      </c>
      <c r="BT52" s="244">
        <v>395.36776268931197</v>
      </c>
      <c r="BU52" s="244">
        <v>411.18247319688442</v>
      </c>
      <c r="BV52" s="244">
        <v>427.62977212475982</v>
      </c>
      <c r="BW52" s="244">
        <v>444.73496300975029</v>
      </c>
      <c r="BX52" s="244">
        <v>462.5243615301402</v>
      </c>
      <c r="BY52" s="244">
        <v>481.02533599134586</v>
      </c>
      <c r="BZ52" s="244">
        <v>500.26634943099964</v>
      </c>
      <c r="CA52" s="244">
        <v>520.27700340823969</v>
      </c>
      <c r="CB52" s="244">
        <v>541.08808354456926</v>
      </c>
      <c r="CC52" s="244">
        <v>562.7316068863521</v>
      </c>
      <c r="CD52" s="244">
        <v>585.24087116180624</v>
      </c>
      <c r="CE52" s="244">
        <v>608.65050600827851</v>
      </c>
      <c r="CF52" s="244">
        <v>632.99652624860971</v>
      </c>
      <c r="CG52" s="244">
        <v>658.3163872985541</v>
      </c>
      <c r="CH52" s="244">
        <v>684.6490427904962</v>
      </c>
      <c r="CI52" s="244">
        <v>712.03500450211607</v>
      </c>
      <c r="CJ52" s="244">
        <v>740.5164046822008</v>
      </c>
      <c r="CK52" s="244">
        <v>770.13706086948878</v>
      </c>
      <c r="CL52" s="244">
        <v>800.9425433042685</v>
      </c>
      <c r="CM52" s="244">
        <v>832.98024503643921</v>
      </c>
      <c r="CN52" s="244">
        <v>866.29945483789686</v>
      </c>
      <c r="CO52" s="244">
        <v>900.95143303141288</v>
      </c>
      <c r="CP52" s="244">
        <v>936.98949035266924</v>
      </c>
      <c r="CQ52" s="244">
        <v>974.46906996677603</v>
      </c>
    </row>
    <row r="53" spans="1:95" hidden="1" x14ac:dyDescent="0.25">
      <c r="A53" s="351" t="s">
        <v>502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v>0</v>
      </c>
      <c r="AL53" s="353"/>
      <c r="AM53" s="243">
        <v>-1062.0064</v>
      </c>
      <c r="AN53" s="244">
        <v>-1104.486656</v>
      </c>
      <c r="AO53" s="244">
        <v>-1148.6661222400003</v>
      </c>
      <c r="AP53" s="244">
        <v>-1194.6127671296003</v>
      </c>
      <c r="AQ53" s="244">
        <v>-1242.3972778147845</v>
      </c>
      <c r="AR53" s="244">
        <v>-1292.0931689273759</v>
      </c>
      <c r="AS53" s="244">
        <v>-1343.7768956844709</v>
      </c>
      <c r="AT53" s="244">
        <v>-1397.5279715118497</v>
      </c>
      <c r="AU53" s="244">
        <v>-1453.4290903723238</v>
      </c>
      <c r="AV53" s="244">
        <v>-1511.5662539872171</v>
      </c>
      <c r="AW53" s="244">
        <v>-1572.0289041467056</v>
      </c>
      <c r="AX53" s="244">
        <v>-1634.9100603125742</v>
      </c>
      <c r="AY53" s="244">
        <v>-1700.3064627250769</v>
      </c>
      <c r="AZ53" s="244">
        <v>-1768.3187212340802</v>
      </c>
      <c r="BA53" s="244">
        <v>-1839.0514700834433</v>
      </c>
      <c r="BB53" s="244">
        <v>-1912.6135288867811</v>
      </c>
      <c r="BC53" s="244">
        <v>-1989.1180700422522</v>
      </c>
      <c r="BD53" s="244">
        <v>-2068.6827928439425</v>
      </c>
      <c r="BE53" s="244">
        <v>-2151.4301045576999</v>
      </c>
      <c r="BF53" s="244">
        <v>-2237.4873087400078</v>
      </c>
      <c r="BG53" s="244">
        <v>-2326.9868010896084</v>
      </c>
      <c r="BH53" s="244">
        <v>-2420.0662731331931</v>
      </c>
      <c r="BI53" s="244">
        <v>-2516.8689240585204</v>
      </c>
      <c r="BJ53" s="244">
        <v>-2617.5436810208616</v>
      </c>
      <c r="BK53" s="244">
        <v>-2722.2454282616968</v>
      </c>
      <c r="BL53" s="244">
        <v>-2831.1352453921645</v>
      </c>
      <c r="BM53" s="244">
        <v>-2944.3806552078509</v>
      </c>
      <c r="BN53" s="244">
        <v>-3062.1558814161649</v>
      </c>
      <c r="BO53" s="244">
        <v>-3184.6421166728119</v>
      </c>
      <c r="BP53" s="244">
        <v>-3312.0278013397246</v>
      </c>
      <c r="BQ53" s="244">
        <v>-3444.5089133933138</v>
      </c>
      <c r="BR53" s="244">
        <v>-3582.289269929046</v>
      </c>
      <c r="BS53" s="244">
        <v>-3725.580840726208</v>
      </c>
      <c r="BT53" s="244">
        <v>-3874.6040743552567</v>
      </c>
      <c r="BU53" s="244">
        <v>-4029.5882373294671</v>
      </c>
      <c r="BV53" s="244">
        <v>-4190.771766822646</v>
      </c>
      <c r="BW53" s="244">
        <v>-4358.402637495552</v>
      </c>
      <c r="BX53" s="244">
        <v>-4532.7387429953742</v>
      </c>
      <c r="BY53" s="244">
        <v>-4714.0482927151897</v>
      </c>
      <c r="BZ53" s="244">
        <v>-4902.6102244237964</v>
      </c>
      <c r="CA53" s="244">
        <v>-5098.7146334007493</v>
      </c>
      <c r="CB53" s="244">
        <v>-5302.6632187367786</v>
      </c>
      <c r="CC53" s="244">
        <v>-5514.7697474862498</v>
      </c>
      <c r="CD53" s="244">
        <v>-5735.3605373857008</v>
      </c>
      <c r="CE53" s="244">
        <v>-5964.7749588811294</v>
      </c>
      <c r="CF53" s="244">
        <v>-6203.3659572363749</v>
      </c>
      <c r="CG53" s="244">
        <v>-6451.5005955258302</v>
      </c>
      <c r="CH53" s="244">
        <v>-6709.5606193468639</v>
      </c>
      <c r="CI53" s="244">
        <v>-6977.9430441207378</v>
      </c>
      <c r="CJ53" s="244">
        <v>-7257.0607658855679</v>
      </c>
      <c r="CK53" s="244">
        <v>-7547.3431965209893</v>
      </c>
      <c r="CL53" s="244">
        <v>-7849.2369243818302</v>
      </c>
      <c r="CM53" s="244">
        <v>-8163.2064013571044</v>
      </c>
      <c r="CN53" s="244">
        <v>-8489.734657411389</v>
      </c>
      <c r="CO53" s="244">
        <v>-8829.3240437078457</v>
      </c>
      <c r="CP53" s="244">
        <v>-9182.4970054561581</v>
      </c>
      <c r="CQ53" s="244">
        <v>-9549.7968856744046</v>
      </c>
    </row>
    <row r="54" spans="1:95" ht="16.5" hidden="1" thickBot="1" x14ac:dyDescent="0.3">
      <c r="A54" s="340" t="s">
        <v>503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24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idden="1" x14ac:dyDescent="0.25"/>
    <row r="56" spans="1:95" hidden="1" x14ac:dyDescent="0.25"/>
    <row r="57" spans="1:95" hidden="1" x14ac:dyDescent="0.25"/>
    <row r="58" spans="1:95" s="68" customFormat="1" ht="24" hidden="1" customHeight="1" x14ac:dyDescent="0.25">
      <c r="A58" s="343" t="s">
        <v>560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26">
        <v>2025</v>
      </c>
      <c r="AL58" s="327"/>
      <c r="AM58" s="247">
        <v>2026</v>
      </c>
      <c r="AN58" s="247">
        <v>2027</v>
      </c>
      <c r="AO58" s="247">
        <v>2028</v>
      </c>
      <c r="AP58" s="247">
        <v>2029</v>
      </c>
      <c r="AQ58" s="247">
        <v>2030</v>
      </c>
      <c r="AR58" s="247">
        <v>2031</v>
      </c>
      <c r="AS58" s="247">
        <v>2032</v>
      </c>
      <c r="AT58" s="247">
        <v>2033</v>
      </c>
      <c r="AU58" s="247">
        <v>2034</v>
      </c>
      <c r="AV58" s="247">
        <v>2035</v>
      </c>
      <c r="AW58" s="247">
        <v>2036</v>
      </c>
      <c r="AX58" s="247">
        <v>2037</v>
      </c>
      <c r="AY58" s="247">
        <v>2038</v>
      </c>
      <c r="AZ58" s="247">
        <v>2039</v>
      </c>
      <c r="BA58" s="247">
        <v>2040</v>
      </c>
      <c r="BB58" s="247">
        <v>2041</v>
      </c>
      <c r="BC58" s="247">
        <v>2042</v>
      </c>
      <c r="BD58" s="247">
        <v>2043</v>
      </c>
      <c r="BE58" s="247">
        <v>2044</v>
      </c>
      <c r="BF58" s="247">
        <v>2045</v>
      </c>
      <c r="BG58" s="247">
        <v>2046</v>
      </c>
      <c r="BH58" s="247">
        <v>2047</v>
      </c>
      <c r="BI58" s="247">
        <v>2048</v>
      </c>
      <c r="BJ58" s="247">
        <v>2049</v>
      </c>
      <c r="BK58" s="247">
        <v>2050</v>
      </c>
      <c r="BL58" s="247">
        <v>2051</v>
      </c>
      <c r="BM58" s="247">
        <v>2052</v>
      </c>
      <c r="BN58" s="247">
        <v>2053</v>
      </c>
      <c r="BO58" s="247">
        <v>2054</v>
      </c>
      <c r="BP58" s="247">
        <v>2055</v>
      </c>
      <c r="BQ58" s="247">
        <v>2056</v>
      </c>
      <c r="BR58" s="247">
        <v>2057</v>
      </c>
      <c r="BS58" s="247">
        <v>2058</v>
      </c>
      <c r="BT58" s="247">
        <v>2059</v>
      </c>
      <c r="BU58" s="247">
        <v>2060</v>
      </c>
      <c r="BV58" s="247">
        <v>2061</v>
      </c>
      <c r="BW58" s="247">
        <v>2062</v>
      </c>
      <c r="BX58" s="247">
        <v>2063</v>
      </c>
      <c r="BY58" s="247">
        <v>2064</v>
      </c>
      <c r="BZ58" s="247">
        <v>2065</v>
      </c>
      <c r="CA58" s="247">
        <v>2066</v>
      </c>
      <c r="CB58" s="247">
        <v>2067</v>
      </c>
      <c r="CC58" s="247">
        <v>2068</v>
      </c>
      <c r="CD58" s="247">
        <v>2069</v>
      </c>
      <c r="CE58" s="247">
        <v>2070</v>
      </c>
      <c r="CF58" s="247">
        <v>2071</v>
      </c>
      <c r="CG58" s="247">
        <v>2072</v>
      </c>
      <c r="CH58" s="247">
        <v>2073</v>
      </c>
      <c r="CI58" s="247">
        <v>2074</v>
      </c>
      <c r="CJ58" s="247">
        <v>2075</v>
      </c>
      <c r="CK58" s="247">
        <v>2076</v>
      </c>
      <c r="CL58" s="247">
        <v>2077</v>
      </c>
      <c r="CM58" s="247">
        <v>2078</v>
      </c>
      <c r="CN58" s="247">
        <v>2079</v>
      </c>
      <c r="CO58" s="247">
        <v>2080</v>
      </c>
      <c r="CP58" s="247">
        <v>2081</v>
      </c>
      <c r="CQ58" s="247">
        <v>2082</v>
      </c>
    </row>
    <row r="59" spans="1:95" s="68" customFormat="1" ht="11.25" hidden="1" customHeight="1" x14ac:dyDescent="0.25">
      <c r="A59" s="345" t="s">
        <v>561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c r="BI59" s="217"/>
      <c r="BJ59" s="217"/>
      <c r="BK59" s="217"/>
      <c r="BL59" s="217"/>
      <c r="BM59" s="217"/>
      <c r="BN59" s="217"/>
      <c r="BO59" s="217"/>
      <c r="BP59" s="217"/>
      <c r="BQ59" s="217"/>
      <c r="BR59" s="217"/>
      <c r="BS59" s="217"/>
      <c r="BT59" s="217"/>
      <c r="BU59" s="217"/>
      <c r="BV59" s="217"/>
      <c r="BW59" s="217"/>
      <c r="BX59" s="217"/>
      <c r="BY59" s="217"/>
      <c r="BZ59" s="217"/>
      <c r="CA59" s="217"/>
      <c r="CB59" s="217"/>
      <c r="CC59" s="217"/>
      <c r="CD59" s="217"/>
      <c r="CE59" s="217"/>
      <c r="CF59" s="217"/>
      <c r="CG59" s="217"/>
      <c r="CH59" s="217"/>
      <c r="CI59" s="217"/>
      <c r="CJ59" s="217"/>
      <c r="CK59" s="217"/>
      <c r="CL59" s="217"/>
      <c r="CM59" s="217"/>
      <c r="CN59" s="217"/>
      <c r="CO59" s="217"/>
      <c r="CP59" s="217"/>
      <c r="CQ59" s="217"/>
    </row>
    <row r="60" spans="1:95" s="68" customFormat="1" ht="12" hidden="1" customHeight="1" x14ac:dyDescent="0.25">
      <c r="A60" s="334" t="s">
        <v>562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5" s="68" customFormat="1" ht="12" hidden="1" customHeight="1" x14ac:dyDescent="0.25">
      <c r="A61" s="334" t="s">
        <v>563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216"/>
      <c r="AN61" s="216"/>
      <c r="AO61" s="216"/>
      <c r="AP61" s="216"/>
      <c r="AQ61" s="216"/>
      <c r="AR61" s="216"/>
      <c r="AS61" s="216"/>
      <c r="AT61" s="216"/>
      <c r="AU61" s="216"/>
      <c r="AV61" s="216"/>
      <c r="AW61" s="216"/>
      <c r="AX61" s="216"/>
      <c r="AY61" s="216"/>
      <c r="AZ61" s="216"/>
      <c r="BA61" s="216"/>
      <c r="BB61" s="216"/>
      <c r="BC61" s="216"/>
      <c r="BD61" s="216"/>
      <c r="BE61" s="216"/>
      <c r="BF61" s="216"/>
      <c r="BG61" s="216"/>
      <c r="BH61" s="216"/>
      <c r="BI61" s="216"/>
      <c r="BJ61" s="216"/>
      <c r="BK61" s="216"/>
      <c r="BL61" s="216"/>
      <c r="BM61" s="216"/>
      <c r="BN61" s="216"/>
      <c r="BO61" s="216"/>
      <c r="BP61" s="216"/>
      <c r="BQ61" s="216"/>
      <c r="BR61" s="216"/>
      <c r="BS61" s="216"/>
      <c r="BT61" s="216"/>
      <c r="BU61" s="216"/>
      <c r="BV61" s="216"/>
      <c r="BW61" s="216"/>
      <c r="BX61" s="216"/>
      <c r="BY61" s="216"/>
      <c r="BZ61" s="216"/>
      <c r="CA61" s="216"/>
      <c r="CB61" s="216"/>
      <c r="CC61" s="216"/>
      <c r="CD61" s="216"/>
      <c r="CE61" s="216"/>
      <c r="CF61" s="216"/>
      <c r="CG61" s="216"/>
      <c r="CH61" s="216"/>
      <c r="CI61" s="216"/>
      <c r="CJ61" s="216"/>
      <c r="CK61" s="216"/>
      <c r="CL61" s="216"/>
      <c r="CM61" s="216"/>
      <c r="CN61" s="216"/>
      <c r="CO61" s="216"/>
      <c r="CP61" s="216"/>
      <c r="CQ61" s="216"/>
    </row>
    <row r="62" spans="1:95" s="68" customFormat="1" ht="12" hidden="1" customHeight="1" thickBot="1" x14ac:dyDescent="0.3">
      <c r="A62" s="337" t="s">
        <v>564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218"/>
      <c r="AN62" s="218"/>
      <c r="AO62" s="218"/>
      <c r="AP62" s="218"/>
      <c r="AQ62" s="218"/>
      <c r="AR62" s="218"/>
      <c r="AS62" s="218"/>
      <c r="AT62" s="218"/>
      <c r="AU62" s="218"/>
      <c r="AV62" s="218"/>
      <c r="AW62" s="218"/>
      <c r="AX62" s="218"/>
      <c r="AY62" s="218"/>
      <c r="AZ62" s="218"/>
      <c r="BA62" s="218"/>
      <c r="BB62" s="218"/>
      <c r="BC62" s="218"/>
      <c r="BD62" s="218"/>
      <c r="BE62" s="218"/>
      <c r="BF62" s="218"/>
      <c r="BG62" s="218"/>
      <c r="BH62" s="218"/>
      <c r="BI62" s="218"/>
      <c r="BJ62" s="218"/>
      <c r="BK62" s="218"/>
      <c r="BL62" s="218"/>
      <c r="BM62" s="218"/>
      <c r="BN62" s="218"/>
      <c r="BO62" s="218"/>
      <c r="BP62" s="218"/>
      <c r="BQ62" s="218"/>
      <c r="BR62" s="218"/>
      <c r="BS62" s="218"/>
      <c r="BT62" s="218"/>
      <c r="BU62" s="218"/>
      <c r="BV62" s="218"/>
      <c r="BW62" s="218"/>
      <c r="BX62" s="218"/>
      <c r="BY62" s="218"/>
      <c r="BZ62" s="218"/>
      <c r="CA62" s="218"/>
      <c r="CB62" s="218"/>
      <c r="CC62" s="218"/>
      <c r="CD62" s="218"/>
      <c r="CE62" s="218"/>
      <c r="CF62" s="218"/>
      <c r="CG62" s="218"/>
      <c r="CH62" s="218"/>
      <c r="CI62" s="218"/>
      <c r="CJ62" s="218"/>
      <c r="CK62" s="218"/>
      <c r="CL62" s="218"/>
      <c r="CM62" s="218"/>
      <c r="CN62" s="218"/>
      <c r="CO62" s="218"/>
      <c r="CP62" s="218"/>
      <c r="CQ62" s="218"/>
    </row>
    <row r="63" spans="1:95" ht="16.5" thickBot="1" x14ac:dyDescent="0.3">
      <c r="AL63" s="248"/>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c r="BX63" s="248"/>
      <c r="BY63" s="248"/>
      <c r="BZ63" s="248"/>
      <c r="CA63" s="248"/>
      <c r="CB63" s="248"/>
      <c r="CC63" s="248"/>
      <c r="CD63" s="248"/>
      <c r="CE63" s="248"/>
      <c r="CF63" s="248"/>
      <c r="CG63" s="248"/>
      <c r="CH63" s="248"/>
      <c r="CI63" s="248"/>
      <c r="CJ63" s="248"/>
      <c r="CK63" s="248"/>
      <c r="CL63" s="248"/>
      <c r="CM63" s="248"/>
      <c r="CN63" s="248"/>
      <c r="CO63" s="248"/>
      <c r="CP63" s="248"/>
      <c r="CQ63" s="248"/>
    </row>
    <row r="64" spans="1:95" x14ac:dyDescent="0.25">
      <c r="A64" s="324" t="s">
        <v>565</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v>2025</v>
      </c>
      <c r="AL64" s="327"/>
      <c r="AM64" s="247">
        <v>2026</v>
      </c>
      <c r="AN64" s="247">
        <v>2027</v>
      </c>
      <c r="AO64" s="247">
        <v>2028</v>
      </c>
      <c r="AP64" s="247">
        <v>2029</v>
      </c>
      <c r="AQ64" s="247">
        <v>2030</v>
      </c>
      <c r="AR64" s="247">
        <v>2031</v>
      </c>
      <c r="AS64" s="247">
        <v>2032</v>
      </c>
      <c r="AT64" s="247">
        <v>2033</v>
      </c>
      <c r="AU64" s="247">
        <v>2034</v>
      </c>
      <c r="AV64" s="247">
        <v>2035</v>
      </c>
      <c r="AW64" s="247">
        <v>2036</v>
      </c>
      <c r="AX64" s="247">
        <v>2037</v>
      </c>
      <c r="AY64" s="247">
        <v>2038</v>
      </c>
      <c r="AZ64" s="247">
        <v>2039</v>
      </c>
      <c r="BA64" s="247">
        <v>2040</v>
      </c>
      <c r="BB64" s="247">
        <v>2041</v>
      </c>
      <c r="BC64" s="247">
        <v>2042</v>
      </c>
      <c r="BD64" s="247">
        <v>2043</v>
      </c>
      <c r="BE64" s="247">
        <v>2044</v>
      </c>
      <c r="BF64" s="247">
        <v>2045</v>
      </c>
      <c r="BG64" s="247">
        <v>2046</v>
      </c>
      <c r="BH64" s="247">
        <v>2047</v>
      </c>
      <c r="BI64" s="247">
        <v>2048</v>
      </c>
      <c r="BJ64" s="247">
        <v>2049</v>
      </c>
      <c r="BK64" s="247">
        <v>2050</v>
      </c>
      <c r="BL64" s="247">
        <v>2051</v>
      </c>
      <c r="BM64" s="247">
        <v>2052</v>
      </c>
      <c r="BN64" s="247">
        <v>2053</v>
      </c>
      <c r="BO64" s="247">
        <v>2054</v>
      </c>
      <c r="BP64" s="247">
        <v>2055</v>
      </c>
      <c r="BQ64" s="247">
        <v>2056</v>
      </c>
      <c r="BR64" s="247">
        <v>2057</v>
      </c>
      <c r="BS64" s="247">
        <v>2058</v>
      </c>
      <c r="BT64" s="247">
        <v>2059</v>
      </c>
      <c r="BU64" s="247">
        <v>2060</v>
      </c>
      <c r="BV64" s="247">
        <v>2061</v>
      </c>
      <c r="BW64" s="247">
        <v>2062</v>
      </c>
      <c r="BX64" s="247">
        <v>2063</v>
      </c>
      <c r="BY64" s="247">
        <v>2064</v>
      </c>
      <c r="BZ64" s="247">
        <v>2065</v>
      </c>
      <c r="CA64" s="247">
        <v>2066</v>
      </c>
      <c r="CB64" s="247">
        <v>2067</v>
      </c>
      <c r="CC64" s="247">
        <v>2068</v>
      </c>
      <c r="CD64" s="247">
        <v>2069</v>
      </c>
      <c r="CE64" s="247">
        <v>2070</v>
      </c>
      <c r="CF64" s="247">
        <v>2071</v>
      </c>
      <c r="CG64" s="247">
        <v>2072</v>
      </c>
      <c r="CH64" s="247">
        <v>2073</v>
      </c>
      <c r="CI64" s="247">
        <v>2074</v>
      </c>
      <c r="CJ64" s="247">
        <v>2075</v>
      </c>
      <c r="CK64" s="247">
        <v>2076</v>
      </c>
      <c r="CL64" s="247">
        <v>2077</v>
      </c>
      <c r="CM64" s="247">
        <v>2078</v>
      </c>
      <c r="CN64" s="247">
        <v>2079</v>
      </c>
      <c r="CO64" s="247">
        <v>2080</v>
      </c>
      <c r="CP64" s="247">
        <v>2081</v>
      </c>
      <c r="CQ64" s="247">
        <v>2082</v>
      </c>
    </row>
    <row r="65" spans="1:95" s="221" customFormat="1" ht="15" x14ac:dyDescent="0.25">
      <c r="A65" s="317" t="s">
        <v>210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3">
        <v>1313930.7333333334</v>
      </c>
      <c r="AL65" s="314"/>
      <c r="AM65" s="249">
        <v>3004733.5869961423</v>
      </c>
      <c r="AN65" s="249">
        <v>3139541.5101283784</v>
      </c>
      <c r="AO65" s="249">
        <v>3265123.1705335137</v>
      </c>
      <c r="AP65" s="249">
        <v>3395728.0973548535</v>
      </c>
      <c r="AQ65" s="249">
        <v>3531557.2212490477</v>
      </c>
      <c r="AR65" s="249">
        <v>3672819.5100990096</v>
      </c>
      <c r="AS65" s="249">
        <v>3819732.2905029701</v>
      </c>
      <c r="AT65" s="249">
        <v>3972521.5821230896</v>
      </c>
      <c r="AU65" s="249">
        <v>4131422.4454080132</v>
      </c>
      <c r="AV65" s="249">
        <v>4296679.3432243336</v>
      </c>
      <c r="AW65" s="249">
        <v>4458347.6823857594</v>
      </c>
      <c r="AX65" s="249">
        <v>4636681.5896811895</v>
      </c>
      <c r="AY65" s="249">
        <v>4822148.8532684371</v>
      </c>
      <c r="AZ65" s="249">
        <v>5015034.8073991742</v>
      </c>
      <c r="BA65" s="249">
        <v>5215636.199695142</v>
      </c>
      <c r="BB65" s="249">
        <v>5424261.6476829471</v>
      </c>
      <c r="BC65" s="249">
        <v>5641232.1135902656</v>
      </c>
      <c r="BD65" s="249">
        <v>5866881.3981338767</v>
      </c>
      <c r="BE65" s="249">
        <v>6101556.6540592313</v>
      </c>
      <c r="BF65" s="249">
        <v>6345618.9202215998</v>
      </c>
      <c r="BG65" s="249">
        <v>6584346.9104490215</v>
      </c>
      <c r="BH65" s="249">
        <v>6847720.7868669825</v>
      </c>
      <c r="BI65" s="249">
        <v>7121629.618341662</v>
      </c>
      <c r="BJ65" s="249">
        <v>7406494.8030753294</v>
      </c>
      <c r="BK65" s="249">
        <v>7702754.5951983426</v>
      </c>
      <c r="BL65" s="249">
        <v>8010864.7790062772</v>
      </c>
      <c r="BM65" s="249">
        <v>8331299.370166529</v>
      </c>
      <c r="BN65" s="249">
        <v>8664551.3449731879</v>
      </c>
      <c r="BO65" s="249">
        <v>9011133.3987721168</v>
      </c>
      <c r="BP65" s="249">
        <v>9371578.7347230017</v>
      </c>
      <c r="BQ65" s="249">
        <v>9746441.8841119204</v>
      </c>
      <c r="BR65" s="249">
        <v>10136299.559476398</v>
      </c>
      <c r="BS65" s="249">
        <v>10541751.541855456</v>
      </c>
      <c r="BT65" s="249">
        <v>10963421.603529673</v>
      </c>
      <c r="BU65" s="249">
        <v>11401958.46767086</v>
      </c>
      <c r="BV65" s="249">
        <v>11858036.806377696</v>
      </c>
      <c r="BW65" s="249">
        <v>12332358.278632803</v>
      </c>
      <c r="BX65" s="249">
        <v>12825652.609778114</v>
      </c>
      <c r="BY65" s="249">
        <v>13338678.71416924</v>
      </c>
      <c r="BZ65" s="249">
        <v>13872225.862736007</v>
      </c>
      <c r="CA65" s="249">
        <v>14427114.897245452</v>
      </c>
      <c r="CB65" s="249">
        <v>15004199.493135272</v>
      </c>
      <c r="CC65" s="249">
        <v>15604367.472860685</v>
      </c>
      <c r="CD65" s="249">
        <v>16228542.171775106</v>
      </c>
      <c r="CE65" s="249">
        <v>16877683.858646113</v>
      </c>
      <c r="CF65" s="249">
        <v>17552791.21299196</v>
      </c>
      <c r="CG65" s="249">
        <v>18254902.86151164</v>
      </c>
      <c r="CH65" s="249">
        <v>18985098.975972105</v>
      </c>
      <c r="CI65" s="249">
        <v>19744502.935010992</v>
      </c>
      <c r="CJ65" s="249">
        <v>20534283.052411433</v>
      </c>
      <c r="CK65" s="249">
        <v>21355654.374507889</v>
      </c>
      <c r="CL65" s="249">
        <v>22209880.549488205</v>
      </c>
      <c r="CM65" s="249">
        <v>23098275.771467738</v>
      </c>
      <c r="CN65" s="249">
        <v>24022206.802326452</v>
      </c>
      <c r="CO65" s="249">
        <v>24983095.07441951</v>
      </c>
      <c r="CP65" s="249">
        <v>25982418.877396293</v>
      </c>
      <c r="CQ65" s="249">
        <v>27021715.63249214</v>
      </c>
    </row>
    <row r="66" spans="1:95" x14ac:dyDescent="0.25">
      <c r="A66" s="317" t="s">
        <v>209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21">
        <v>0</v>
      </c>
      <c r="AL66" s="322"/>
      <c r="AM66" s="250">
        <v>698807.17373563198</v>
      </c>
      <c r="AN66" s="250">
        <v>731428.95947126427</v>
      </c>
      <c r="AO66" s="250">
        <v>765322.26307356334</v>
      </c>
      <c r="AP66" s="250">
        <v>800537.94525719562</v>
      </c>
      <c r="AQ66" s="250">
        <v>837128.90116541472</v>
      </c>
      <c r="AR66" s="250">
        <v>875150.14174720366</v>
      </c>
      <c r="AS66" s="250">
        <v>914658.87838950555</v>
      </c>
      <c r="AT66" s="250">
        <v>955714.61093474086</v>
      </c>
      <c r="AU66" s="250">
        <v>998379.21921902697</v>
      </c>
      <c r="AV66" s="250">
        <v>1042717.0582719265</v>
      </c>
      <c r="AW66" s="250">
        <v>1088795.0573241827</v>
      </c>
      <c r="AX66" s="250">
        <v>1136682.8227757711</v>
      </c>
      <c r="AY66" s="250">
        <v>1186452.7452826635</v>
      </c>
      <c r="AZ66" s="250">
        <v>1238180.1111270739</v>
      </c>
      <c r="BA66" s="250">
        <v>1291943.2180425012</v>
      </c>
      <c r="BB66" s="250">
        <v>1347823.4956717878</v>
      </c>
      <c r="BC66" s="250">
        <v>1405905.6308434869</v>
      </c>
      <c r="BD66" s="250">
        <v>1466277.6978592954</v>
      </c>
      <c r="BE66" s="250">
        <v>1529031.2939929776</v>
      </c>
      <c r="BF66" s="250">
        <v>1594261.680409248</v>
      </c>
      <c r="BG66" s="250">
        <v>1662067.9287194116</v>
      </c>
      <c r="BH66" s="250">
        <v>1732553.0733992227</v>
      </c>
      <c r="BI66" s="250">
        <v>1805824.2703034668</v>
      </c>
      <c r="BJ66" s="250">
        <v>1881992.9615211231</v>
      </c>
      <c r="BK66" s="250">
        <v>1961175.0468247272</v>
      </c>
      <c r="BL66" s="250">
        <v>2043491.0619777169</v>
      </c>
      <c r="BM66" s="250">
        <v>2129066.3641740666</v>
      </c>
      <c r="BN66" s="250">
        <v>2218031.3248955118</v>
      </c>
      <c r="BO66" s="250">
        <v>2310521.5304830568</v>
      </c>
      <c r="BP66" s="250">
        <v>2406677.9907313446</v>
      </c>
      <c r="BQ66" s="250">
        <v>2506647.3558268058</v>
      </c>
      <c r="BR66" s="250">
        <v>2610582.1419633254</v>
      </c>
      <c r="BS66" s="250">
        <v>2718640.9659825489</v>
      </c>
      <c r="BT66" s="250">
        <v>2830988.7893997822</v>
      </c>
      <c r="BU66" s="250">
        <v>2947797.1721909456</v>
      </c>
      <c r="BV66" s="250">
        <v>3069244.5367309973</v>
      </c>
      <c r="BW66" s="250">
        <v>3195516.4422898926</v>
      </c>
      <c r="BX66" s="250">
        <v>3326805.8705083849</v>
      </c>
      <c r="BY66" s="250">
        <v>3463313.5222928589</v>
      </c>
      <c r="BZ66" s="250">
        <v>3605248.1265859511</v>
      </c>
      <c r="CA66" s="250">
        <v>3752826.7614880106</v>
      </c>
      <c r="CB66" s="250">
        <v>3906275.1882233927</v>
      </c>
      <c r="CC66" s="250">
        <v>4065828.198465432</v>
      </c>
      <c r="CD66" s="250">
        <v>4231729.9755543955</v>
      </c>
      <c r="CE66" s="250">
        <v>4404234.4701641575</v>
      </c>
      <c r="CF66" s="250">
        <v>4583605.7909955513</v>
      </c>
      <c r="CG66" s="250">
        <v>4770118.6110974429</v>
      </c>
      <c r="CH66" s="250">
        <v>4964058.5904406514</v>
      </c>
      <c r="CI66" s="250">
        <v>5165722.815394829</v>
      </c>
      <c r="CJ66" s="250">
        <v>5375420.2557844156</v>
      </c>
      <c r="CK66" s="250">
        <v>5593472.2402268257</v>
      </c>
      <c r="CL66" s="250">
        <v>5820212.9504841743</v>
      </c>
      <c r="CM66" s="250">
        <v>6055989.9355890602</v>
      </c>
      <c r="CN66" s="250">
        <v>6301164.6465353817</v>
      </c>
      <c r="CO66" s="250">
        <v>6556112.9923567986</v>
      </c>
      <c r="CP66" s="250">
        <v>6821225.9184483103</v>
      </c>
      <c r="CQ66" s="250">
        <v>7096910.0080207251</v>
      </c>
    </row>
    <row r="67" spans="1:95" x14ac:dyDescent="0.25">
      <c r="A67" s="317" t="s">
        <v>208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1">
        <v>0</v>
      </c>
      <c r="AL67" s="322"/>
      <c r="AM67" s="250">
        <v>-90306.666666666686</v>
      </c>
      <c r="AN67" s="250">
        <v>-93918.933333333349</v>
      </c>
      <c r="AO67" s="250">
        <v>-97675.690666666691</v>
      </c>
      <c r="AP67" s="250">
        <v>-101582.71829333335</v>
      </c>
      <c r="AQ67" s="250">
        <v>-105646.02702506671</v>
      </c>
      <c r="AR67" s="250">
        <v>-109871.86810606938</v>
      </c>
      <c r="AS67" s="250">
        <v>-114266.74283031217</v>
      </c>
      <c r="AT67" s="250">
        <v>-118837.41254352465</v>
      </c>
      <c r="AU67" s="250">
        <v>-123590.90904526564</v>
      </c>
      <c r="AV67" s="250">
        <v>-128534.54540707629</v>
      </c>
      <c r="AW67" s="250">
        <v>-133675.92722335932</v>
      </c>
      <c r="AX67" s="250">
        <v>-139022.96431229374</v>
      </c>
      <c r="AY67" s="250">
        <v>-144583.88288478547</v>
      </c>
      <c r="AZ67" s="250">
        <v>-150367.23820017689</v>
      </c>
      <c r="BA67" s="250">
        <v>-156381.92772818397</v>
      </c>
      <c r="BB67" s="250">
        <v>-162637.20483731132</v>
      </c>
      <c r="BC67" s="250">
        <v>-169142.69303080376</v>
      </c>
      <c r="BD67" s="250">
        <v>-175908.40075203593</v>
      </c>
      <c r="BE67" s="250">
        <v>-182944.73678211737</v>
      </c>
      <c r="BF67" s="250">
        <v>-190262.52625340206</v>
      </c>
      <c r="BG67" s="250">
        <v>-197873.02730353811</v>
      </c>
      <c r="BH67" s="250">
        <v>-205787.94839567968</v>
      </c>
      <c r="BI67" s="250">
        <v>-214019.46633150688</v>
      </c>
      <c r="BJ67" s="250">
        <v>-222580.24498476717</v>
      </c>
      <c r="BK67" s="250">
        <v>-231483.45478415786</v>
      </c>
      <c r="BL67" s="250">
        <v>-240742.79297552418</v>
      </c>
      <c r="BM67" s="250">
        <v>-250372.50469454518</v>
      </c>
      <c r="BN67" s="250">
        <v>-260387.40488232695</v>
      </c>
      <c r="BO67" s="250">
        <v>-270802.90107762004</v>
      </c>
      <c r="BP67" s="250">
        <v>-281635.01712072489</v>
      </c>
      <c r="BQ67" s="250">
        <v>-292900.41780555388</v>
      </c>
      <c r="BR67" s="250">
        <v>-304616.43451777601</v>
      </c>
      <c r="BS67" s="250">
        <v>-316801.09189848707</v>
      </c>
      <c r="BT67" s="250">
        <v>-329473.13557442668</v>
      </c>
      <c r="BU67" s="250">
        <v>-342652.06099740369</v>
      </c>
      <c r="BV67" s="250">
        <v>-356358.14343729988</v>
      </c>
      <c r="BW67" s="250">
        <v>-370612.46917479194</v>
      </c>
      <c r="BX67" s="250">
        <v>-385436.96794178354</v>
      </c>
      <c r="BY67" s="250">
        <v>-400854.4466594549</v>
      </c>
      <c r="BZ67" s="250">
        <v>-416888.62452583306</v>
      </c>
      <c r="CA67" s="250">
        <v>-433564.16950686643</v>
      </c>
      <c r="CB67" s="250">
        <v>-450906.73628714104</v>
      </c>
      <c r="CC67" s="250">
        <v>-468943.00573862676</v>
      </c>
      <c r="CD67" s="250">
        <v>-487700.7259681719</v>
      </c>
      <c r="CE67" s="250">
        <v>-507208.75500689872</v>
      </c>
      <c r="CF67" s="250">
        <v>-527497.10520717478</v>
      </c>
      <c r="CG67" s="250">
        <v>-548596.98941546178</v>
      </c>
      <c r="CH67" s="250">
        <v>-570540.8689920801</v>
      </c>
      <c r="CI67" s="250">
        <v>-593362.50375176349</v>
      </c>
      <c r="CJ67" s="250">
        <v>-617097.00390183402</v>
      </c>
      <c r="CK67" s="250">
        <v>-641780.88405790727</v>
      </c>
      <c r="CL67" s="250">
        <v>-667452.11942022375</v>
      </c>
      <c r="CM67" s="250">
        <v>-694150.20419703273</v>
      </c>
      <c r="CN67" s="250">
        <v>-721916.21236491413</v>
      </c>
      <c r="CO67" s="250">
        <v>-750792.86085951072</v>
      </c>
      <c r="CP67" s="250">
        <v>-780824.57529389113</v>
      </c>
      <c r="CQ67" s="250">
        <v>-812057.55830564676</v>
      </c>
    </row>
    <row r="68" spans="1:95" x14ac:dyDescent="0.25">
      <c r="A68" s="317" t="s">
        <v>207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21">
        <v>0</v>
      </c>
      <c r="AL68" s="322"/>
      <c r="AM68" s="250">
        <v>885005.33333333326</v>
      </c>
      <c r="AN68" s="250">
        <v>920405.54666666663</v>
      </c>
      <c r="AO68" s="250">
        <v>957221.76853333355</v>
      </c>
      <c r="AP68" s="250">
        <v>995510.6392746669</v>
      </c>
      <c r="AQ68" s="250">
        <v>1035331.0648456538</v>
      </c>
      <c r="AR68" s="250">
        <v>1076744.30743948</v>
      </c>
      <c r="AS68" s="250">
        <v>1119814.0797370591</v>
      </c>
      <c r="AT68" s="250">
        <v>1164606.6429265414</v>
      </c>
      <c r="AU68" s="250">
        <v>1211190.9086436031</v>
      </c>
      <c r="AV68" s="250">
        <v>1259638.5449893477</v>
      </c>
      <c r="AW68" s="250">
        <v>1310024.0867889214</v>
      </c>
      <c r="AX68" s="250">
        <v>1362425.0502604786</v>
      </c>
      <c r="AY68" s="250">
        <v>1416922.0522708974</v>
      </c>
      <c r="AZ68" s="250">
        <v>1473598.9343617335</v>
      </c>
      <c r="BA68" s="250">
        <v>1532542.8917362026</v>
      </c>
      <c r="BB68" s="250">
        <v>1593844.6074056509</v>
      </c>
      <c r="BC68" s="250">
        <v>1657598.3917018769</v>
      </c>
      <c r="BD68" s="250">
        <v>1723902.3273699521</v>
      </c>
      <c r="BE68" s="250">
        <v>1792858.4204647501</v>
      </c>
      <c r="BF68" s="250">
        <v>1864572.7572833397</v>
      </c>
      <c r="BG68" s="250">
        <v>1939155.6675746739</v>
      </c>
      <c r="BH68" s="250">
        <v>2016721.8942776611</v>
      </c>
      <c r="BI68" s="250">
        <v>2097390.7700487669</v>
      </c>
      <c r="BJ68" s="250">
        <v>2181286.4008507179</v>
      </c>
      <c r="BK68" s="250">
        <v>2268537.8568847473</v>
      </c>
      <c r="BL68" s="250">
        <v>2359279.3711601375</v>
      </c>
      <c r="BM68" s="250">
        <v>2453650.5460065426</v>
      </c>
      <c r="BN68" s="250">
        <v>2551796.5678468039</v>
      </c>
      <c r="BO68" s="250">
        <v>2653868.4305606768</v>
      </c>
      <c r="BP68" s="250">
        <v>2760023.1677831039</v>
      </c>
      <c r="BQ68" s="250">
        <v>2870424.0944944285</v>
      </c>
      <c r="BR68" s="250">
        <v>2985241.0582742048</v>
      </c>
      <c r="BS68" s="250">
        <v>3104650.7006051736</v>
      </c>
      <c r="BT68" s="250">
        <v>3228836.7286293809</v>
      </c>
      <c r="BU68" s="250">
        <v>3357990.197774556</v>
      </c>
      <c r="BV68" s="250">
        <v>3492309.8056855383</v>
      </c>
      <c r="BW68" s="250">
        <v>3632002.1979129603</v>
      </c>
      <c r="BX68" s="250">
        <v>3777282.2858294784</v>
      </c>
      <c r="BY68" s="250">
        <v>3928373.5772626586</v>
      </c>
      <c r="BZ68" s="250">
        <v>4085508.5203531636</v>
      </c>
      <c r="CA68" s="250">
        <v>4248928.8611672912</v>
      </c>
      <c r="CB68" s="250">
        <v>4418886.0156139825</v>
      </c>
      <c r="CC68" s="250">
        <v>4595641.4562385418</v>
      </c>
      <c r="CD68" s="250">
        <v>4779467.1144880848</v>
      </c>
      <c r="CE68" s="250">
        <v>4970645.7990676081</v>
      </c>
      <c r="CF68" s="250">
        <v>5169471.6310303127</v>
      </c>
      <c r="CG68" s="250">
        <v>5376250.4962715255</v>
      </c>
      <c r="CH68" s="250">
        <v>5591300.5161223868</v>
      </c>
      <c r="CI68" s="250">
        <v>5814952.5367672816</v>
      </c>
      <c r="CJ68" s="250">
        <v>6047550.6382379737</v>
      </c>
      <c r="CK68" s="250">
        <v>6289452.6637674915</v>
      </c>
      <c r="CL68" s="250">
        <v>6541030.7703181915</v>
      </c>
      <c r="CM68" s="250">
        <v>6802672.0011309199</v>
      </c>
      <c r="CN68" s="250">
        <v>7074778.8811761579</v>
      </c>
      <c r="CO68" s="250">
        <v>7357770.0364232054</v>
      </c>
      <c r="CP68" s="250">
        <v>7652080.8378801327</v>
      </c>
      <c r="CQ68" s="250">
        <v>7958164.0713953367</v>
      </c>
    </row>
    <row r="69" spans="1:95" x14ac:dyDescent="0.25">
      <c r="A69" s="317" t="s">
        <v>381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21">
        <v>0</v>
      </c>
      <c r="AL69" s="322"/>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c r="BL69" s="250">
        <v>0</v>
      </c>
      <c r="BM69" s="250">
        <v>0</v>
      </c>
      <c r="BN69" s="250">
        <v>0</v>
      </c>
      <c r="BO69" s="250">
        <v>0</v>
      </c>
      <c r="BP69" s="250">
        <v>0</v>
      </c>
      <c r="BQ69" s="250">
        <v>0</v>
      </c>
      <c r="BR69" s="250">
        <v>0</v>
      </c>
      <c r="BS69" s="250">
        <v>0</v>
      </c>
      <c r="BT69" s="250">
        <v>0</v>
      </c>
      <c r="BU69" s="250">
        <v>0</v>
      </c>
      <c r="BV69" s="250">
        <v>0</v>
      </c>
      <c r="BW69" s="250">
        <v>0</v>
      </c>
      <c r="BX69" s="250">
        <v>0</v>
      </c>
      <c r="BY69" s="250">
        <v>0</v>
      </c>
      <c r="BZ69" s="250">
        <v>0</v>
      </c>
      <c r="CA69" s="250">
        <v>0</v>
      </c>
      <c r="CB69" s="250">
        <v>0</v>
      </c>
      <c r="CC69" s="250">
        <v>0</v>
      </c>
      <c r="CD69" s="250">
        <v>0</v>
      </c>
      <c r="CE69" s="250">
        <v>0</v>
      </c>
      <c r="CF69" s="250">
        <v>0</v>
      </c>
      <c r="CG69" s="250">
        <v>0</v>
      </c>
      <c r="CH69" s="250">
        <v>0</v>
      </c>
      <c r="CI69" s="250">
        <v>0</v>
      </c>
      <c r="CJ69" s="250">
        <v>0</v>
      </c>
      <c r="CK69" s="250">
        <v>0</v>
      </c>
      <c r="CL69" s="250">
        <v>0</v>
      </c>
      <c r="CM69" s="250">
        <v>0</v>
      </c>
      <c r="CN69" s="250">
        <v>0</v>
      </c>
      <c r="CO69" s="250">
        <v>0</v>
      </c>
      <c r="CP69" s="250">
        <v>0</v>
      </c>
      <c r="CQ69" s="250">
        <v>0</v>
      </c>
    </row>
    <row r="70" spans="1:95" x14ac:dyDescent="0.25">
      <c r="A70" s="317" t="s">
        <v>381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28"/>
      <c r="AL70" s="329"/>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v>0</v>
      </c>
      <c r="CM70" s="250">
        <v>0</v>
      </c>
      <c r="CN70" s="250">
        <v>0</v>
      </c>
      <c r="CO70" s="250">
        <v>0</v>
      </c>
      <c r="CP70" s="250">
        <v>0</v>
      </c>
      <c r="CQ70" s="250">
        <v>0</v>
      </c>
    </row>
    <row r="71" spans="1:95" x14ac:dyDescent="0.25">
      <c r="A71" s="317" t="s">
        <v>206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8"/>
      <c r="AL71" s="329"/>
      <c r="AM71" s="250">
        <v>-95891.492931034489</v>
      </c>
      <c r="AN71" s="250">
        <v>-95057.653862068983</v>
      </c>
      <c r="AO71" s="250">
        <v>-94223.814793103462</v>
      </c>
      <c r="AP71" s="250">
        <v>-93389.975724137956</v>
      </c>
      <c r="AQ71" s="250">
        <v>-92556.136655172406</v>
      </c>
      <c r="AR71" s="250">
        <v>-91722.297586206914</v>
      </c>
      <c r="AS71" s="250">
        <v>-90888.458517241394</v>
      </c>
      <c r="AT71" s="250">
        <v>-90054.619448275873</v>
      </c>
      <c r="AU71" s="250">
        <v>-89220.780379310352</v>
      </c>
      <c r="AV71" s="250">
        <v>-88386.941310344831</v>
      </c>
      <c r="AW71" s="250">
        <v>-87553.102241379325</v>
      </c>
      <c r="AX71" s="250">
        <v>-86719.26317241379</v>
      </c>
      <c r="AY71" s="250">
        <v>-85885.424103448284</v>
      </c>
      <c r="AZ71" s="250">
        <v>-85051.585034482763</v>
      </c>
      <c r="BA71" s="250">
        <v>-84217.745965517257</v>
      </c>
      <c r="BB71" s="250">
        <v>-83383.906896551722</v>
      </c>
      <c r="BC71" s="250">
        <v>-82550.067827586216</v>
      </c>
      <c r="BD71" s="250">
        <v>-81716.228758620695</v>
      </c>
      <c r="BE71" s="250">
        <v>-80882.389689655174</v>
      </c>
      <c r="BF71" s="250">
        <v>-80048.550620689668</v>
      </c>
      <c r="BG71" s="250">
        <v>-79214.711551724133</v>
      </c>
      <c r="BH71" s="250">
        <v>-78380.872482758627</v>
      </c>
      <c r="BI71" s="250">
        <v>-77547.033413793106</v>
      </c>
      <c r="BJ71" s="250">
        <v>-76713.194344827585</v>
      </c>
      <c r="BK71" s="250">
        <v>-75879.355275862064</v>
      </c>
      <c r="BL71" s="250">
        <v>-75045.516206896558</v>
      </c>
      <c r="BM71" s="250">
        <v>-74211.677137931038</v>
      </c>
      <c r="BN71" s="250">
        <v>-73377.838068965517</v>
      </c>
      <c r="BO71" s="250">
        <v>-72543.999000000011</v>
      </c>
      <c r="BP71" s="250">
        <v>-71710.15993103449</v>
      </c>
      <c r="BQ71" s="250">
        <v>-70876.320862068984</v>
      </c>
      <c r="BR71" s="250">
        <v>-70042.481793103463</v>
      </c>
      <c r="BS71" s="250">
        <v>-69208.642724137942</v>
      </c>
      <c r="BT71" s="250">
        <v>-68374.803655172436</v>
      </c>
      <c r="BU71" s="250">
        <v>-67540.964586206916</v>
      </c>
      <c r="BV71" s="250">
        <v>-66707.125517241395</v>
      </c>
      <c r="BW71" s="250">
        <v>-65873.286448275889</v>
      </c>
      <c r="BX71" s="250">
        <v>-65039.447379310368</v>
      </c>
      <c r="BY71" s="250">
        <v>-64205.608310344855</v>
      </c>
      <c r="BZ71" s="250">
        <v>-63371.769241379341</v>
      </c>
      <c r="CA71" s="250">
        <v>-62537.930172413828</v>
      </c>
      <c r="CB71" s="250">
        <v>-61704.091103448307</v>
      </c>
      <c r="CC71" s="250">
        <v>-60870.252034482794</v>
      </c>
      <c r="CD71" s="250">
        <v>-60036.41296551728</v>
      </c>
      <c r="CE71" s="250">
        <v>-59202.573896551767</v>
      </c>
      <c r="CF71" s="250">
        <v>-58368.734827586246</v>
      </c>
      <c r="CG71" s="250">
        <v>-57534.895758620733</v>
      </c>
      <c r="CH71" s="250">
        <v>-56701.056689655219</v>
      </c>
      <c r="CI71" s="250">
        <v>-55867.217620689706</v>
      </c>
      <c r="CJ71" s="250">
        <v>-55033.378551724185</v>
      </c>
      <c r="CK71" s="250">
        <v>-54199.539482758672</v>
      </c>
      <c r="CL71" s="250">
        <v>-53365.700413793158</v>
      </c>
      <c r="CM71" s="250">
        <v>-52531.861344827645</v>
      </c>
      <c r="CN71" s="250">
        <v>-51698.022275862124</v>
      </c>
      <c r="CO71" s="250">
        <v>-50864.18320689661</v>
      </c>
      <c r="CP71" s="250">
        <v>-50030.34413793109</v>
      </c>
      <c r="CQ71" s="250">
        <v>-49196.505068965569</v>
      </c>
    </row>
    <row r="72" spans="1:95" s="221" customFormat="1" ht="15" x14ac:dyDescent="0.25">
      <c r="A72" s="317" t="s">
        <v>566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13">
        <v>1313930.7333333334</v>
      </c>
      <c r="AL72" s="314"/>
      <c r="AM72" s="249">
        <v>3703540.7607317744</v>
      </c>
      <c r="AN72" s="249">
        <v>3870970.4695996428</v>
      </c>
      <c r="AO72" s="249">
        <v>4030445.4336070772</v>
      </c>
      <c r="AP72" s="249">
        <v>4196266.0426120488</v>
      </c>
      <c r="AQ72" s="249">
        <v>4368686.1224144623</v>
      </c>
      <c r="AR72" s="249">
        <v>4547969.6518462133</v>
      </c>
      <c r="AS72" s="249">
        <v>4734391.1688924758</v>
      </c>
      <c r="AT72" s="249">
        <v>4928236.1930578304</v>
      </c>
      <c r="AU72" s="249">
        <v>5129801.6646270398</v>
      </c>
      <c r="AV72" s="249">
        <v>5339396.4014962604</v>
      </c>
      <c r="AW72" s="249">
        <v>5547142.7397099417</v>
      </c>
      <c r="AX72" s="249">
        <v>5773364.4124569604</v>
      </c>
      <c r="AY72" s="249">
        <v>6008601.5985511001</v>
      </c>
      <c r="AZ72" s="249">
        <v>6253214.9185262481</v>
      </c>
      <c r="BA72" s="249">
        <v>6507579.4177376432</v>
      </c>
      <c r="BB72" s="249">
        <v>6772085.1433547344</v>
      </c>
      <c r="BC72" s="249">
        <v>7047137.7444337523</v>
      </c>
      <c r="BD72" s="249">
        <v>7333159.0959931724</v>
      </c>
      <c r="BE72" s="249">
        <v>7630587.9480522089</v>
      </c>
      <c r="BF72" s="249">
        <v>7939880.6006308477</v>
      </c>
      <c r="BG72" s="249">
        <v>8246414.8391684331</v>
      </c>
      <c r="BH72" s="249">
        <v>8580273.8602662049</v>
      </c>
      <c r="BI72" s="249">
        <v>8927453.8886451293</v>
      </c>
      <c r="BJ72" s="249">
        <v>9288487.7645964529</v>
      </c>
      <c r="BK72" s="249">
        <v>9663929.6420230698</v>
      </c>
      <c r="BL72" s="249">
        <v>10054355.840983994</v>
      </c>
      <c r="BM72" s="249">
        <v>10460365.734340595</v>
      </c>
      <c r="BN72" s="249">
        <v>10882582.6698687</v>
      </c>
      <c r="BO72" s="249">
        <v>11321654.929255173</v>
      </c>
      <c r="BP72" s="249">
        <v>11778256.725454345</v>
      </c>
      <c r="BQ72" s="249">
        <v>12253089.239938727</v>
      </c>
      <c r="BR72" s="249">
        <v>12746881.701439723</v>
      </c>
      <c r="BS72" s="249">
        <v>13260392.507838005</v>
      </c>
      <c r="BT72" s="249">
        <v>13794410.392929455</v>
      </c>
      <c r="BU72" s="249">
        <v>14349755.639861805</v>
      </c>
      <c r="BV72" s="249">
        <v>14927281.343108693</v>
      </c>
      <c r="BW72" s="249">
        <v>15527874.720922695</v>
      </c>
      <c r="BX72" s="249">
        <v>16152458.480286498</v>
      </c>
      <c r="BY72" s="249">
        <v>16801992.236462098</v>
      </c>
      <c r="BZ72" s="249">
        <v>17477473.989321958</v>
      </c>
      <c r="CA72" s="249">
        <v>18179941.658733461</v>
      </c>
      <c r="CB72" s="249">
        <v>18910474.681358665</v>
      </c>
      <c r="CC72" s="249">
        <v>19670195.671326116</v>
      </c>
      <c r="CD72" s="249">
        <v>20460272.147329502</v>
      </c>
      <c r="CE72" s="249">
        <v>21281918.328810271</v>
      </c>
      <c r="CF72" s="249">
        <v>22136397.003987513</v>
      </c>
      <c r="CG72" s="249">
        <v>23025021.472609084</v>
      </c>
      <c r="CH72" s="249">
        <v>23949157.566412754</v>
      </c>
      <c r="CI72" s="249">
        <v>24910225.750405822</v>
      </c>
      <c r="CJ72" s="249">
        <v>25909703.308195848</v>
      </c>
      <c r="CK72" s="249">
        <v>26949126.614734717</v>
      </c>
      <c r="CL72" s="249">
        <v>28030093.499972381</v>
      </c>
      <c r="CM72" s="249">
        <v>29154265.707056798</v>
      </c>
      <c r="CN72" s="249">
        <v>30323371.448861834</v>
      </c>
      <c r="CO72" s="249">
        <v>31539208.066776309</v>
      </c>
      <c r="CP72" s="249">
        <v>32803644.795844603</v>
      </c>
      <c r="CQ72" s="249">
        <v>34118625.640512869</v>
      </c>
    </row>
    <row r="73" spans="1:95" x14ac:dyDescent="0.25">
      <c r="A73" s="317" t="s">
        <v>202</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21">
        <v>0</v>
      </c>
      <c r="AL73" s="322"/>
      <c r="AM73" s="250">
        <v>-75803.551724137928</v>
      </c>
      <c r="AN73" s="250">
        <v>-75803.551724137928</v>
      </c>
      <c r="AO73" s="250">
        <v>-75803.551724137928</v>
      </c>
      <c r="AP73" s="250">
        <v>-75803.551724137928</v>
      </c>
      <c r="AQ73" s="250">
        <v>-75803.551724137928</v>
      </c>
      <c r="AR73" s="250">
        <v>-75803.551724137928</v>
      </c>
      <c r="AS73" s="250">
        <v>-75803.551724137928</v>
      </c>
      <c r="AT73" s="250">
        <v>-75803.551724137928</v>
      </c>
      <c r="AU73" s="250">
        <v>-75803.551724137928</v>
      </c>
      <c r="AV73" s="250">
        <v>-75803.551724137928</v>
      </c>
      <c r="AW73" s="250">
        <v>-75803.551724137928</v>
      </c>
      <c r="AX73" s="250">
        <v>-75803.551724137928</v>
      </c>
      <c r="AY73" s="250">
        <v>-75803.551724137928</v>
      </c>
      <c r="AZ73" s="250">
        <v>-75803.551724137928</v>
      </c>
      <c r="BA73" s="250">
        <v>-75803.551724137928</v>
      </c>
      <c r="BB73" s="250">
        <v>-75803.551724137928</v>
      </c>
      <c r="BC73" s="250">
        <v>-75803.551724137928</v>
      </c>
      <c r="BD73" s="250">
        <v>-75803.551724137928</v>
      </c>
      <c r="BE73" s="250">
        <v>-75803.551724137928</v>
      </c>
      <c r="BF73" s="250">
        <v>-75803.551724137928</v>
      </c>
      <c r="BG73" s="250">
        <v>-75803.551724137928</v>
      </c>
      <c r="BH73" s="250">
        <v>-75803.551724137928</v>
      </c>
      <c r="BI73" s="250">
        <v>-75803.551724137928</v>
      </c>
      <c r="BJ73" s="250">
        <v>-75803.551724137928</v>
      </c>
      <c r="BK73" s="250">
        <v>-75803.551724137928</v>
      </c>
      <c r="BL73" s="250">
        <v>-75803.551724137928</v>
      </c>
      <c r="BM73" s="250">
        <v>-75803.551724137928</v>
      </c>
      <c r="BN73" s="250">
        <v>-75803.551724137928</v>
      </c>
      <c r="BO73" s="250">
        <v>-75803.551724137928</v>
      </c>
      <c r="BP73" s="250">
        <v>-75803.551724137928</v>
      </c>
      <c r="BQ73" s="250">
        <v>-75803.551724137928</v>
      </c>
      <c r="BR73" s="250">
        <v>-75803.551724137928</v>
      </c>
      <c r="BS73" s="250">
        <v>-75803.551724137928</v>
      </c>
      <c r="BT73" s="250">
        <v>-75803.551724137928</v>
      </c>
      <c r="BU73" s="250">
        <v>-75803.551724137928</v>
      </c>
      <c r="BV73" s="250">
        <v>-75803.551724137928</v>
      </c>
      <c r="BW73" s="250">
        <v>-75803.551724137928</v>
      </c>
      <c r="BX73" s="250">
        <v>-75803.551724137928</v>
      </c>
      <c r="BY73" s="250">
        <v>-75803.551724137928</v>
      </c>
      <c r="BZ73" s="250">
        <v>-75803.551724137928</v>
      </c>
      <c r="CA73" s="250">
        <v>-75803.551724137928</v>
      </c>
      <c r="CB73" s="250">
        <v>-75803.551724137928</v>
      </c>
      <c r="CC73" s="250">
        <v>-75803.551724137928</v>
      </c>
      <c r="CD73" s="250">
        <v>-75803.551724137928</v>
      </c>
      <c r="CE73" s="250">
        <v>-75803.551724137928</v>
      </c>
      <c r="CF73" s="250">
        <v>-75803.551724137928</v>
      </c>
      <c r="CG73" s="250">
        <v>-75803.551724137928</v>
      </c>
      <c r="CH73" s="250">
        <v>-75803.551724137928</v>
      </c>
      <c r="CI73" s="250">
        <v>-75803.551724137928</v>
      </c>
      <c r="CJ73" s="250">
        <v>-75803.551724137928</v>
      </c>
      <c r="CK73" s="250">
        <v>-75803.551724137928</v>
      </c>
      <c r="CL73" s="250">
        <v>-75803.551724137928</v>
      </c>
      <c r="CM73" s="250">
        <v>-75803.551724137928</v>
      </c>
      <c r="CN73" s="250">
        <v>-75803.551724137928</v>
      </c>
      <c r="CO73" s="250">
        <v>-75803.551724137928</v>
      </c>
      <c r="CP73" s="250">
        <v>-75803.551724137928</v>
      </c>
      <c r="CQ73" s="250">
        <v>-75803.551724137928</v>
      </c>
    </row>
    <row r="74" spans="1:95" s="221" customFormat="1" ht="15" x14ac:dyDescent="0.25">
      <c r="A74" s="317" t="s">
        <v>567</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3">
        <v>1313930.7333333334</v>
      </c>
      <c r="AL74" s="314"/>
      <c r="AM74" s="249">
        <v>3627737.2090076366</v>
      </c>
      <c r="AN74" s="249">
        <v>3795166.9178755051</v>
      </c>
      <c r="AO74" s="249">
        <v>3954641.8818829395</v>
      </c>
      <c r="AP74" s="249">
        <v>4120462.4908879111</v>
      </c>
      <c r="AQ74" s="249">
        <v>4292882.5706903245</v>
      </c>
      <c r="AR74" s="249">
        <v>4472166.1001220755</v>
      </c>
      <c r="AS74" s="249">
        <v>4658587.617168338</v>
      </c>
      <c r="AT74" s="249">
        <v>4852432.6413336927</v>
      </c>
      <c r="AU74" s="249">
        <v>5053998.1129029021</v>
      </c>
      <c r="AV74" s="249">
        <v>5263592.8497721227</v>
      </c>
      <c r="AW74" s="249">
        <v>5471339.1879858039</v>
      </c>
      <c r="AX74" s="249">
        <v>5697560.8607328227</v>
      </c>
      <c r="AY74" s="249">
        <v>5932798.0468269624</v>
      </c>
      <c r="AZ74" s="249">
        <v>6177411.3668021103</v>
      </c>
      <c r="BA74" s="249">
        <v>6431775.8660135055</v>
      </c>
      <c r="BB74" s="249">
        <v>6696281.5916305967</v>
      </c>
      <c r="BC74" s="249">
        <v>6971334.1927096145</v>
      </c>
      <c r="BD74" s="249">
        <v>7257355.5442690346</v>
      </c>
      <c r="BE74" s="249">
        <v>7554784.3963280711</v>
      </c>
      <c r="BF74" s="249">
        <v>7864077.04890671</v>
      </c>
      <c r="BG74" s="249">
        <v>8170611.2874442954</v>
      </c>
      <c r="BH74" s="249">
        <v>8504470.3085420672</v>
      </c>
      <c r="BI74" s="249">
        <v>8851650.3369209915</v>
      </c>
      <c r="BJ74" s="249">
        <v>9212684.2128723152</v>
      </c>
      <c r="BK74" s="249">
        <v>9588126.090298932</v>
      </c>
      <c r="BL74" s="249">
        <v>9978552.2892598566</v>
      </c>
      <c r="BM74" s="249">
        <v>10384562.182616457</v>
      </c>
      <c r="BN74" s="249">
        <v>10806779.118144562</v>
      </c>
      <c r="BO74" s="249">
        <v>11245851.377531035</v>
      </c>
      <c r="BP74" s="249">
        <v>11702453.173730208</v>
      </c>
      <c r="BQ74" s="249">
        <v>12177285.688214589</v>
      </c>
      <c r="BR74" s="249">
        <v>12671078.149715586</v>
      </c>
      <c r="BS74" s="249">
        <v>13184588.956113867</v>
      </c>
      <c r="BT74" s="249">
        <v>13718606.841205318</v>
      </c>
      <c r="BU74" s="249">
        <v>14273952.088137668</v>
      </c>
      <c r="BV74" s="249">
        <v>14851477.791384555</v>
      </c>
      <c r="BW74" s="249">
        <v>15452071.169198558</v>
      </c>
      <c r="BX74" s="249">
        <v>16076654.92856236</v>
      </c>
      <c r="BY74" s="249">
        <v>16726188.68473796</v>
      </c>
      <c r="BZ74" s="249">
        <v>17401670.437597819</v>
      </c>
      <c r="CA74" s="249">
        <v>18104138.107009321</v>
      </c>
      <c r="CB74" s="249">
        <v>18834671.129634526</v>
      </c>
      <c r="CC74" s="249">
        <v>19594392.119601976</v>
      </c>
      <c r="CD74" s="249">
        <v>20384468.595605362</v>
      </c>
      <c r="CE74" s="249">
        <v>21206114.777086131</v>
      </c>
      <c r="CF74" s="249">
        <v>22060593.452263374</v>
      </c>
      <c r="CG74" s="249">
        <v>22949217.920884944</v>
      </c>
      <c r="CH74" s="249">
        <v>23873354.014688615</v>
      </c>
      <c r="CI74" s="249">
        <v>24834422.198681682</v>
      </c>
      <c r="CJ74" s="249">
        <v>25833899.756471708</v>
      </c>
      <c r="CK74" s="249">
        <v>26873323.063010577</v>
      </c>
      <c r="CL74" s="249">
        <v>27954289.948248241</v>
      </c>
      <c r="CM74" s="249">
        <v>29078462.155332658</v>
      </c>
      <c r="CN74" s="249">
        <v>30247567.897137694</v>
      </c>
      <c r="CO74" s="249">
        <v>31463404.51505217</v>
      </c>
      <c r="CP74" s="249">
        <v>32727841.244120464</v>
      </c>
      <c r="CQ74" s="249">
        <v>34042822.088788733</v>
      </c>
    </row>
    <row r="75" spans="1:95" x14ac:dyDescent="0.25">
      <c r="A75" s="317" t="s">
        <v>201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21">
        <v>0</v>
      </c>
      <c r="AL75" s="322"/>
      <c r="AM75" s="250">
        <v>0</v>
      </c>
      <c r="AN75" s="250">
        <v>0</v>
      </c>
      <c r="AO75" s="250">
        <v>0</v>
      </c>
      <c r="AP75" s="250">
        <v>0</v>
      </c>
      <c r="AQ75" s="250">
        <v>0</v>
      </c>
      <c r="AR75" s="250">
        <v>0</v>
      </c>
      <c r="AS75" s="250">
        <v>0</v>
      </c>
      <c r="AT75" s="250">
        <v>0</v>
      </c>
      <c r="AU75" s="250">
        <v>0</v>
      </c>
      <c r="AV75" s="250">
        <v>0</v>
      </c>
      <c r="AW75" s="250">
        <v>0</v>
      </c>
      <c r="AX75" s="250">
        <v>0</v>
      </c>
      <c r="AY75" s="250">
        <v>0</v>
      </c>
      <c r="AZ75" s="250">
        <v>0</v>
      </c>
      <c r="BA75" s="250">
        <v>0</v>
      </c>
      <c r="BB75" s="250">
        <v>0</v>
      </c>
      <c r="BC75" s="250">
        <v>0</v>
      </c>
      <c r="BD75" s="250">
        <v>0</v>
      </c>
      <c r="BE75" s="250">
        <v>0</v>
      </c>
      <c r="BF75" s="250">
        <v>0</v>
      </c>
      <c r="BG75" s="250">
        <v>0</v>
      </c>
      <c r="BH75" s="250">
        <v>0</v>
      </c>
      <c r="BI75" s="250">
        <v>0</v>
      </c>
      <c r="BJ75" s="250">
        <v>0</v>
      </c>
      <c r="BK75" s="250">
        <v>0</v>
      </c>
      <c r="BL75" s="250">
        <v>0</v>
      </c>
      <c r="BM75" s="250">
        <v>0</v>
      </c>
      <c r="BN75" s="250">
        <v>0</v>
      </c>
      <c r="BO75" s="250">
        <v>0</v>
      </c>
      <c r="BP75" s="250">
        <v>0</v>
      </c>
      <c r="BQ75" s="250">
        <v>0</v>
      </c>
      <c r="BR75" s="250">
        <v>0</v>
      </c>
      <c r="BS75" s="250">
        <v>0</v>
      </c>
      <c r="BT75" s="250">
        <v>0</v>
      </c>
      <c r="BU75" s="250">
        <v>0</v>
      </c>
      <c r="BV75" s="250">
        <v>0</v>
      </c>
      <c r="BW75" s="250">
        <v>0</v>
      </c>
      <c r="BX75" s="250">
        <v>0</v>
      </c>
      <c r="BY75" s="250">
        <v>0</v>
      </c>
      <c r="BZ75" s="250">
        <v>0</v>
      </c>
      <c r="CA75" s="250">
        <v>0</v>
      </c>
      <c r="CB75" s="250">
        <v>0</v>
      </c>
      <c r="CC75" s="250">
        <v>0</v>
      </c>
      <c r="CD75" s="250">
        <v>0</v>
      </c>
      <c r="CE75" s="250">
        <v>0</v>
      </c>
      <c r="CF75" s="250">
        <v>0</v>
      </c>
      <c r="CG75" s="250">
        <v>0</v>
      </c>
      <c r="CH75" s="250">
        <v>0</v>
      </c>
      <c r="CI75" s="250">
        <v>0</v>
      </c>
      <c r="CJ75" s="250">
        <v>0</v>
      </c>
      <c r="CK75" s="250">
        <v>0</v>
      </c>
      <c r="CL75" s="250">
        <v>0</v>
      </c>
      <c r="CM75" s="250">
        <v>0</v>
      </c>
      <c r="CN75" s="250">
        <v>0</v>
      </c>
      <c r="CO75" s="250">
        <v>0</v>
      </c>
      <c r="CP75" s="250">
        <v>0</v>
      </c>
      <c r="CQ75" s="250">
        <v>0</v>
      </c>
    </row>
    <row r="76" spans="1:95" s="221" customFormat="1" ht="15" x14ac:dyDescent="0.25">
      <c r="A76" s="317" t="s">
        <v>205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3">
        <v>1313930.7333333334</v>
      </c>
      <c r="AL76" s="314"/>
      <c r="AM76" s="249">
        <v>3627737.2090076366</v>
      </c>
      <c r="AN76" s="249">
        <v>3795166.9178755051</v>
      </c>
      <c r="AO76" s="249">
        <v>3954641.8818829395</v>
      </c>
      <c r="AP76" s="249">
        <v>4120462.4908879111</v>
      </c>
      <c r="AQ76" s="249">
        <v>4292882.5706903245</v>
      </c>
      <c r="AR76" s="249">
        <v>4472166.1001220755</v>
      </c>
      <c r="AS76" s="249">
        <v>4658587.617168338</v>
      </c>
      <c r="AT76" s="249">
        <v>4852432.6413336927</v>
      </c>
      <c r="AU76" s="249">
        <v>5053998.1129029021</v>
      </c>
      <c r="AV76" s="249">
        <v>5263592.8497721227</v>
      </c>
      <c r="AW76" s="249">
        <v>5471339.1879858039</v>
      </c>
      <c r="AX76" s="249">
        <v>5697560.8607328227</v>
      </c>
      <c r="AY76" s="249">
        <v>5932798.0468269624</v>
      </c>
      <c r="AZ76" s="249">
        <v>6177411.3668021103</v>
      </c>
      <c r="BA76" s="249">
        <v>6431775.8660135055</v>
      </c>
      <c r="BB76" s="249">
        <v>6696281.5916305967</v>
      </c>
      <c r="BC76" s="249">
        <v>6971334.1927096145</v>
      </c>
      <c r="BD76" s="249">
        <v>7257355.5442690346</v>
      </c>
      <c r="BE76" s="249">
        <v>7554784.3963280711</v>
      </c>
      <c r="BF76" s="249">
        <v>7864077.04890671</v>
      </c>
      <c r="BG76" s="249">
        <v>8170611.2874442954</v>
      </c>
      <c r="BH76" s="249">
        <v>8504470.3085420672</v>
      </c>
      <c r="BI76" s="249">
        <v>8851650.3369209915</v>
      </c>
      <c r="BJ76" s="249">
        <v>9212684.2128723152</v>
      </c>
      <c r="BK76" s="249">
        <v>9588126.090298932</v>
      </c>
      <c r="BL76" s="249">
        <v>9978552.2892598566</v>
      </c>
      <c r="BM76" s="249">
        <v>10384562.182616457</v>
      </c>
      <c r="BN76" s="249">
        <v>10806779.118144562</v>
      </c>
      <c r="BO76" s="249">
        <v>11245851.377531035</v>
      </c>
      <c r="BP76" s="249">
        <v>11702453.173730208</v>
      </c>
      <c r="BQ76" s="249">
        <v>12177285.688214589</v>
      </c>
      <c r="BR76" s="249">
        <v>12671078.149715586</v>
      </c>
      <c r="BS76" s="249">
        <v>13184588.956113867</v>
      </c>
      <c r="BT76" s="249">
        <v>13718606.841205318</v>
      </c>
      <c r="BU76" s="249">
        <v>14273952.088137668</v>
      </c>
      <c r="BV76" s="249">
        <v>14851477.791384555</v>
      </c>
      <c r="BW76" s="249">
        <v>15452071.169198558</v>
      </c>
      <c r="BX76" s="249">
        <v>16076654.92856236</v>
      </c>
      <c r="BY76" s="249">
        <v>16726188.68473796</v>
      </c>
      <c r="BZ76" s="249">
        <v>17401670.437597819</v>
      </c>
      <c r="CA76" s="249">
        <v>18104138.107009321</v>
      </c>
      <c r="CB76" s="249">
        <v>18834671.129634526</v>
      </c>
      <c r="CC76" s="249">
        <v>19594392.119601976</v>
      </c>
      <c r="CD76" s="249">
        <v>20384468.595605362</v>
      </c>
      <c r="CE76" s="249">
        <v>21206114.777086131</v>
      </c>
      <c r="CF76" s="249">
        <v>22060593.452263374</v>
      </c>
      <c r="CG76" s="249">
        <v>22949217.920884944</v>
      </c>
      <c r="CH76" s="249">
        <v>23873354.014688615</v>
      </c>
      <c r="CI76" s="249">
        <v>24834422.198681682</v>
      </c>
      <c r="CJ76" s="249">
        <v>25833899.756471708</v>
      </c>
      <c r="CK76" s="249">
        <v>26873323.063010577</v>
      </c>
      <c r="CL76" s="249">
        <v>27954289.948248241</v>
      </c>
      <c r="CM76" s="249">
        <v>29078462.155332658</v>
      </c>
      <c r="CN76" s="249">
        <v>30247567.897137694</v>
      </c>
      <c r="CO76" s="249">
        <v>31463404.51505217</v>
      </c>
      <c r="CP76" s="249">
        <v>32727841.244120464</v>
      </c>
      <c r="CQ76" s="249">
        <v>34042822.088788733</v>
      </c>
    </row>
    <row r="77" spans="1:95" x14ac:dyDescent="0.25">
      <c r="A77" s="317" t="s">
        <v>200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28"/>
      <c r="AL77" s="329"/>
      <c r="AM77" s="250">
        <v>-725547.4418015274</v>
      </c>
      <c r="AN77" s="250">
        <v>-759033.38357510103</v>
      </c>
      <c r="AO77" s="250">
        <v>-790928.3763765879</v>
      </c>
      <c r="AP77" s="250">
        <v>-824092.49817758228</v>
      </c>
      <c r="AQ77" s="250">
        <v>-858576.51413806493</v>
      </c>
      <c r="AR77" s="250">
        <v>-894433.22002441518</v>
      </c>
      <c r="AS77" s="250">
        <v>-931717.52343366761</v>
      </c>
      <c r="AT77" s="250">
        <v>-970486.52826673863</v>
      </c>
      <c r="AU77" s="250">
        <v>-1010799.6225805804</v>
      </c>
      <c r="AV77" s="250">
        <v>-1052718.5699544246</v>
      </c>
      <c r="AW77" s="250">
        <v>-1094267.8375971608</v>
      </c>
      <c r="AX77" s="250">
        <v>-1139512.1721465646</v>
      </c>
      <c r="AY77" s="250">
        <v>-1186559.6093653925</v>
      </c>
      <c r="AZ77" s="250">
        <v>-1235482.2733604221</v>
      </c>
      <c r="BA77" s="250">
        <v>-1286355.1732027011</v>
      </c>
      <c r="BB77" s="250">
        <v>-1339256.3183261193</v>
      </c>
      <c r="BC77" s="250">
        <v>-1394266.8385419231</v>
      </c>
      <c r="BD77" s="250">
        <v>-1451471.108853807</v>
      </c>
      <c r="BE77" s="250">
        <v>-1510956.8792656143</v>
      </c>
      <c r="BF77" s="250">
        <v>-1572815.4097813421</v>
      </c>
      <c r="BG77" s="250">
        <v>-1634122.2574888591</v>
      </c>
      <c r="BH77" s="250">
        <v>-1700894.0617084135</v>
      </c>
      <c r="BI77" s="250">
        <v>-1770330.0673841983</v>
      </c>
      <c r="BJ77" s="250">
        <v>-1842536.8425744632</v>
      </c>
      <c r="BK77" s="250">
        <v>-1917625.2180597866</v>
      </c>
      <c r="BL77" s="250">
        <v>-1995710.4578519715</v>
      </c>
      <c r="BM77" s="250">
        <v>-2076912.4365232915</v>
      </c>
      <c r="BN77" s="250">
        <v>-2161355.8236289127</v>
      </c>
      <c r="BO77" s="250">
        <v>-2249170.2755062073</v>
      </c>
      <c r="BP77" s="250">
        <v>-2340490.6347460416</v>
      </c>
      <c r="BQ77" s="250">
        <v>-2435457.1376429177</v>
      </c>
      <c r="BR77" s="250">
        <v>-2534215.6299431175</v>
      </c>
      <c r="BS77" s="250">
        <v>-2636917.7912227735</v>
      </c>
      <c r="BT77" s="250">
        <v>-2743721.3682410638</v>
      </c>
      <c r="BU77" s="250">
        <v>-2854790.4176275339</v>
      </c>
      <c r="BV77" s="250">
        <v>-2970295.5582769113</v>
      </c>
      <c r="BW77" s="250">
        <v>-3090414.2338397116</v>
      </c>
      <c r="BX77" s="250">
        <v>-3215330.9857124723</v>
      </c>
      <c r="BY77" s="250">
        <v>-3345237.7369475923</v>
      </c>
      <c r="BZ77" s="250">
        <v>-3480334.0875195637</v>
      </c>
      <c r="CA77" s="250">
        <v>-3620827.6214018646</v>
      </c>
      <c r="CB77" s="250">
        <v>-3766934.2259269054</v>
      </c>
      <c r="CC77" s="250">
        <v>-3918878.4239203953</v>
      </c>
      <c r="CD77" s="250">
        <v>-4076893.7191210724</v>
      </c>
      <c r="CE77" s="250">
        <v>-4241222.9554172261</v>
      </c>
      <c r="CF77" s="250">
        <v>-4412118.6904526753</v>
      </c>
      <c r="CG77" s="250">
        <v>-4589843.5841769893</v>
      </c>
      <c r="CH77" s="250">
        <v>-4774670.8029377228</v>
      </c>
      <c r="CI77" s="250">
        <v>-4966884.4397363365</v>
      </c>
      <c r="CJ77" s="250">
        <v>-5166779.9512943421</v>
      </c>
      <c r="CK77" s="250">
        <v>-5374664.6126021156</v>
      </c>
      <c r="CL77" s="250">
        <v>-5590857.9896496488</v>
      </c>
      <c r="CM77" s="250">
        <v>-5815692.4310665317</v>
      </c>
      <c r="CN77" s="250">
        <v>-6049513.5794275394</v>
      </c>
      <c r="CO77" s="250">
        <v>-6292680.9030104345</v>
      </c>
      <c r="CP77" s="250">
        <v>-6545568.2488240935</v>
      </c>
      <c r="CQ77" s="250">
        <v>-6808564.4177577468</v>
      </c>
    </row>
    <row r="78" spans="1:95" ht="16.5" thickBot="1" x14ac:dyDescent="0.3">
      <c r="A78" s="330" t="s">
        <v>204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1313930.7333333334</v>
      </c>
      <c r="AL78" s="333"/>
      <c r="AM78" s="251">
        <v>2902189.7672061091</v>
      </c>
      <c r="AN78" s="251">
        <v>3036133.5343004041</v>
      </c>
      <c r="AO78" s="251">
        <v>3163713.5055063516</v>
      </c>
      <c r="AP78" s="251">
        <v>3296369.9927103287</v>
      </c>
      <c r="AQ78" s="251">
        <v>3434306.0565522597</v>
      </c>
      <c r="AR78" s="251">
        <v>3577732.8800976602</v>
      </c>
      <c r="AS78" s="251">
        <v>3726870.0937346704</v>
      </c>
      <c r="AT78" s="251">
        <v>3881946.1130669541</v>
      </c>
      <c r="AU78" s="251">
        <v>4043198.4903223217</v>
      </c>
      <c r="AV78" s="251">
        <v>4210874.2798176985</v>
      </c>
      <c r="AW78" s="251">
        <v>4377071.3503886433</v>
      </c>
      <c r="AX78" s="251">
        <v>4558048.6885862583</v>
      </c>
      <c r="AY78" s="251">
        <v>4746238.4374615699</v>
      </c>
      <c r="AZ78" s="251">
        <v>4941929.0934416885</v>
      </c>
      <c r="BA78" s="251">
        <v>5145420.6928108046</v>
      </c>
      <c r="BB78" s="251">
        <v>5357025.2733044773</v>
      </c>
      <c r="BC78" s="251">
        <v>5577067.3541676914</v>
      </c>
      <c r="BD78" s="251">
        <v>5805884.4354152279</v>
      </c>
      <c r="BE78" s="251">
        <v>6043827.5170624573</v>
      </c>
      <c r="BF78" s="251">
        <v>6291261.6391253676</v>
      </c>
      <c r="BG78" s="251">
        <v>6536489.0299554365</v>
      </c>
      <c r="BH78" s="251">
        <v>6803576.2468336541</v>
      </c>
      <c r="BI78" s="251">
        <v>7081320.2695367932</v>
      </c>
      <c r="BJ78" s="251">
        <v>7370147.370297852</v>
      </c>
      <c r="BK78" s="251">
        <v>7670500.8722391455</v>
      </c>
      <c r="BL78" s="251">
        <v>7982841.8314078851</v>
      </c>
      <c r="BM78" s="251">
        <v>8307649.7460931661</v>
      </c>
      <c r="BN78" s="251">
        <v>8645423.2945156507</v>
      </c>
      <c r="BO78" s="251">
        <v>8996681.1020248272</v>
      </c>
      <c r="BP78" s="251">
        <v>9361962.5389841665</v>
      </c>
      <c r="BQ78" s="251">
        <v>9741828.5505716708</v>
      </c>
      <c r="BR78" s="251">
        <v>10136862.519772468</v>
      </c>
      <c r="BS78" s="251">
        <v>10547671.164891094</v>
      </c>
      <c r="BT78" s="251">
        <v>10974885.472964253</v>
      </c>
      <c r="BU78" s="251">
        <v>11419161.670510134</v>
      </c>
      <c r="BV78" s="251">
        <v>11881182.233107645</v>
      </c>
      <c r="BW78" s="251">
        <v>12361656.935358847</v>
      </c>
      <c r="BX78" s="251">
        <v>12861323.942849888</v>
      </c>
      <c r="BY78" s="251">
        <v>13380950.947790368</v>
      </c>
      <c r="BZ78" s="251">
        <v>13921336.350078255</v>
      </c>
      <c r="CA78" s="251">
        <v>14483310.485607456</v>
      </c>
      <c r="CB78" s="251">
        <v>15067736.90370762</v>
      </c>
      <c r="CC78" s="251">
        <v>15675513.695681581</v>
      </c>
      <c r="CD78" s="251">
        <v>16307574.87648429</v>
      </c>
      <c r="CE78" s="251">
        <v>16964891.821668904</v>
      </c>
      <c r="CF78" s="251">
        <v>17648474.761810698</v>
      </c>
      <c r="CG78" s="251">
        <v>18359374.336707957</v>
      </c>
      <c r="CH78" s="251">
        <v>19098683.211750891</v>
      </c>
      <c r="CI78" s="251">
        <v>19867537.758945346</v>
      </c>
      <c r="CJ78" s="251">
        <v>20667119.805177368</v>
      </c>
      <c r="CK78" s="251">
        <v>21498658.450408462</v>
      </c>
      <c r="CL78" s="251">
        <v>22363431.958598591</v>
      </c>
      <c r="CM78" s="251">
        <v>23262769.724266127</v>
      </c>
      <c r="CN78" s="251">
        <v>24198054.317710154</v>
      </c>
      <c r="CO78" s="251">
        <v>25170723.612041734</v>
      </c>
      <c r="CP78" s="251">
        <v>26182272.99529637</v>
      </c>
      <c r="CQ78" s="251">
        <v>27234257.671030987</v>
      </c>
    </row>
    <row r="79" spans="1:95" s="252" customFormat="1" ht="16.5" thickBot="1" x14ac:dyDescent="0.3">
      <c r="AK79" s="323">
        <v>0</v>
      </c>
      <c r="AL79" s="323"/>
      <c r="AM79" s="253">
        <v>1</v>
      </c>
      <c r="AN79" s="253">
        <v>2</v>
      </c>
      <c r="AO79" s="253">
        <v>3</v>
      </c>
      <c r="AP79" s="253">
        <v>4</v>
      </c>
      <c r="AQ79" s="253">
        <v>5</v>
      </c>
      <c r="AR79" s="253">
        <v>6</v>
      </c>
      <c r="AS79" s="253">
        <v>7</v>
      </c>
      <c r="AT79" s="253">
        <v>8</v>
      </c>
      <c r="AU79" s="253">
        <v>9</v>
      </c>
      <c r="AV79" s="253">
        <v>10</v>
      </c>
      <c r="AW79" s="253">
        <v>11</v>
      </c>
      <c r="AX79" s="253">
        <v>12</v>
      </c>
      <c r="AY79" s="253">
        <v>13</v>
      </c>
      <c r="AZ79" s="253">
        <v>14</v>
      </c>
      <c r="BA79" s="253">
        <v>15</v>
      </c>
      <c r="BB79" s="253">
        <v>16</v>
      </c>
      <c r="BC79" s="253">
        <v>17</v>
      </c>
      <c r="BD79" s="253">
        <v>18</v>
      </c>
      <c r="BE79" s="253">
        <v>19</v>
      </c>
      <c r="BF79" s="253">
        <v>20</v>
      </c>
      <c r="BG79" s="253">
        <v>21</v>
      </c>
      <c r="BH79" s="253">
        <v>22</v>
      </c>
      <c r="BI79" s="253">
        <v>23</v>
      </c>
      <c r="BJ79" s="253">
        <v>24</v>
      </c>
      <c r="BK79" s="253">
        <v>25</v>
      </c>
      <c r="BL79" s="253">
        <v>26</v>
      </c>
      <c r="BM79" s="253">
        <v>27</v>
      </c>
      <c r="BN79" s="253">
        <v>28</v>
      </c>
      <c r="BO79" s="253">
        <v>29</v>
      </c>
      <c r="BP79" s="253">
        <v>30</v>
      </c>
      <c r="BQ79" s="253">
        <v>31</v>
      </c>
      <c r="BR79" s="253">
        <v>32</v>
      </c>
      <c r="BS79" s="253">
        <v>33</v>
      </c>
      <c r="BT79" s="253">
        <v>34</v>
      </c>
      <c r="BU79" s="253">
        <v>35</v>
      </c>
      <c r="BV79" s="253">
        <v>36</v>
      </c>
      <c r="BW79" s="253">
        <v>37</v>
      </c>
      <c r="BX79" s="253">
        <v>38</v>
      </c>
      <c r="BY79" s="253">
        <v>39</v>
      </c>
      <c r="BZ79" s="253">
        <v>40</v>
      </c>
      <c r="CA79" s="253">
        <v>41</v>
      </c>
      <c r="CB79" s="253">
        <v>42</v>
      </c>
      <c r="CC79" s="253">
        <v>43</v>
      </c>
      <c r="CD79" s="253">
        <v>44</v>
      </c>
      <c r="CE79" s="253">
        <v>45</v>
      </c>
      <c r="CF79" s="253">
        <v>46</v>
      </c>
      <c r="CG79" s="253">
        <v>47</v>
      </c>
      <c r="CH79" s="253">
        <v>48</v>
      </c>
      <c r="CI79" s="253">
        <v>49</v>
      </c>
      <c r="CJ79" s="253">
        <v>50</v>
      </c>
      <c r="CK79" s="253">
        <v>51</v>
      </c>
      <c r="CL79" s="253">
        <v>52</v>
      </c>
      <c r="CM79" s="253">
        <v>53</v>
      </c>
      <c r="CN79" s="253">
        <v>54</v>
      </c>
      <c r="CO79" s="253">
        <v>55</v>
      </c>
      <c r="CP79" s="253">
        <v>56</v>
      </c>
      <c r="CQ79" s="253">
        <v>57</v>
      </c>
    </row>
    <row r="80" spans="1:95" x14ac:dyDescent="0.25">
      <c r="A80" s="324" t="s">
        <v>203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2025</v>
      </c>
      <c r="AL80" s="327"/>
      <c r="AM80" s="247">
        <v>2026</v>
      </c>
      <c r="AN80" s="247">
        <v>2027</v>
      </c>
      <c r="AO80" s="247">
        <v>2028</v>
      </c>
      <c r="AP80" s="247">
        <v>2029</v>
      </c>
      <c r="AQ80" s="247">
        <v>2030</v>
      </c>
      <c r="AR80" s="247">
        <v>2031</v>
      </c>
      <c r="AS80" s="247">
        <v>2032</v>
      </c>
      <c r="AT80" s="247">
        <v>2033</v>
      </c>
      <c r="AU80" s="247">
        <v>2034</v>
      </c>
      <c r="AV80" s="247">
        <v>2035</v>
      </c>
      <c r="AW80" s="247">
        <v>2036</v>
      </c>
      <c r="AX80" s="247">
        <v>2037</v>
      </c>
      <c r="AY80" s="247">
        <v>2038</v>
      </c>
      <c r="AZ80" s="247">
        <v>2039</v>
      </c>
      <c r="BA80" s="247">
        <v>2040</v>
      </c>
      <c r="BB80" s="247">
        <v>2041</v>
      </c>
      <c r="BC80" s="247">
        <v>2042</v>
      </c>
      <c r="BD80" s="247">
        <v>2043</v>
      </c>
      <c r="BE80" s="247">
        <v>2044</v>
      </c>
      <c r="BF80" s="247">
        <v>2045</v>
      </c>
      <c r="BG80" s="247">
        <v>2046</v>
      </c>
      <c r="BH80" s="247">
        <v>2047</v>
      </c>
      <c r="BI80" s="247">
        <v>2048</v>
      </c>
      <c r="BJ80" s="247">
        <v>2049</v>
      </c>
      <c r="BK80" s="247">
        <v>2050</v>
      </c>
      <c r="BL80" s="247">
        <v>2051</v>
      </c>
      <c r="BM80" s="247">
        <v>2052</v>
      </c>
      <c r="BN80" s="247">
        <v>2053</v>
      </c>
      <c r="BO80" s="247">
        <v>2054</v>
      </c>
      <c r="BP80" s="247">
        <v>2055</v>
      </c>
      <c r="BQ80" s="247">
        <v>2056</v>
      </c>
      <c r="BR80" s="247">
        <v>2057</v>
      </c>
      <c r="BS80" s="247">
        <v>2058</v>
      </c>
      <c r="BT80" s="247">
        <v>2059</v>
      </c>
      <c r="BU80" s="247">
        <v>2060</v>
      </c>
      <c r="BV80" s="247">
        <v>2061</v>
      </c>
      <c r="BW80" s="247">
        <v>2062</v>
      </c>
      <c r="BX80" s="247">
        <v>2063</v>
      </c>
      <c r="BY80" s="247">
        <v>2064</v>
      </c>
      <c r="BZ80" s="247">
        <v>2065</v>
      </c>
      <c r="CA80" s="247">
        <v>2066</v>
      </c>
      <c r="CB80" s="247">
        <v>2067</v>
      </c>
      <c r="CC80" s="247">
        <v>2068</v>
      </c>
      <c r="CD80" s="247">
        <v>2069</v>
      </c>
      <c r="CE80" s="247">
        <v>2070</v>
      </c>
      <c r="CF80" s="247">
        <v>2071</v>
      </c>
      <c r="CG80" s="247">
        <v>2072</v>
      </c>
      <c r="CH80" s="247">
        <v>2073</v>
      </c>
      <c r="CI80" s="247">
        <v>2074</v>
      </c>
      <c r="CJ80" s="247">
        <v>2075</v>
      </c>
      <c r="CK80" s="247">
        <v>2076</v>
      </c>
      <c r="CL80" s="247">
        <v>2077</v>
      </c>
      <c r="CM80" s="247">
        <v>2078</v>
      </c>
      <c r="CN80" s="247">
        <v>2079</v>
      </c>
      <c r="CO80" s="247">
        <v>2080</v>
      </c>
      <c r="CP80" s="247">
        <v>2081</v>
      </c>
      <c r="CQ80" s="247">
        <v>2082</v>
      </c>
    </row>
    <row r="81" spans="1:95" s="221" customFormat="1" ht="15" x14ac:dyDescent="0.25">
      <c r="A81" s="317" t="s">
        <v>567</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3">
        <v>1313930.7333333334</v>
      </c>
      <c r="AL81" s="314"/>
      <c r="AM81" s="249">
        <v>3627737.2090076366</v>
      </c>
      <c r="AN81" s="249">
        <v>3795166.9178755051</v>
      </c>
      <c r="AO81" s="249">
        <v>3954641.8818829395</v>
      </c>
      <c r="AP81" s="249">
        <v>4120462.4908879111</v>
      </c>
      <c r="AQ81" s="249">
        <v>4292882.5706903245</v>
      </c>
      <c r="AR81" s="249">
        <v>4472166.1001220755</v>
      </c>
      <c r="AS81" s="249">
        <v>4658587.617168338</v>
      </c>
      <c r="AT81" s="249">
        <v>4852432.6413336927</v>
      </c>
      <c r="AU81" s="249">
        <v>5053998.1129029021</v>
      </c>
      <c r="AV81" s="249">
        <v>5263592.8497721227</v>
      </c>
      <c r="AW81" s="249">
        <v>5471339.1879858039</v>
      </c>
      <c r="AX81" s="249">
        <v>5697560.8607328227</v>
      </c>
      <c r="AY81" s="249">
        <v>5932798.0468269624</v>
      </c>
      <c r="AZ81" s="249">
        <v>6177411.3668021103</v>
      </c>
      <c r="BA81" s="249">
        <v>6431775.8660135055</v>
      </c>
      <c r="BB81" s="249">
        <v>6696281.5916305967</v>
      </c>
      <c r="BC81" s="249">
        <v>6971334.1927096145</v>
      </c>
      <c r="BD81" s="249">
        <v>7257355.5442690346</v>
      </c>
      <c r="BE81" s="249">
        <v>7554784.3963280711</v>
      </c>
      <c r="BF81" s="249">
        <v>7864077.04890671</v>
      </c>
      <c r="BG81" s="249">
        <v>8170611.2874442954</v>
      </c>
      <c r="BH81" s="249">
        <v>8504470.3085420672</v>
      </c>
      <c r="BI81" s="249">
        <v>8851650.3369209915</v>
      </c>
      <c r="BJ81" s="249">
        <v>9212684.2128723152</v>
      </c>
      <c r="BK81" s="249">
        <v>9588126.090298932</v>
      </c>
      <c r="BL81" s="249">
        <v>9978552.2892598566</v>
      </c>
      <c r="BM81" s="249">
        <v>10384562.182616457</v>
      </c>
      <c r="BN81" s="249">
        <v>10806779.118144562</v>
      </c>
      <c r="BO81" s="249">
        <v>11245851.377531035</v>
      </c>
      <c r="BP81" s="249">
        <v>11702453.173730208</v>
      </c>
      <c r="BQ81" s="249">
        <v>12177285.688214589</v>
      </c>
      <c r="BR81" s="249">
        <v>12671078.149715586</v>
      </c>
      <c r="BS81" s="249">
        <v>13184588.956113867</v>
      </c>
      <c r="BT81" s="249">
        <v>13718606.841205318</v>
      </c>
      <c r="BU81" s="249">
        <v>14273952.088137668</v>
      </c>
      <c r="BV81" s="249">
        <v>14851477.791384555</v>
      </c>
      <c r="BW81" s="249">
        <v>15452071.169198558</v>
      </c>
      <c r="BX81" s="249">
        <v>16076654.92856236</v>
      </c>
      <c r="BY81" s="249">
        <v>16726188.68473796</v>
      </c>
      <c r="BZ81" s="249">
        <v>17401670.437597819</v>
      </c>
      <c r="CA81" s="249">
        <v>18104138.107009321</v>
      </c>
      <c r="CB81" s="249">
        <v>18834671.129634526</v>
      </c>
      <c r="CC81" s="249">
        <v>19594392.119601976</v>
      </c>
      <c r="CD81" s="249">
        <v>20384468.595605362</v>
      </c>
      <c r="CE81" s="249">
        <v>21206114.777086131</v>
      </c>
      <c r="CF81" s="249">
        <v>22060593.452263374</v>
      </c>
      <c r="CG81" s="249">
        <v>22949217.920884944</v>
      </c>
      <c r="CH81" s="249">
        <v>23873354.014688615</v>
      </c>
      <c r="CI81" s="249">
        <v>24834422.198681682</v>
      </c>
      <c r="CJ81" s="249">
        <v>25833899.756471708</v>
      </c>
      <c r="CK81" s="249">
        <v>26873323.063010577</v>
      </c>
      <c r="CL81" s="249">
        <v>27954289.948248241</v>
      </c>
      <c r="CM81" s="249">
        <v>29078462.155332658</v>
      </c>
      <c r="CN81" s="249">
        <v>30247567.897137694</v>
      </c>
      <c r="CO81" s="249">
        <v>31463404.51505217</v>
      </c>
      <c r="CP81" s="249">
        <v>32727841.244120464</v>
      </c>
      <c r="CQ81" s="249">
        <v>34042822.088788733</v>
      </c>
    </row>
    <row r="82" spans="1:95" x14ac:dyDescent="0.25">
      <c r="A82" s="317" t="s">
        <v>202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21">
        <v>0</v>
      </c>
      <c r="AL82" s="322"/>
      <c r="AM82" s="250">
        <v>75803.551724137928</v>
      </c>
      <c r="AN82" s="250">
        <v>75803.551724137928</v>
      </c>
      <c r="AO82" s="250">
        <v>75803.551724137928</v>
      </c>
      <c r="AP82" s="250">
        <v>75803.551724137928</v>
      </c>
      <c r="AQ82" s="250">
        <v>75803.551724137928</v>
      </c>
      <c r="AR82" s="250">
        <v>75803.551724137928</v>
      </c>
      <c r="AS82" s="250">
        <v>75803.551724137928</v>
      </c>
      <c r="AT82" s="250">
        <v>75803.551724137928</v>
      </c>
      <c r="AU82" s="250">
        <v>75803.551724137928</v>
      </c>
      <c r="AV82" s="250">
        <v>75803.551724137928</v>
      </c>
      <c r="AW82" s="250">
        <v>75803.551724137928</v>
      </c>
      <c r="AX82" s="250">
        <v>75803.551724137928</v>
      </c>
      <c r="AY82" s="250">
        <v>75803.551724137928</v>
      </c>
      <c r="AZ82" s="250">
        <v>75803.551724137928</v>
      </c>
      <c r="BA82" s="250">
        <v>75803.551724137928</v>
      </c>
      <c r="BB82" s="250">
        <v>75803.551724137928</v>
      </c>
      <c r="BC82" s="250">
        <v>75803.551724137928</v>
      </c>
      <c r="BD82" s="250">
        <v>75803.551724137928</v>
      </c>
      <c r="BE82" s="250">
        <v>75803.551724137928</v>
      </c>
      <c r="BF82" s="250">
        <v>75803.551724137928</v>
      </c>
      <c r="BG82" s="250">
        <v>75803.551724137928</v>
      </c>
      <c r="BH82" s="250">
        <v>75803.551724137928</v>
      </c>
      <c r="BI82" s="250">
        <v>75803.551724137928</v>
      </c>
      <c r="BJ82" s="250">
        <v>75803.551724137928</v>
      </c>
      <c r="BK82" s="250">
        <v>75803.551724137928</v>
      </c>
      <c r="BL82" s="250">
        <v>75803.551724137928</v>
      </c>
      <c r="BM82" s="250">
        <v>75803.551724137928</v>
      </c>
      <c r="BN82" s="250">
        <v>75803.551724137928</v>
      </c>
      <c r="BO82" s="250">
        <v>75803.551724137928</v>
      </c>
      <c r="BP82" s="250">
        <v>75803.551724137928</v>
      </c>
      <c r="BQ82" s="250">
        <v>75803.551724137928</v>
      </c>
      <c r="BR82" s="250">
        <v>75803.551724137928</v>
      </c>
      <c r="BS82" s="250">
        <v>75803.551724137928</v>
      </c>
      <c r="BT82" s="250">
        <v>75803.551724137928</v>
      </c>
      <c r="BU82" s="250">
        <v>75803.551724137928</v>
      </c>
      <c r="BV82" s="250">
        <v>75803.551724137928</v>
      </c>
      <c r="BW82" s="250">
        <v>75803.551724137928</v>
      </c>
      <c r="BX82" s="250">
        <v>75803.551724137928</v>
      </c>
      <c r="BY82" s="250">
        <v>75803.551724137928</v>
      </c>
      <c r="BZ82" s="250">
        <v>75803.551724137928</v>
      </c>
      <c r="CA82" s="250">
        <v>75803.551724137928</v>
      </c>
      <c r="CB82" s="250">
        <v>75803.551724137928</v>
      </c>
      <c r="CC82" s="250">
        <v>75803.551724137928</v>
      </c>
      <c r="CD82" s="250">
        <v>75803.551724137928</v>
      </c>
      <c r="CE82" s="250">
        <v>75803.551724137928</v>
      </c>
      <c r="CF82" s="250">
        <v>75803.551724137928</v>
      </c>
      <c r="CG82" s="250">
        <v>75803.551724137928</v>
      </c>
      <c r="CH82" s="250">
        <v>75803.551724137928</v>
      </c>
      <c r="CI82" s="250">
        <v>75803.551724137928</v>
      </c>
      <c r="CJ82" s="250">
        <v>75803.551724137928</v>
      </c>
      <c r="CK82" s="250">
        <v>75803.551724137928</v>
      </c>
      <c r="CL82" s="250">
        <v>75803.551724137928</v>
      </c>
      <c r="CM82" s="250">
        <v>75803.551724137928</v>
      </c>
      <c r="CN82" s="250">
        <v>75803.551724137928</v>
      </c>
      <c r="CO82" s="250">
        <v>75803.551724137928</v>
      </c>
      <c r="CP82" s="250">
        <v>75803.551724137928</v>
      </c>
      <c r="CQ82" s="250">
        <v>75803.551724137928</v>
      </c>
    </row>
    <row r="83" spans="1:95" x14ac:dyDescent="0.25">
      <c r="A83" s="317" t="s">
        <v>201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21">
        <v>0</v>
      </c>
      <c r="AL83" s="322"/>
      <c r="AM83" s="250">
        <v>0</v>
      </c>
      <c r="AN83" s="250">
        <v>0</v>
      </c>
      <c r="AO83" s="250">
        <v>0</v>
      </c>
      <c r="AP83" s="250">
        <v>0</v>
      </c>
      <c r="AQ83" s="250">
        <v>0</v>
      </c>
      <c r="AR83" s="250">
        <v>0</v>
      </c>
      <c r="AS83" s="250">
        <v>0</v>
      </c>
      <c r="AT83" s="250">
        <v>0</v>
      </c>
      <c r="AU83" s="250">
        <v>0</v>
      </c>
      <c r="AV83" s="250">
        <v>0</v>
      </c>
      <c r="AW83" s="250">
        <v>0</v>
      </c>
      <c r="AX83" s="250">
        <v>0</v>
      </c>
      <c r="AY83" s="250">
        <v>0</v>
      </c>
      <c r="AZ83" s="250">
        <v>0</v>
      </c>
      <c r="BA83" s="250">
        <v>0</v>
      </c>
      <c r="BB83" s="250">
        <v>0</v>
      </c>
      <c r="BC83" s="250">
        <v>0</v>
      </c>
      <c r="BD83" s="250">
        <v>0</v>
      </c>
      <c r="BE83" s="250">
        <v>0</v>
      </c>
      <c r="BF83" s="250">
        <v>0</v>
      </c>
      <c r="BG83" s="250">
        <v>0</v>
      </c>
      <c r="BH83" s="250">
        <v>0</v>
      </c>
      <c r="BI83" s="250">
        <v>0</v>
      </c>
      <c r="BJ83" s="250">
        <v>0</v>
      </c>
      <c r="BK83" s="250">
        <v>0</v>
      </c>
      <c r="BL83" s="250">
        <v>0</v>
      </c>
      <c r="BM83" s="250">
        <v>0</v>
      </c>
      <c r="BN83" s="250">
        <v>0</v>
      </c>
      <c r="BO83" s="250">
        <v>0</v>
      </c>
      <c r="BP83" s="250">
        <v>0</v>
      </c>
      <c r="BQ83" s="250">
        <v>0</v>
      </c>
      <c r="BR83" s="250">
        <v>0</v>
      </c>
      <c r="BS83" s="250">
        <v>0</v>
      </c>
      <c r="BT83" s="250">
        <v>0</v>
      </c>
      <c r="BU83" s="250">
        <v>0</v>
      </c>
      <c r="BV83" s="250">
        <v>0</v>
      </c>
      <c r="BW83" s="250">
        <v>0</v>
      </c>
      <c r="BX83" s="250">
        <v>0</v>
      </c>
      <c r="BY83" s="250">
        <v>0</v>
      </c>
      <c r="BZ83" s="250">
        <v>0</v>
      </c>
      <c r="CA83" s="250">
        <v>0</v>
      </c>
      <c r="CB83" s="250">
        <v>0</v>
      </c>
      <c r="CC83" s="250">
        <v>0</v>
      </c>
      <c r="CD83" s="250">
        <v>0</v>
      </c>
      <c r="CE83" s="250">
        <v>0</v>
      </c>
      <c r="CF83" s="250">
        <v>0</v>
      </c>
      <c r="CG83" s="250">
        <v>0</v>
      </c>
      <c r="CH83" s="250">
        <v>0</v>
      </c>
      <c r="CI83" s="250">
        <v>0</v>
      </c>
      <c r="CJ83" s="250">
        <v>0</v>
      </c>
      <c r="CK83" s="250">
        <v>0</v>
      </c>
      <c r="CL83" s="250">
        <v>0</v>
      </c>
      <c r="CM83" s="250">
        <v>0</v>
      </c>
      <c r="CN83" s="250">
        <v>0</v>
      </c>
      <c r="CO83" s="250">
        <v>0</v>
      </c>
      <c r="CP83" s="250">
        <v>0</v>
      </c>
      <c r="CQ83" s="250">
        <v>0</v>
      </c>
    </row>
    <row r="84" spans="1:95" x14ac:dyDescent="0.25">
      <c r="A84" s="317" t="s">
        <v>200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21">
        <v>0</v>
      </c>
      <c r="AL84" s="322"/>
      <c r="AM84" s="250">
        <v>-725547.4418015274</v>
      </c>
      <c r="AN84" s="250">
        <v>-759033.38357510103</v>
      </c>
      <c r="AO84" s="250">
        <v>-790928.3763765879</v>
      </c>
      <c r="AP84" s="250">
        <v>-824092.4981775824</v>
      </c>
      <c r="AQ84" s="250">
        <v>-858576.51413806481</v>
      </c>
      <c r="AR84" s="250">
        <v>-894433.22002441529</v>
      </c>
      <c r="AS84" s="250">
        <v>-931717.52343366761</v>
      </c>
      <c r="AT84" s="250">
        <v>-970486.5282667391</v>
      </c>
      <c r="AU84" s="250">
        <v>-1010799.6225805804</v>
      </c>
      <c r="AV84" s="250">
        <v>-1052718.5699544251</v>
      </c>
      <c r="AW84" s="250">
        <v>-1094267.8375971615</v>
      </c>
      <c r="AX84" s="250">
        <v>-1139512.1721465643</v>
      </c>
      <c r="AY84" s="250">
        <v>-1186559.6093653925</v>
      </c>
      <c r="AZ84" s="250">
        <v>-1235482.2733604219</v>
      </c>
      <c r="BA84" s="250">
        <v>-1286355.1732027009</v>
      </c>
      <c r="BB84" s="250">
        <v>-1339256.3183261193</v>
      </c>
      <c r="BC84" s="250">
        <v>-1394266.8385419231</v>
      </c>
      <c r="BD84" s="250">
        <v>-1451471.1088538058</v>
      </c>
      <c r="BE84" s="250">
        <v>-1510956.8792656139</v>
      </c>
      <c r="BF84" s="250">
        <v>-1572815.4097813405</v>
      </c>
      <c r="BG84" s="250">
        <v>-1634122.257488858</v>
      </c>
      <c r="BH84" s="250">
        <v>-1700894.0617084131</v>
      </c>
      <c r="BI84" s="250">
        <v>-1770330.0673841983</v>
      </c>
      <c r="BJ84" s="250">
        <v>-1842536.8425744623</v>
      </c>
      <c r="BK84" s="250">
        <v>-1917625.2180597857</v>
      </c>
      <c r="BL84" s="250">
        <v>-1995710.4578519724</v>
      </c>
      <c r="BM84" s="250">
        <v>-2076912.4365232885</v>
      </c>
      <c r="BN84" s="250">
        <v>-2161355.8236289099</v>
      </c>
      <c r="BO84" s="250">
        <v>-2249170.2755062059</v>
      </c>
      <c r="BP84" s="250">
        <v>-2340490.6347460449</v>
      </c>
      <c r="BQ84" s="250">
        <v>-2435457.13764292</v>
      </c>
      <c r="BR84" s="250">
        <v>-2534215.6299431175</v>
      </c>
      <c r="BS84" s="250">
        <v>-2636917.7912227735</v>
      </c>
      <c r="BT84" s="250">
        <v>-2743721.3682410643</v>
      </c>
      <c r="BU84" s="250">
        <v>-2854790.4176275358</v>
      </c>
      <c r="BV84" s="250">
        <v>-2970295.5582769141</v>
      </c>
      <c r="BW84" s="250">
        <v>-3090414.233839713</v>
      </c>
      <c r="BX84" s="250">
        <v>-3215330.9857124761</v>
      </c>
      <c r="BY84" s="250">
        <v>-3345237.7369475961</v>
      </c>
      <c r="BZ84" s="250">
        <v>-3480334.0875195563</v>
      </c>
      <c r="CA84" s="250">
        <v>-3620827.6214018613</v>
      </c>
      <c r="CB84" s="250">
        <v>-3766934.2259269059</v>
      </c>
      <c r="CC84" s="250">
        <v>-3918878.423920393</v>
      </c>
      <c r="CD84" s="250">
        <v>-4076893.7191210687</v>
      </c>
      <c r="CE84" s="250">
        <v>-4241222.9554172307</v>
      </c>
      <c r="CF84" s="250">
        <v>-4412118.69045268</v>
      </c>
      <c r="CG84" s="250">
        <v>-4589843.5841769874</v>
      </c>
      <c r="CH84" s="250">
        <v>-4774670.8029377162</v>
      </c>
      <c r="CI84" s="250">
        <v>-4966884.4397363365</v>
      </c>
      <c r="CJ84" s="250">
        <v>-5166779.9512943476</v>
      </c>
      <c r="CK84" s="250">
        <v>-5374664.6126021147</v>
      </c>
      <c r="CL84" s="250">
        <v>-5590857.9896496534</v>
      </c>
      <c r="CM84" s="250">
        <v>-5815692.431066528</v>
      </c>
      <c r="CN84" s="250">
        <v>-6049513.5794275254</v>
      </c>
      <c r="CO84" s="250">
        <v>-6292680.903010428</v>
      </c>
      <c r="CP84" s="250">
        <v>-6545568.2488240898</v>
      </c>
      <c r="CQ84" s="250">
        <v>-6808564.4177577496</v>
      </c>
    </row>
    <row r="85" spans="1:95" x14ac:dyDescent="0.25">
      <c r="A85" s="317" t="s">
        <v>199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21">
        <v>-616535.05333333334</v>
      </c>
      <c r="AL85" s="322"/>
      <c r="AM85" s="250">
        <v>616535.05333333334</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c r="BL85" s="250">
        <v>0</v>
      </c>
      <c r="BM85" s="250">
        <v>0</v>
      </c>
      <c r="BN85" s="250">
        <v>0</v>
      </c>
      <c r="BO85" s="250">
        <v>0</v>
      </c>
      <c r="BP85" s="250">
        <v>0</v>
      </c>
      <c r="BQ85" s="250">
        <v>0</v>
      </c>
      <c r="BR85" s="250">
        <v>0</v>
      </c>
      <c r="BS85" s="250">
        <v>0</v>
      </c>
      <c r="BT85" s="250">
        <v>0</v>
      </c>
      <c r="BU85" s="250">
        <v>0</v>
      </c>
      <c r="BV85" s="250">
        <v>0</v>
      </c>
      <c r="BW85" s="250">
        <v>0</v>
      </c>
      <c r="BX85" s="250">
        <v>0</v>
      </c>
      <c r="BY85" s="250">
        <v>0</v>
      </c>
      <c r="BZ85" s="250">
        <v>0</v>
      </c>
      <c r="CA85" s="250">
        <v>0</v>
      </c>
      <c r="CB85" s="250">
        <v>0</v>
      </c>
      <c r="CC85" s="250">
        <v>0</v>
      </c>
      <c r="CD85" s="250">
        <v>0</v>
      </c>
      <c r="CE85" s="250">
        <v>0</v>
      </c>
      <c r="CF85" s="250">
        <v>0</v>
      </c>
      <c r="CG85" s="250">
        <v>0</v>
      </c>
      <c r="CH85" s="250">
        <v>0</v>
      </c>
      <c r="CI85" s="250">
        <v>0</v>
      </c>
      <c r="CJ85" s="250">
        <v>0</v>
      </c>
      <c r="CK85" s="250">
        <v>0</v>
      </c>
      <c r="CL85" s="250">
        <v>0</v>
      </c>
      <c r="CM85" s="250">
        <v>0</v>
      </c>
      <c r="CN85" s="250">
        <v>0</v>
      </c>
      <c r="CO85" s="250">
        <v>0</v>
      </c>
      <c r="CP85" s="250">
        <v>0</v>
      </c>
      <c r="CQ85" s="250">
        <v>0</v>
      </c>
    </row>
    <row r="86" spans="1:95" x14ac:dyDescent="0.25">
      <c r="A86" s="317" t="s">
        <v>198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21">
        <v>0</v>
      </c>
      <c r="AL86" s="322"/>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v>0</v>
      </c>
      <c r="CL86" s="250">
        <v>0</v>
      </c>
      <c r="CM86" s="250">
        <v>0</v>
      </c>
      <c r="CN86" s="250">
        <v>0</v>
      </c>
      <c r="CO86" s="250">
        <v>0</v>
      </c>
      <c r="CP86" s="250">
        <v>0</v>
      </c>
      <c r="CQ86" s="250">
        <v>0</v>
      </c>
    </row>
    <row r="87" spans="1:95" x14ac:dyDescent="0.25">
      <c r="A87" s="317" t="s">
        <v>197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21">
        <v>-4396606</v>
      </c>
      <c r="AL87" s="322"/>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1</v>
      </c>
      <c r="BH87" s="250">
        <v>2</v>
      </c>
      <c r="BI87" s="250">
        <v>3</v>
      </c>
      <c r="BJ87" s="250">
        <v>4</v>
      </c>
      <c r="BK87" s="250">
        <v>5</v>
      </c>
      <c r="BL87" s="250">
        <v>6</v>
      </c>
      <c r="BM87" s="250">
        <v>7</v>
      </c>
      <c r="BN87" s="250">
        <v>8</v>
      </c>
      <c r="BO87" s="250">
        <v>9</v>
      </c>
      <c r="BP87" s="250">
        <v>10</v>
      </c>
      <c r="BQ87" s="250">
        <v>11</v>
      </c>
      <c r="BR87" s="250">
        <v>12</v>
      </c>
      <c r="BS87" s="250">
        <v>13</v>
      </c>
      <c r="BT87" s="250">
        <v>14</v>
      </c>
      <c r="BU87" s="250">
        <v>15</v>
      </c>
      <c r="BV87" s="250">
        <v>16</v>
      </c>
      <c r="BW87" s="250">
        <v>17</v>
      </c>
      <c r="BX87" s="250">
        <v>18</v>
      </c>
      <c r="BY87" s="250">
        <v>19</v>
      </c>
      <c r="BZ87" s="250">
        <v>20</v>
      </c>
      <c r="CA87" s="250">
        <v>21</v>
      </c>
      <c r="CB87" s="250">
        <v>22</v>
      </c>
      <c r="CC87" s="250">
        <v>23</v>
      </c>
      <c r="CD87" s="250">
        <v>24</v>
      </c>
      <c r="CE87" s="250">
        <v>25</v>
      </c>
      <c r="CF87" s="250">
        <v>26</v>
      </c>
      <c r="CG87" s="250">
        <v>27</v>
      </c>
      <c r="CH87" s="250">
        <v>28</v>
      </c>
      <c r="CI87" s="250">
        <v>29</v>
      </c>
      <c r="CJ87" s="250">
        <v>30</v>
      </c>
      <c r="CK87" s="250">
        <v>31</v>
      </c>
      <c r="CL87" s="250">
        <v>32</v>
      </c>
      <c r="CM87" s="250">
        <v>33</v>
      </c>
      <c r="CN87" s="250">
        <v>34</v>
      </c>
      <c r="CO87" s="250">
        <v>35</v>
      </c>
      <c r="CP87" s="250">
        <v>36</v>
      </c>
      <c r="CQ87" s="250">
        <v>37</v>
      </c>
    </row>
    <row r="88" spans="1:95" x14ac:dyDescent="0.25">
      <c r="A88" s="317" t="s">
        <v>196</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21">
        <v>0</v>
      </c>
      <c r="AL88" s="322"/>
      <c r="AM88" s="250">
        <v>0</v>
      </c>
      <c r="AN88" s="250">
        <v>0</v>
      </c>
      <c r="AO88" s="250">
        <v>0</v>
      </c>
      <c r="AP88" s="250">
        <v>0</v>
      </c>
      <c r="AQ88" s="250">
        <v>0</v>
      </c>
      <c r="AR88" s="250">
        <v>0</v>
      </c>
      <c r="AS88" s="250">
        <v>0</v>
      </c>
      <c r="AT88" s="250">
        <v>0</v>
      </c>
      <c r="AU88" s="250">
        <v>0</v>
      </c>
      <c r="AV88" s="250">
        <v>0</v>
      </c>
      <c r="AW88" s="250">
        <v>0</v>
      </c>
      <c r="AX88" s="250">
        <v>0</v>
      </c>
      <c r="AY88" s="250">
        <v>0</v>
      </c>
      <c r="AZ88" s="250">
        <v>0</v>
      </c>
      <c r="BA88" s="250">
        <v>0</v>
      </c>
      <c r="BB88" s="250">
        <v>0</v>
      </c>
      <c r="BC88" s="250">
        <v>0</v>
      </c>
      <c r="BD88" s="250">
        <v>0</v>
      </c>
      <c r="BE88" s="250">
        <v>0</v>
      </c>
      <c r="BF88" s="250">
        <v>0</v>
      </c>
      <c r="BG88" s="250">
        <v>0</v>
      </c>
      <c r="BH88" s="250">
        <v>0</v>
      </c>
      <c r="BI88" s="250">
        <v>0</v>
      </c>
      <c r="BJ88" s="250">
        <v>0</v>
      </c>
      <c r="BK88" s="250">
        <v>0</v>
      </c>
      <c r="BL88" s="250">
        <v>0</v>
      </c>
      <c r="BM88" s="250">
        <v>0</v>
      </c>
      <c r="BN88" s="250">
        <v>0</v>
      </c>
      <c r="BO88" s="250">
        <v>0</v>
      </c>
      <c r="BP88" s="250">
        <v>0</v>
      </c>
      <c r="BQ88" s="250">
        <v>0</v>
      </c>
      <c r="BR88" s="250">
        <v>0</v>
      </c>
      <c r="BS88" s="250">
        <v>0</v>
      </c>
      <c r="BT88" s="250">
        <v>0</v>
      </c>
      <c r="BU88" s="250">
        <v>0</v>
      </c>
      <c r="BV88" s="250">
        <v>0</v>
      </c>
      <c r="BW88" s="250">
        <v>0</v>
      </c>
      <c r="BX88" s="250">
        <v>0</v>
      </c>
      <c r="BY88" s="250">
        <v>0</v>
      </c>
      <c r="BZ88" s="250">
        <v>0</v>
      </c>
      <c r="CA88" s="250">
        <v>0</v>
      </c>
      <c r="CB88" s="250">
        <v>0</v>
      </c>
      <c r="CC88" s="250">
        <v>0</v>
      </c>
      <c r="CD88" s="250">
        <v>0</v>
      </c>
      <c r="CE88" s="250">
        <v>0</v>
      </c>
      <c r="CF88" s="250">
        <v>0</v>
      </c>
      <c r="CG88" s="250">
        <v>0</v>
      </c>
      <c r="CH88" s="250">
        <v>0</v>
      </c>
      <c r="CI88" s="250">
        <v>0</v>
      </c>
      <c r="CJ88" s="250">
        <v>0</v>
      </c>
      <c r="CK88" s="250">
        <v>0</v>
      </c>
      <c r="CL88" s="250">
        <v>0</v>
      </c>
      <c r="CM88" s="250">
        <v>0</v>
      </c>
      <c r="CN88" s="250">
        <v>0</v>
      </c>
      <c r="CO88" s="250">
        <v>0</v>
      </c>
      <c r="CP88" s="250">
        <v>0</v>
      </c>
      <c r="CQ88" s="250">
        <v>0</v>
      </c>
    </row>
    <row r="89" spans="1:95" s="221" customFormat="1" ht="15" x14ac:dyDescent="0.25">
      <c r="A89" s="317" t="s">
        <v>195</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3">
        <v>-3699210.32</v>
      </c>
      <c r="AL89" s="314"/>
      <c r="AM89" s="249">
        <v>3594528.3722635801</v>
      </c>
      <c r="AN89" s="249">
        <v>3111937.0860245419</v>
      </c>
      <c r="AO89" s="249">
        <v>3239517.0572304893</v>
      </c>
      <c r="AP89" s="249">
        <v>3372173.5444344664</v>
      </c>
      <c r="AQ89" s="249">
        <v>3510109.6082763975</v>
      </c>
      <c r="AR89" s="249">
        <v>3653536.431821798</v>
      </c>
      <c r="AS89" s="249">
        <v>3802673.6454588082</v>
      </c>
      <c r="AT89" s="249">
        <v>3957749.6647910913</v>
      </c>
      <c r="AU89" s="249">
        <v>4119002.0420464594</v>
      </c>
      <c r="AV89" s="249">
        <v>4286677.8315418353</v>
      </c>
      <c r="AW89" s="249">
        <v>4452874.9021127801</v>
      </c>
      <c r="AX89" s="249">
        <v>4633852.2403103961</v>
      </c>
      <c r="AY89" s="249">
        <v>4822041.9891857076</v>
      </c>
      <c r="AZ89" s="249">
        <v>5017732.6451658262</v>
      </c>
      <c r="BA89" s="249">
        <v>5221224.2445349423</v>
      </c>
      <c r="BB89" s="249">
        <v>5432828.8250286151</v>
      </c>
      <c r="BC89" s="249">
        <v>5652870.9058918292</v>
      </c>
      <c r="BD89" s="249">
        <v>5881687.9871393666</v>
      </c>
      <c r="BE89" s="249">
        <v>6119631.068786595</v>
      </c>
      <c r="BF89" s="249">
        <v>6367065.1908495072</v>
      </c>
      <c r="BG89" s="249">
        <v>6612293.5816795751</v>
      </c>
      <c r="BH89" s="249">
        <v>6879381.7985577919</v>
      </c>
      <c r="BI89" s="249">
        <v>7157126.821260931</v>
      </c>
      <c r="BJ89" s="249">
        <v>7445954.9220219906</v>
      </c>
      <c r="BK89" s="249">
        <v>7746309.4239632841</v>
      </c>
      <c r="BL89" s="249">
        <v>8058651.3831320219</v>
      </c>
      <c r="BM89" s="249">
        <v>8383460.2978173066</v>
      </c>
      <c r="BN89" s="249">
        <v>8721234.8462397903</v>
      </c>
      <c r="BO89" s="249">
        <v>9072493.6537489668</v>
      </c>
      <c r="BP89" s="249">
        <v>9437776.0907083005</v>
      </c>
      <c r="BQ89" s="249">
        <v>9817643.1022958066</v>
      </c>
      <c r="BR89" s="249">
        <v>10212678.071496606</v>
      </c>
      <c r="BS89" s="249">
        <v>10623487.716615232</v>
      </c>
      <c r="BT89" s="249">
        <v>11050703.024688391</v>
      </c>
      <c r="BU89" s="249">
        <v>11494980.22223427</v>
      </c>
      <c r="BV89" s="249">
        <v>11957001.784831779</v>
      </c>
      <c r="BW89" s="249">
        <v>12437477.487082982</v>
      </c>
      <c r="BX89" s="249">
        <v>12937145.494574022</v>
      </c>
      <c r="BY89" s="249">
        <v>13456773.499514502</v>
      </c>
      <c r="BZ89" s="249">
        <v>13997159.901802402</v>
      </c>
      <c r="CA89" s="249">
        <v>14559135.0373316</v>
      </c>
      <c r="CB89" s="249">
        <v>15143562.455431759</v>
      </c>
      <c r="CC89" s="249">
        <v>15751340.247405723</v>
      </c>
      <c r="CD89" s="249">
        <v>16383402.428208433</v>
      </c>
      <c r="CE89" s="249">
        <v>17040720.37339304</v>
      </c>
      <c r="CF89" s="249">
        <v>17724304.313534833</v>
      </c>
      <c r="CG89" s="249">
        <v>18435204.888432097</v>
      </c>
      <c r="CH89" s="249">
        <v>19174514.763475038</v>
      </c>
      <c r="CI89" s="249">
        <v>19943370.310669485</v>
      </c>
      <c r="CJ89" s="249">
        <v>20742953.3569015</v>
      </c>
      <c r="CK89" s="249">
        <v>21574493.002132602</v>
      </c>
      <c r="CL89" s="249">
        <v>22439267.510322727</v>
      </c>
      <c r="CM89" s="249">
        <v>23338606.27599027</v>
      </c>
      <c r="CN89" s="249">
        <v>24273891.869434308</v>
      </c>
      <c r="CO89" s="249">
        <v>25246562.163765881</v>
      </c>
      <c r="CP89" s="249">
        <v>26258112.547020514</v>
      </c>
      <c r="CQ89" s="249">
        <v>27310098.222755119</v>
      </c>
    </row>
    <row r="90" spans="1:95" s="221" customFormat="1" ht="15" x14ac:dyDescent="0.25">
      <c r="A90" s="317" t="s">
        <v>568</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3">
        <v>-3699210.32</v>
      </c>
      <c r="AL90" s="314"/>
      <c r="AM90" s="249">
        <v>-104681.94773641974</v>
      </c>
      <c r="AN90" s="249">
        <v>3007255.1382881221</v>
      </c>
      <c r="AO90" s="249">
        <v>6246772.195518611</v>
      </c>
      <c r="AP90" s="249">
        <v>9618945.7399530783</v>
      </c>
      <c r="AQ90" s="249">
        <v>13129055.348229475</v>
      </c>
      <c r="AR90" s="249">
        <v>16782591.780051272</v>
      </c>
      <c r="AS90" s="249">
        <v>20585265.425510079</v>
      </c>
      <c r="AT90" s="249">
        <v>24543015.090301171</v>
      </c>
      <c r="AU90" s="249">
        <v>28662017.132347628</v>
      </c>
      <c r="AV90" s="249">
        <v>32948694.963889465</v>
      </c>
      <c r="AW90" s="249">
        <v>37401569.866002247</v>
      </c>
      <c r="AX90" s="249">
        <v>42035422.10631264</v>
      </c>
      <c r="AY90" s="249">
        <v>46857464.095498346</v>
      </c>
      <c r="AZ90" s="249">
        <v>51875196.740664169</v>
      </c>
      <c r="BA90" s="249">
        <v>57096420.985199109</v>
      </c>
      <c r="BB90" s="249">
        <v>62529249.810227722</v>
      </c>
      <c r="BC90" s="249">
        <v>68182120.716119558</v>
      </c>
      <c r="BD90" s="249">
        <v>74063808.703258932</v>
      </c>
      <c r="BE90" s="249">
        <v>80183439.772045523</v>
      </c>
      <c r="BF90" s="249">
        <v>86550504.962895036</v>
      </c>
      <c r="BG90" s="249">
        <v>93162798.544574618</v>
      </c>
      <c r="BH90" s="249">
        <v>100042180.34313241</v>
      </c>
      <c r="BI90" s="249">
        <v>107199307.16439334</v>
      </c>
      <c r="BJ90" s="249">
        <v>114645262.08641532</v>
      </c>
      <c r="BK90" s="249">
        <v>122391571.5103786</v>
      </c>
      <c r="BL90" s="249">
        <v>130450222.89351062</v>
      </c>
      <c r="BM90" s="249">
        <v>138833683.19132793</v>
      </c>
      <c r="BN90" s="249">
        <v>147554918.03756773</v>
      </c>
      <c r="BO90" s="249">
        <v>156627411.69131669</v>
      </c>
      <c r="BP90" s="249">
        <v>166065187.78202498</v>
      </c>
      <c r="BQ90" s="249">
        <v>175882830.8843208</v>
      </c>
      <c r="BR90" s="249">
        <v>186095508.9558174</v>
      </c>
      <c r="BS90" s="249">
        <v>196718996.67243263</v>
      </c>
      <c r="BT90" s="249">
        <v>207769699.69712102</v>
      </c>
      <c r="BU90" s="249">
        <v>219264679.9193553</v>
      </c>
      <c r="BV90" s="249">
        <v>231221681.7041871</v>
      </c>
      <c r="BW90" s="249">
        <v>243659159.19127008</v>
      </c>
      <c r="BX90" s="249">
        <v>256596304.68584409</v>
      </c>
      <c r="BY90" s="249">
        <v>270053078.18535858</v>
      </c>
      <c r="BZ90" s="249">
        <v>284050238.087161</v>
      </c>
      <c r="CA90" s="249">
        <v>298609373.12449259</v>
      </c>
      <c r="CB90" s="249">
        <v>313752935.57992435</v>
      </c>
      <c r="CC90" s="249">
        <v>329504275.82733005</v>
      </c>
      <c r="CD90" s="249">
        <v>345887678.25553846</v>
      </c>
      <c r="CE90" s="249">
        <v>362928398.62893152</v>
      </c>
      <c r="CF90" s="249">
        <v>380652702.94246638</v>
      </c>
      <c r="CG90" s="249">
        <v>399087907.83089846</v>
      </c>
      <c r="CH90" s="249">
        <v>418262422.59437352</v>
      </c>
      <c r="CI90" s="249">
        <v>438205792.90504301</v>
      </c>
      <c r="CJ90" s="249">
        <v>458948746.26194453</v>
      </c>
      <c r="CK90" s="249">
        <v>480523239.26407713</v>
      </c>
      <c r="CL90" s="249">
        <v>502962506.77439988</v>
      </c>
      <c r="CM90" s="249">
        <v>526301113.05039012</v>
      </c>
      <c r="CN90" s="249">
        <v>550575004.91982448</v>
      </c>
      <c r="CO90" s="249">
        <v>575821567.08359039</v>
      </c>
      <c r="CP90" s="249">
        <v>602079679.63061094</v>
      </c>
      <c r="CQ90" s="249">
        <v>629389777.85336602</v>
      </c>
    </row>
    <row r="91" spans="1:95" x14ac:dyDescent="0.25">
      <c r="A91" s="317" t="s">
        <v>194</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9">
        <v>1</v>
      </c>
      <c r="AL91" s="320"/>
      <c r="AM91" s="254">
        <v>0.87742388347810829</v>
      </c>
      <c r="AN91" s="254">
        <v>0.76987267129780501</v>
      </c>
      <c r="AO91" s="254">
        <v>0.67550466903378525</v>
      </c>
      <c r="AP91" s="254">
        <v>0.59270393001121813</v>
      </c>
      <c r="AQ91" s="254">
        <v>0.52005258402317989</v>
      </c>
      <c r="AR91" s="254">
        <v>0.45630655788644375</v>
      </c>
      <c r="AS91" s="254">
        <v>0.40037427207725179</v>
      </c>
      <c r="AT91" s="254">
        <v>0.35129794865074299</v>
      </c>
      <c r="AU91" s="254">
        <v>0.30823721036302798</v>
      </c>
      <c r="AV91" s="254">
        <v>0.27045469014918666</v>
      </c>
      <c r="AW91" s="254">
        <v>0.23730340453556784</v>
      </c>
      <c r="AX91" s="254">
        <v>0.20821567477017444</v>
      </c>
      <c r="AY91" s="254">
        <v>0.18269340595786127</v>
      </c>
      <c r="AZ91" s="254">
        <v>0.16029955774138921</v>
      </c>
      <c r="BA91" s="254">
        <v>0.14065066047327299</v>
      </c>
      <c r="BB91" s="254">
        <v>0.12341024872622003</v>
      </c>
      <c r="BC91" s="254">
        <v>0.10828309969835925</v>
      </c>
      <c r="BD91" s="254">
        <v>9.5010177852381555E-2</v>
      </c>
      <c r="BE91" s="254">
        <v>8.3364199221182392E-2</v>
      </c>
      <c r="BF91" s="254">
        <v>7.3145739423692541E-2</v>
      </c>
      <c r="BG91" s="254">
        <v>6.4179818745014078E-2</v>
      </c>
      <c r="BH91" s="254">
        <v>5.6312905804171344E-2</v>
      </c>
      <c r="BI91" s="254">
        <v>4.9410288500632928E-2</v>
      </c>
      <c r="BJ91" s="254">
        <v>4.3353767219999062E-2</v>
      </c>
      <c r="BK91" s="254">
        <v>3.8039630797577488E-2</v>
      </c>
      <c r="BL91" s="254">
        <v>3.3376880580483895E-2</v>
      </c>
      <c r="BM91" s="254">
        <v>2.9285672177313236E-2</v>
      </c>
      <c r="BN91" s="254">
        <v>2.5695948212084964E-2</v>
      </c>
      <c r="BO91" s="254">
        <v>2.2546238669899948E-2</v>
      </c>
      <c r="BP91" s="254">
        <v>1.9782608291567912E-2</v>
      </c>
      <c r="BQ91" s="254">
        <v>1.7357732992513746E-2</v>
      </c>
      <c r="BR91" s="254">
        <v>1.5230089490667495E-2</v>
      </c>
      <c r="BS91" s="254">
        <v>1.3363244266620597E-2</v>
      </c>
      <c r="BT91" s="254">
        <v>1.172522968028481E-2</v>
      </c>
      <c r="BU91" s="254">
        <v>1.0287996560748278E-2</v>
      </c>
      <c r="BV91" s="254">
        <v>9.0269338955411751E-3</v>
      </c>
      <c r="BW91" s="254">
        <v>7.9204473945259056E-3</v>
      </c>
      <c r="BX91" s="254">
        <v>6.9495897117889853E-3</v>
      </c>
      <c r="BY91" s="254">
        <v>6.0977359934973998E-3</v>
      </c>
      <c r="BZ91" s="254">
        <v>5.35029919583873E-3</v>
      </c>
      <c r="CA91" s="254">
        <v>4.6944802981826184E-3</v>
      </c>
      <c r="CB91" s="254">
        <v>4.1190491341428614E-3</v>
      </c>
      <c r="CC91" s="254">
        <v>3.6141520875167688E-3</v>
      </c>
      <c r="CD91" s="254">
        <v>3.1711433601094752E-3</v>
      </c>
      <c r="CE91" s="254">
        <v>2.782436922093073E-3</v>
      </c>
      <c r="CF91" s="254">
        <v>2.4413766097157786E-3</v>
      </c>
      <c r="CG91" s="254">
        <v>2.1421221459294367E-3</v>
      </c>
      <c r="CH91" s="254">
        <v>1.8795491321658652E-3</v>
      </c>
      <c r="CI91" s="254">
        <v>1.6491612987328819E-3</v>
      </c>
      <c r="CJ91" s="254">
        <v>1.447013511216006E-3</v>
      </c>
      <c r="CK91" s="254">
        <v>1.2696442144564414E-3</v>
      </c>
      <c r="CL91" s="254">
        <v>1.1140161572838828E-3</v>
      </c>
      <c r="CM91" s="254">
        <v>9.7746438298138352E-4</v>
      </c>
      <c r="CN91" s="254">
        <v>8.5765059487705859E-4</v>
      </c>
      <c r="CO91" s="254">
        <v>7.525231156243385E-4</v>
      </c>
      <c r="CP91" s="254">
        <v>6.6028175451815258E-4</v>
      </c>
      <c r="CQ91" s="254">
        <v>5.7934698123905649E-4</v>
      </c>
    </row>
    <row r="92" spans="1:95" s="221" customFormat="1" ht="14.25" x14ac:dyDescent="0.25">
      <c r="A92" s="304" t="s">
        <v>569</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13">
        <v>-3699210.32</v>
      </c>
      <c r="AL92" s="314"/>
      <c r="AM92" s="249">
        <v>3153925.0436637537</v>
      </c>
      <c r="AN92" s="249">
        <v>2395795.3173284214</v>
      </c>
      <c r="AO92" s="249">
        <v>2188308.8975737835</v>
      </c>
      <c r="AP92" s="249">
        <v>1998700.5124661673</v>
      </c>
      <c r="AQ92" s="249">
        <v>1825441.5719887323</v>
      </c>
      <c r="AR92" s="249">
        <v>1667132.6333173243</v>
      </c>
      <c r="AS92" s="249">
        <v>1522492.6927479198</v>
      </c>
      <c r="AT92" s="249">
        <v>1390349.3385142761</v>
      </c>
      <c r="AU92" s="249">
        <v>1269629.6989200164</v>
      </c>
      <c r="AV92" s="249">
        <v>1159352.1246990345</v>
      </c>
      <c r="AW92" s="249">
        <v>1056682.374242346</v>
      </c>
      <c r="AX92" s="249">
        <v>964840.67100151361</v>
      </c>
      <c r="AY92" s="249">
        <v>880955.27467615739</v>
      </c>
      <c r="AZ92" s="249">
        <v>804340.323884613</v>
      </c>
      <c r="BA92" s="249">
        <v>734368.63847290538</v>
      </c>
      <c r="BB92" s="249">
        <v>670466.7565837591</v>
      </c>
      <c r="BC92" s="249">
        <v>612110.38388463936</v>
      </c>
      <c r="BD92" s="249">
        <v>558820.22173032735</v>
      </c>
      <c r="BE92" s="249">
        <v>510158.14357846306</v>
      </c>
      <c r="BF92" s="249">
        <v>465723.69134354126</v>
      </c>
      <c r="BG92" s="249">
        <v>424375.80356101505</v>
      </c>
      <c r="BH92" s="249">
        <v>387397.97921311576</v>
      </c>
      <c r="BI92" s="249">
        <v>353635.70107412047</v>
      </c>
      <c r="BJ92" s="249">
        <v>322810.19641994766</v>
      </c>
      <c r="BK92" s="249">
        <v>294666.75053135847</v>
      </c>
      <c r="BL92" s="249">
        <v>268972.64485454885</v>
      </c>
      <c r="BM92" s="249">
        <v>245515.26999339843</v>
      </c>
      <c r="BN92" s="249">
        <v>224100.39895440842</v>
      </c>
      <c r="BO92" s="249">
        <v>204550.60724857682</v>
      </c>
      <c r="BP92" s="249">
        <v>186703.82754600744</v>
      </c>
      <c r="BQ92" s="249">
        <v>170412.02758544491</v>
      </c>
      <c r="BR92" s="249">
        <v>155540.00096827085</v>
      </c>
      <c r="BS92" s="249">
        <v>141964.26132057284</v>
      </c>
      <c r="BT92" s="249">
        <v>129572.03109308945</v>
      </c>
      <c r="BU92" s="249">
        <v>118260.31699221565</v>
      </c>
      <c r="BV92" s="249">
        <v>107935.06470054432</v>
      </c>
      <c r="BW92" s="249">
        <v>98510.386157041023</v>
      </c>
      <c r="BX92" s="249">
        <v>89907.853229008848</v>
      </c>
      <c r="BY92" s="249">
        <v>82055.852124331534</v>
      </c>
      <c r="BZ92" s="249">
        <v>74888.993366639508</v>
      </c>
      <c r="CA92" s="249">
        <v>68347.572591333461</v>
      </c>
      <c r="CB92" s="249">
        <v>62377.077819884529</v>
      </c>
      <c r="CC92" s="249">
        <v>56927.739236348294</v>
      </c>
      <c r="CD92" s="249">
        <v>51954.117826214628</v>
      </c>
      <c r="CE92" s="249">
        <v>47414.72954599245</v>
      </c>
      <c r="CF92" s="249">
        <v>43271.701974548421</v>
      </c>
      <c r="CG92" s="249">
        <v>39490.460656257004</v>
      </c>
      <c r="CH92" s="249">
        <v>36039.442583391079</v>
      </c>
      <c r="CI92" s="249">
        <v>32889.834482654485</v>
      </c>
      <c r="CJ92" s="249">
        <v>30015.333769959878</v>
      </c>
      <c r="CK92" s="249">
        <v>27391.930219988641</v>
      </c>
      <c r="CL92" s="249">
        <v>24997.706564114804</v>
      </c>
      <c r="CM92" s="249">
        <v>22812.656383206275</v>
      </c>
      <c r="CN92" s="249">
        <v>20818.517801801729</v>
      </c>
      <c r="CO92" s="249">
        <v>18998.621618280642</v>
      </c>
      <c r="CP92" s="249">
        <v>17337.752622881821</v>
      </c>
      <c r="CQ92" s="249">
        <v>15822.022962695301</v>
      </c>
    </row>
    <row r="93" spans="1:95" s="221" customFormat="1" ht="14.25" x14ac:dyDescent="0.25">
      <c r="A93" s="304" t="s">
        <v>570</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13">
        <v>-3699210.32</v>
      </c>
      <c r="AL93" s="314"/>
      <c r="AM93" s="249">
        <v>-545285.27633624617</v>
      </c>
      <c r="AN93" s="249">
        <v>1850510.0409921752</v>
      </c>
      <c r="AO93" s="249">
        <v>4038818.9385659588</v>
      </c>
      <c r="AP93" s="249">
        <v>6037519.4510321263</v>
      </c>
      <c r="AQ93" s="249">
        <v>7862961.0230208589</v>
      </c>
      <c r="AR93" s="249">
        <v>9530093.6563381832</v>
      </c>
      <c r="AS93" s="249">
        <v>11052586.349086102</v>
      </c>
      <c r="AT93" s="249">
        <v>12442935.687600378</v>
      </c>
      <c r="AU93" s="249">
        <v>13712565.386520395</v>
      </c>
      <c r="AV93" s="249">
        <v>14871917.511219429</v>
      </c>
      <c r="AW93" s="249">
        <v>15928599.885461776</v>
      </c>
      <c r="AX93" s="249">
        <v>16893440.55646329</v>
      </c>
      <c r="AY93" s="249">
        <v>17774395.831139449</v>
      </c>
      <c r="AZ93" s="249">
        <v>18578736.155024063</v>
      </c>
      <c r="BA93" s="249">
        <v>19313104.793496966</v>
      </c>
      <c r="BB93" s="249">
        <v>19983571.550080724</v>
      </c>
      <c r="BC93" s="249">
        <v>20595681.933965363</v>
      </c>
      <c r="BD93" s="249">
        <v>21154502.155695692</v>
      </c>
      <c r="BE93" s="249">
        <v>21664660.299274154</v>
      </c>
      <c r="BF93" s="249">
        <v>22130383.990617696</v>
      </c>
      <c r="BG93" s="249">
        <v>22554759.794178709</v>
      </c>
      <c r="BH93" s="249">
        <v>22942157.773391824</v>
      </c>
      <c r="BI93" s="249">
        <v>23295793.474465944</v>
      </c>
      <c r="BJ93" s="249">
        <v>23618603.670885891</v>
      </c>
      <c r="BK93" s="249">
        <v>23913270.421417248</v>
      </c>
      <c r="BL93" s="249">
        <v>24182243.066271797</v>
      </c>
      <c r="BM93" s="249">
        <v>24427758.336265195</v>
      </c>
      <c r="BN93" s="249">
        <v>24651858.735219605</v>
      </c>
      <c r="BO93" s="249">
        <v>24856409.342468183</v>
      </c>
      <c r="BP93" s="249">
        <v>25043113.170014191</v>
      </c>
      <c r="BQ93" s="249">
        <v>25213525.197599635</v>
      </c>
      <c r="BR93" s="249">
        <v>25369065.198567905</v>
      </c>
      <c r="BS93" s="249">
        <v>25511029.459888477</v>
      </c>
      <c r="BT93" s="249">
        <v>25640601.490981568</v>
      </c>
      <c r="BU93" s="249">
        <v>25758861.807973783</v>
      </c>
      <c r="BV93" s="249">
        <v>25866796.872674327</v>
      </c>
      <c r="BW93" s="249">
        <v>25965307.258831367</v>
      </c>
      <c r="BX93" s="249">
        <v>26055215.112060376</v>
      </c>
      <c r="BY93" s="249">
        <v>26137270.964184709</v>
      </c>
      <c r="BZ93" s="249">
        <v>26212159.957551349</v>
      </c>
      <c r="CA93" s="249">
        <v>26280507.530142684</v>
      </c>
      <c r="CB93" s="249">
        <v>26342884.607962567</v>
      </c>
      <c r="CC93" s="249">
        <v>26399812.347198915</v>
      </c>
      <c r="CD93" s="249">
        <v>26451766.465025131</v>
      </c>
      <c r="CE93" s="249">
        <v>26499181.194571123</v>
      </c>
      <c r="CF93" s="249">
        <v>26542452.896545671</v>
      </c>
      <c r="CG93" s="249">
        <v>26581943.357201926</v>
      </c>
      <c r="CH93" s="249">
        <v>26617982.799785316</v>
      </c>
      <c r="CI93" s="249">
        <v>26650872.634267971</v>
      </c>
      <c r="CJ93" s="249">
        <v>26680887.968037929</v>
      </c>
      <c r="CK93" s="249">
        <v>26708279.898257919</v>
      </c>
      <c r="CL93" s="249">
        <v>26733277.604822032</v>
      </c>
      <c r="CM93" s="249">
        <v>26756090.261205237</v>
      </c>
      <c r="CN93" s="249">
        <v>26776908.77900704</v>
      </c>
      <c r="CO93" s="249">
        <v>26795907.400625322</v>
      </c>
      <c r="CP93" s="249">
        <v>26813245.153248202</v>
      </c>
      <c r="CQ93" s="249">
        <v>26829067.176210899</v>
      </c>
    </row>
    <row r="94" spans="1:95" s="221" customFormat="1" ht="14.25" x14ac:dyDescent="0.25">
      <c r="A94" s="304" t="s">
        <v>571</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15">
        <v>0</v>
      </c>
      <c r="AL94" s="316"/>
      <c r="AM94" s="255">
        <v>0</v>
      </c>
      <c r="AN94" s="255">
        <v>0.52377879989549858</v>
      </c>
      <c r="AO94" s="255">
        <v>0.74274965200882259</v>
      </c>
      <c r="AP94" s="255">
        <v>0.83655308871653</v>
      </c>
      <c r="AQ94" s="255">
        <v>0.88005109776927948</v>
      </c>
      <c r="AR94" s="255">
        <v>0.90135508321437774</v>
      </c>
      <c r="AS94" s="255">
        <v>0.91217095122694647</v>
      </c>
      <c r="AT94" s="255">
        <v>0.91779159633040197</v>
      </c>
      <c r="AU94" s="255">
        <v>0.92075652259603213</v>
      </c>
      <c r="AV94" s="255">
        <v>0.92233549273549986</v>
      </c>
      <c r="AW94" s="255">
        <v>0.92317986997965384</v>
      </c>
      <c r="AX94" s="255">
        <v>0.9236339215036482</v>
      </c>
      <c r="AY94" s="255">
        <v>0.9238786338161209</v>
      </c>
      <c r="AZ94" s="255">
        <v>0.92401070229744464</v>
      </c>
      <c r="BA94" s="255">
        <v>0.92408203604824379</v>
      </c>
      <c r="BB94" s="255">
        <v>0.92412058362866301</v>
      </c>
      <c r="BC94" s="255">
        <v>0.92414141976699504</v>
      </c>
      <c r="BD94" s="255">
        <v>0.92415268403213768</v>
      </c>
      <c r="BE94" s="255">
        <v>0.92415877411287917</v>
      </c>
      <c r="BF94" s="255">
        <v>0.92416206687023394</v>
      </c>
      <c r="BG94" s="255">
        <v>0.92416384396286566</v>
      </c>
      <c r="BH94" s="255">
        <v>0.92416480480805485</v>
      </c>
      <c r="BI94" s="255">
        <v>0.92416532431779785</v>
      </c>
      <c r="BJ94" s="255">
        <v>0.9241656052031999</v>
      </c>
      <c r="BK94" s="255">
        <v>0.92416575706865212</v>
      </c>
      <c r="BL94" s="255">
        <v>0.92416583917614892</v>
      </c>
      <c r="BM94" s="255">
        <v>0.92416588356772489</v>
      </c>
      <c r="BN94" s="255">
        <v>0.92416590756778461</v>
      </c>
      <c r="BO94" s="255">
        <v>0.9241659205431112</v>
      </c>
      <c r="BP94" s="255">
        <v>0.92416592755796523</v>
      </c>
      <c r="BQ94" s="255">
        <v>0.92416593135036074</v>
      </c>
      <c r="BR94" s="255">
        <v>0.92416593340059516</v>
      </c>
      <c r="BS94" s="255">
        <v>0.92416593450897455</v>
      </c>
      <c r="BT94" s="255">
        <v>0.92416593510817036</v>
      </c>
      <c r="BU94" s="255">
        <v>0.92416593543209458</v>
      </c>
      <c r="BV94" s="255">
        <v>0.92416593560720717</v>
      </c>
      <c r="BW94" s="255">
        <v>0.92416593570187033</v>
      </c>
      <c r="BX94" s="255">
        <v>0.92416593575304451</v>
      </c>
      <c r="BY94" s="255">
        <v>0.92416593578070749</v>
      </c>
      <c r="BZ94" s="255">
        <v>0.92416593579566197</v>
      </c>
      <c r="CA94" s="255">
        <v>0.92416593580374551</v>
      </c>
      <c r="CB94" s="255">
        <v>0.92416593580811557</v>
      </c>
      <c r="CC94" s="255">
        <v>0.92416593581047746</v>
      </c>
      <c r="CD94" s="255">
        <v>0.92416593581175421</v>
      </c>
      <c r="CE94" s="255">
        <v>0.92416593581244388</v>
      </c>
      <c r="CF94" s="255">
        <v>0.9241659358128167</v>
      </c>
      <c r="CG94" s="255">
        <v>0.92416593581301765</v>
      </c>
      <c r="CH94" s="255">
        <v>0.92416593581312623</v>
      </c>
      <c r="CI94" s="255">
        <v>0.92416593581318462</v>
      </c>
      <c r="CJ94" s="255">
        <v>0.92416593581321571</v>
      </c>
      <c r="CK94" s="255">
        <v>0.92416593581323259</v>
      </c>
      <c r="CL94" s="255">
        <v>0.92416593581324036</v>
      </c>
      <c r="CM94" s="255">
        <v>0.92416593581324458</v>
      </c>
      <c r="CN94" s="255">
        <v>0.92416593581324658</v>
      </c>
      <c r="CO94" s="255">
        <v>0.92416593581324702</v>
      </c>
      <c r="CP94" s="255">
        <v>0.92416593581324613</v>
      </c>
      <c r="CQ94" s="255">
        <v>0.92416593581324546</v>
      </c>
    </row>
    <row r="95" spans="1:95" s="221" customFormat="1" ht="14.25" x14ac:dyDescent="0.25">
      <c r="A95" s="304" t="s">
        <v>572</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6">
        <v>0</v>
      </c>
      <c r="AL95" s="307"/>
      <c r="AM95" s="256">
        <v>0</v>
      </c>
      <c r="AN95" s="256">
        <v>1.033638838075017</v>
      </c>
      <c r="AO95" s="256">
        <v>0</v>
      </c>
      <c r="AP95" s="256">
        <v>0</v>
      </c>
      <c r="AQ95" s="256">
        <v>0</v>
      </c>
      <c r="AR95" s="256">
        <v>0</v>
      </c>
      <c r="AS95" s="256">
        <v>0</v>
      </c>
      <c r="AT95" s="256">
        <v>0</v>
      </c>
      <c r="AU95" s="256">
        <v>0</v>
      </c>
      <c r="AV95" s="256">
        <v>0</v>
      </c>
      <c r="AW95" s="256">
        <v>0</v>
      </c>
      <c r="AX95" s="256">
        <v>0</v>
      </c>
      <c r="AY95" s="256">
        <v>0</v>
      </c>
      <c r="AZ95" s="256">
        <v>0</v>
      </c>
      <c r="BA95" s="256">
        <v>0</v>
      </c>
      <c r="BB95" s="256">
        <v>0</v>
      </c>
      <c r="BC95" s="256">
        <v>0</v>
      </c>
      <c r="BD95" s="256">
        <v>0</v>
      </c>
      <c r="BE95" s="256">
        <v>0</v>
      </c>
      <c r="BF95" s="256">
        <v>0</v>
      </c>
      <c r="BG95" s="256">
        <v>0</v>
      </c>
      <c r="BH95" s="256">
        <v>0</v>
      </c>
      <c r="BI95" s="256">
        <v>0</v>
      </c>
      <c r="BJ95" s="256">
        <v>0</v>
      </c>
      <c r="BK95" s="256">
        <v>0</v>
      </c>
      <c r="BL95" s="256">
        <v>0</v>
      </c>
      <c r="BM95" s="256">
        <v>0</v>
      </c>
      <c r="BN95" s="256">
        <v>0</v>
      </c>
      <c r="BO95" s="256">
        <v>0</v>
      </c>
      <c r="BP95" s="256">
        <v>0</v>
      </c>
      <c r="BQ95" s="256">
        <v>0</v>
      </c>
      <c r="BR95" s="256">
        <v>0</v>
      </c>
      <c r="BS95" s="256">
        <v>0</v>
      </c>
      <c r="BT95" s="256">
        <v>0</v>
      </c>
      <c r="BU95" s="256">
        <v>0</v>
      </c>
      <c r="BV95" s="256">
        <v>0</v>
      </c>
      <c r="BW95" s="256">
        <v>0</v>
      </c>
      <c r="BX95" s="256">
        <v>0</v>
      </c>
      <c r="BY95" s="256">
        <v>0</v>
      </c>
      <c r="BZ95" s="256">
        <v>0</v>
      </c>
      <c r="CA95" s="256">
        <v>0</v>
      </c>
      <c r="CB95" s="256">
        <v>0</v>
      </c>
      <c r="CC95" s="256">
        <v>0</v>
      </c>
      <c r="CD95" s="256">
        <v>0</v>
      </c>
      <c r="CE95" s="256">
        <v>0</v>
      </c>
      <c r="CF95" s="256">
        <v>0</v>
      </c>
      <c r="CG95" s="256">
        <v>0</v>
      </c>
      <c r="CH95" s="256">
        <v>0</v>
      </c>
      <c r="CI95" s="256">
        <v>0</v>
      </c>
      <c r="CJ95" s="256">
        <v>0</v>
      </c>
      <c r="CK95" s="256">
        <v>0</v>
      </c>
      <c r="CL95" s="256">
        <v>0</v>
      </c>
      <c r="CM95" s="256">
        <v>0</v>
      </c>
      <c r="CN95" s="256">
        <v>0</v>
      </c>
      <c r="CO95" s="256">
        <v>0</v>
      </c>
      <c r="CP95" s="256">
        <v>0</v>
      </c>
      <c r="CQ95" s="256">
        <v>0</v>
      </c>
    </row>
    <row r="96" spans="1:95" s="221" customFormat="1" ht="15" thickBot="1" x14ac:dyDescent="0.3">
      <c r="A96" s="308" t="s">
        <v>573</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10">
        <v>0</v>
      </c>
      <c r="AL96" s="311"/>
      <c r="AM96" s="257">
        <v>0</v>
      </c>
      <c r="AN96" s="257">
        <v>1.2276009442009845</v>
      </c>
      <c r="AO96" s="257">
        <v>0</v>
      </c>
      <c r="AP96" s="257">
        <v>0</v>
      </c>
      <c r="AQ96" s="257">
        <v>0</v>
      </c>
      <c r="AR96" s="257">
        <v>0</v>
      </c>
      <c r="AS96" s="257">
        <v>0</v>
      </c>
      <c r="AT96" s="257">
        <v>0</v>
      </c>
      <c r="AU96" s="257">
        <v>0</v>
      </c>
      <c r="AV96" s="257">
        <v>0</v>
      </c>
      <c r="AW96" s="257">
        <v>0</v>
      </c>
      <c r="AX96" s="257">
        <v>0</v>
      </c>
      <c r="AY96" s="257">
        <v>0</v>
      </c>
      <c r="AZ96" s="257">
        <v>0</v>
      </c>
      <c r="BA96" s="257">
        <v>0</v>
      </c>
      <c r="BB96" s="257">
        <v>0</v>
      </c>
      <c r="BC96" s="257">
        <v>0</v>
      </c>
      <c r="BD96" s="257">
        <v>0</v>
      </c>
      <c r="BE96" s="257">
        <v>0</v>
      </c>
      <c r="BF96" s="257">
        <v>0</v>
      </c>
      <c r="BG96" s="257">
        <v>0</v>
      </c>
      <c r="BH96" s="257">
        <v>0</v>
      </c>
      <c r="BI96" s="257">
        <v>0</v>
      </c>
      <c r="BJ96" s="257">
        <v>0</v>
      </c>
      <c r="BK96" s="257">
        <v>0</v>
      </c>
      <c r="BL96" s="257">
        <v>0</v>
      </c>
      <c r="BM96" s="257">
        <v>0</v>
      </c>
      <c r="BN96" s="257">
        <v>0</v>
      </c>
      <c r="BO96" s="257">
        <v>0</v>
      </c>
      <c r="BP96" s="257">
        <v>0</v>
      </c>
      <c r="BQ96" s="257">
        <v>0</v>
      </c>
      <c r="BR96" s="257">
        <v>0</v>
      </c>
      <c r="BS96" s="257">
        <v>0</v>
      </c>
      <c r="BT96" s="257">
        <v>0</v>
      </c>
      <c r="BU96" s="257">
        <v>0</v>
      </c>
      <c r="BV96" s="257">
        <v>0</v>
      </c>
      <c r="BW96" s="257">
        <v>0</v>
      </c>
      <c r="BX96" s="257">
        <v>0</v>
      </c>
      <c r="BY96" s="257">
        <v>0</v>
      </c>
      <c r="BZ96" s="257">
        <v>0</v>
      </c>
      <c r="CA96" s="257">
        <v>0</v>
      </c>
      <c r="CB96" s="257">
        <v>0</v>
      </c>
      <c r="CC96" s="257">
        <v>0</v>
      </c>
      <c r="CD96" s="257">
        <v>0</v>
      </c>
      <c r="CE96" s="257">
        <v>0</v>
      </c>
      <c r="CF96" s="257">
        <v>0</v>
      </c>
      <c r="CG96" s="257">
        <v>0</v>
      </c>
      <c r="CH96" s="257">
        <v>0</v>
      </c>
      <c r="CI96" s="257">
        <v>0</v>
      </c>
      <c r="CJ96" s="257">
        <v>0</v>
      </c>
      <c r="CK96" s="257">
        <v>0</v>
      </c>
      <c r="CL96" s="257">
        <v>0</v>
      </c>
      <c r="CM96" s="257">
        <v>0</v>
      </c>
      <c r="CN96" s="257">
        <v>0</v>
      </c>
      <c r="CO96" s="257">
        <v>0</v>
      </c>
      <c r="CP96" s="257">
        <v>0</v>
      </c>
      <c r="CQ96" s="257">
        <v>0</v>
      </c>
    </row>
    <row r="97" spans="1:95" x14ac:dyDescent="0.25">
      <c r="AM97" s="258"/>
      <c r="AN97" s="258"/>
      <c r="AO97" s="258"/>
      <c r="AP97" s="258"/>
      <c r="AQ97" s="258"/>
      <c r="AR97" s="258"/>
      <c r="AS97" s="258"/>
      <c r="AT97" s="258"/>
    </row>
    <row r="98" spans="1:95" x14ac:dyDescent="0.25">
      <c r="A98" s="312"/>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2"/>
      <c r="AP98" s="312"/>
      <c r="AQ98" s="312"/>
      <c r="AR98" s="312"/>
      <c r="AS98" s="312"/>
      <c r="AT98" s="312"/>
      <c r="AU98" s="312"/>
    </row>
    <row r="100" spans="1:95" x14ac:dyDescent="0.25">
      <c r="AM100" s="258"/>
    </row>
    <row r="102" spans="1:95" x14ac:dyDescent="0.25">
      <c r="AM102" s="220" t="s">
        <v>381</v>
      </c>
      <c r="CJ102" s="259"/>
      <c r="CK102" s="259"/>
      <c r="CL102" s="259"/>
      <c r="CM102" s="259"/>
      <c r="CN102" s="259"/>
      <c r="CO102" s="259"/>
      <c r="CP102" s="259"/>
      <c r="CQ102" s="259"/>
    </row>
    <row r="103" spans="1:95" ht="27.75" x14ac:dyDescent="0.25">
      <c r="AL103" s="223"/>
    </row>
    <row r="104" spans="1:95" ht="27.75" x14ac:dyDescent="0.25">
      <c r="AL104" s="223"/>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17.42578125" style="46" hidden="1" customWidth="1"/>
    <col min="7" max="7" width="19.5703125" style="46" customWidth="1"/>
    <col min="8" max="8" width="18.85546875" style="46" customWidth="1"/>
    <col min="9" max="10" width="18.28515625" style="46" customWidth="1"/>
    <col min="11" max="11" width="37.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63" t="str">
        <f>'1. паспорт местоположение'!$A$5</f>
        <v>Год раскрытия информации: 2025 год</v>
      </c>
      <c r="B5" s="263"/>
      <c r="C5" s="263"/>
      <c r="D5" s="263"/>
      <c r="E5" s="263"/>
      <c r="F5" s="263"/>
      <c r="G5" s="263"/>
      <c r="H5" s="263"/>
      <c r="I5" s="263"/>
      <c r="J5" s="263"/>
      <c r="K5" s="263"/>
      <c r="L5" s="263"/>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f>
        <v xml:space="preserve"> АО "Россети Тюмень" </v>
      </c>
      <c r="B9" s="269"/>
      <c r="C9" s="269"/>
      <c r="D9" s="269"/>
      <c r="E9" s="269"/>
      <c r="F9" s="269"/>
      <c r="G9" s="269"/>
      <c r="H9" s="269"/>
      <c r="I9" s="269"/>
      <c r="J9" s="269"/>
      <c r="K9" s="269"/>
      <c r="L9" s="26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'4. паспортбюджет'!A12:O12</f>
        <v>O_NS1100.PS.0016</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55.5" customHeight="1" x14ac:dyDescent="0.25">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81"/>
      <c r="C15" s="281"/>
      <c r="D15" s="281"/>
      <c r="E15" s="281"/>
      <c r="F15" s="281"/>
      <c r="G15" s="281"/>
      <c r="H15" s="281"/>
      <c r="I15" s="281"/>
      <c r="J15" s="281"/>
      <c r="K15" s="281"/>
      <c r="L15" s="281"/>
    </row>
    <row r="16" spans="1:44" x14ac:dyDescent="0.25">
      <c r="A16" s="264" t="s">
        <v>6</v>
      </c>
      <c r="B16" s="264"/>
      <c r="C16" s="264"/>
      <c r="D16" s="264"/>
      <c r="E16" s="264"/>
      <c r="F16" s="264"/>
      <c r="G16" s="264"/>
      <c r="H16" s="264"/>
      <c r="I16" s="264"/>
      <c r="J16" s="264"/>
      <c r="K16" s="264"/>
      <c r="L16" s="264"/>
    </row>
    <row r="17" spans="1:12" ht="15.75" customHeight="1" x14ac:dyDescent="0.25">
      <c r="L17" s="54"/>
    </row>
    <row r="18" spans="1:12" x14ac:dyDescent="0.25">
      <c r="K18" s="53"/>
    </row>
    <row r="19" spans="1:12" ht="15.75" customHeight="1" x14ac:dyDescent="0.25">
      <c r="A19" s="395" t="s">
        <v>344</v>
      </c>
      <c r="B19" s="395"/>
      <c r="C19" s="395"/>
      <c r="D19" s="395"/>
      <c r="E19" s="395"/>
      <c r="F19" s="395"/>
      <c r="G19" s="395"/>
      <c r="H19" s="395"/>
      <c r="I19" s="395"/>
      <c r="J19" s="395"/>
      <c r="K19" s="395"/>
      <c r="L19" s="395"/>
    </row>
    <row r="20" spans="1:12" x14ac:dyDescent="0.25">
      <c r="A20" s="47"/>
      <c r="B20" s="47"/>
    </row>
    <row r="21" spans="1:12" ht="28.5" customHeight="1" x14ac:dyDescent="0.25">
      <c r="A21" s="396" t="s">
        <v>169</v>
      </c>
      <c r="B21" s="396" t="s">
        <v>168</v>
      </c>
      <c r="C21" s="401" t="s">
        <v>279</v>
      </c>
      <c r="D21" s="401"/>
      <c r="E21" s="402"/>
      <c r="F21" s="402"/>
      <c r="G21" s="401"/>
      <c r="H21" s="401"/>
      <c r="I21" s="396" t="s">
        <v>167</v>
      </c>
      <c r="J21" s="398" t="s">
        <v>281</v>
      </c>
      <c r="K21" s="396" t="s">
        <v>166</v>
      </c>
      <c r="L21" s="397" t="s">
        <v>280</v>
      </c>
    </row>
    <row r="22" spans="1:12" ht="58.5" customHeight="1" x14ac:dyDescent="0.25">
      <c r="A22" s="396"/>
      <c r="B22" s="396"/>
      <c r="C22" s="400" t="s">
        <v>2</v>
      </c>
      <c r="D22" s="400"/>
      <c r="E22" s="186"/>
      <c r="F22" s="186"/>
      <c r="G22" s="403" t="s">
        <v>1</v>
      </c>
      <c r="H22" s="404"/>
      <c r="I22" s="396"/>
      <c r="J22" s="399"/>
      <c r="K22" s="396"/>
      <c r="L22" s="397"/>
    </row>
    <row r="23" spans="1:12" ht="31.5" x14ac:dyDescent="0.25">
      <c r="A23" s="396"/>
      <c r="B23" s="396"/>
      <c r="C23" s="52" t="s">
        <v>165</v>
      </c>
      <c r="D23" s="52" t="s">
        <v>164</v>
      </c>
      <c r="E23" s="191"/>
      <c r="F23" s="191"/>
      <c r="G23" s="52" t="s">
        <v>165</v>
      </c>
      <c r="H23" s="52" t="s">
        <v>164</v>
      </c>
      <c r="I23" s="396"/>
      <c r="J23" s="400"/>
      <c r="K23" s="396"/>
      <c r="L23" s="397"/>
    </row>
    <row r="24" spans="1:12" x14ac:dyDescent="0.25">
      <c r="A24" s="48">
        <v>1</v>
      </c>
      <c r="B24" s="48">
        <v>2</v>
      </c>
      <c r="C24" s="52">
        <v>3</v>
      </c>
      <c r="D24" s="52">
        <v>4</v>
      </c>
      <c r="E24" s="191"/>
      <c r="F24" s="191"/>
      <c r="G24" s="52">
        <v>7</v>
      </c>
      <c r="H24" s="52">
        <v>8</v>
      </c>
      <c r="I24" s="52">
        <v>9</v>
      </c>
      <c r="J24" s="52">
        <v>10</v>
      </c>
      <c r="K24" s="52">
        <v>11</v>
      </c>
      <c r="L24" s="52">
        <v>12</v>
      </c>
    </row>
    <row r="25" spans="1:12" x14ac:dyDescent="0.25">
      <c r="A25" s="124">
        <v>1</v>
      </c>
      <c r="B25" s="125" t="s">
        <v>163</v>
      </c>
      <c r="C25" s="50"/>
      <c r="D25" s="51"/>
      <c r="E25" s="192"/>
      <c r="F25" s="192"/>
      <c r="G25" s="51"/>
      <c r="H25" s="51"/>
      <c r="I25" s="51"/>
      <c r="J25" s="51"/>
      <c r="K25" s="49"/>
      <c r="L25" s="56"/>
    </row>
    <row r="26" spans="1:12" ht="21.75" customHeight="1" x14ac:dyDescent="0.25">
      <c r="A26" s="124" t="s">
        <v>162</v>
      </c>
      <c r="B26" s="126" t="s">
        <v>286</v>
      </c>
      <c r="C26" s="141">
        <v>45077</v>
      </c>
      <c r="D26" s="141">
        <v>45077</v>
      </c>
      <c r="E26" s="193"/>
      <c r="F26" s="193"/>
      <c r="G26" s="204">
        <v>45077</v>
      </c>
      <c r="H26" s="204">
        <v>45077</v>
      </c>
      <c r="I26" s="205">
        <v>100</v>
      </c>
      <c r="J26" s="205">
        <v>100</v>
      </c>
      <c r="K26" s="49"/>
      <c r="L26" s="49"/>
    </row>
    <row r="27" spans="1:12" ht="39" customHeight="1" x14ac:dyDescent="0.25">
      <c r="A27" s="124" t="s">
        <v>161</v>
      </c>
      <c r="B27" s="126" t="s">
        <v>288</v>
      </c>
      <c r="C27" s="141">
        <v>45077</v>
      </c>
      <c r="D27" s="141">
        <v>45077</v>
      </c>
      <c r="E27" s="193"/>
      <c r="F27" s="193"/>
      <c r="G27" s="204">
        <v>45077</v>
      </c>
      <c r="H27" s="204">
        <v>45077</v>
      </c>
      <c r="I27" s="205">
        <v>100</v>
      </c>
      <c r="J27" s="205">
        <v>100</v>
      </c>
      <c r="K27" s="49"/>
      <c r="L27" s="49"/>
    </row>
    <row r="28" spans="1:12" ht="55.5" customHeight="1" x14ac:dyDescent="0.25">
      <c r="A28" s="124" t="s">
        <v>287</v>
      </c>
      <c r="B28" s="126" t="s">
        <v>292</v>
      </c>
      <c r="C28" s="83" t="s">
        <v>376</v>
      </c>
      <c r="D28" s="83" t="s">
        <v>376</v>
      </c>
      <c r="E28" s="193"/>
      <c r="F28" s="193"/>
      <c r="G28" s="206" t="s">
        <v>376</v>
      </c>
      <c r="H28" s="206" t="s">
        <v>376</v>
      </c>
      <c r="I28" s="205"/>
      <c r="J28" s="205"/>
      <c r="K28" s="49"/>
      <c r="L28" s="49"/>
    </row>
    <row r="29" spans="1:12" ht="39" customHeight="1" x14ac:dyDescent="0.25">
      <c r="A29" s="124" t="s">
        <v>160</v>
      </c>
      <c r="B29" s="126" t="s">
        <v>291</v>
      </c>
      <c r="C29" s="83" t="s">
        <v>376</v>
      </c>
      <c r="D29" s="83" t="s">
        <v>376</v>
      </c>
      <c r="E29" s="193"/>
      <c r="F29" s="193"/>
      <c r="G29" s="206" t="s">
        <v>376</v>
      </c>
      <c r="H29" s="206" t="s">
        <v>376</v>
      </c>
      <c r="I29" s="205"/>
      <c r="J29" s="205"/>
      <c r="K29" s="49"/>
      <c r="L29" s="49"/>
    </row>
    <row r="30" spans="1:12" ht="42" customHeight="1" x14ac:dyDescent="0.25">
      <c r="A30" s="124" t="s">
        <v>159</v>
      </c>
      <c r="B30" s="126" t="s">
        <v>293</v>
      </c>
      <c r="C30" s="141">
        <v>45231</v>
      </c>
      <c r="D30" s="141">
        <v>45383</v>
      </c>
      <c r="E30" s="193"/>
      <c r="F30" s="193"/>
      <c r="G30" s="206">
        <v>45231</v>
      </c>
      <c r="H30" s="206">
        <v>45536</v>
      </c>
      <c r="I30" s="207">
        <v>100</v>
      </c>
      <c r="J30" s="207">
        <v>100</v>
      </c>
      <c r="K30" s="194"/>
      <c r="L30" s="122"/>
    </row>
    <row r="31" spans="1:12" ht="37.5" customHeight="1" x14ac:dyDescent="0.25">
      <c r="A31" s="124" t="s">
        <v>158</v>
      </c>
      <c r="B31" s="127" t="s">
        <v>289</v>
      </c>
      <c r="C31" s="141">
        <v>45505</v>
      </c>
      <c r="D31" s="141">
        <v>45524</v>
      </c>
      <c r="E31" s="193"/>
      <c r="F31" s="193"/>
      <c r="G31" s="206">
        <v>45260</v>
      </c>
      <c r="H31" s="206">
        <v>45473</v>
      </c>
      <c r="I31" s="207">
        <v>100</v>
      </c>
      <c r="J31" s="207">
        <v>100</v>
      </c>
      <c r="K31" s="49"/>
      <c r="L31" s="122"/>
    </row>
    <row r="32" spans="1:12" ht="34.5" customHeight="1" x14ac:dyDescent="0.25">
      <c r="A32" s="124" t="s">
        <v>156</v>
      </c>
      <c r="B32" s="127" t="s">
        <v>294</v>
      </c>
      <c r="C32" s="141">
        <v>45550</v>
      </c>
      <c r="D32" s="141">
        <v>45565</v>
      </c>
      <c r="E32" s="193"/>
      <c r="F32" s="193"/>
      <c r="G32" s="206">
        <v>45474</v>
      </c>
      <c r="H32" s="206">
        <v>45624</v>
      </c>
      <c r="I32" s="207">
        <v>100</v>
      </c>
      <c r="J32" s="207">
        <v>100</v>
      </c>
      <c r="K32" s="49"/>
      <c r="L32" s="122"/>
    </row>
    <row r="33" spans="1:14" ht="37.5" customHeight="1" x14ac:dyDescent="0.25">
      <c r="A33" s="124" t="s">
        <v>305</v>
      </c>
      <c r="B33" s="127" t="s">
        <v>241</v>
      </c>
      <c r="C33" s="83" t="s">
        <v>376</v>
      </c>
      <c r="D33" s="83" t="s">
        <v>376</v>
      </c>
      <c r="E33" s="193"/>
      <c r="F33" s="193"/>
      <c r="G33" s="206" t="s">
        <v>376</v>
      </c>
      <c r="H33" s="206" t="s">
        <v>376</v>
      </c>
      <c r="I33" s="207"/>
      <c r="J33" s="207"/>
      <c r="K33" s="49"/>
      <c r="L33" s="122"/>
    </row>
    <row r="34" spans="1:14" ht="47.25" customHeight="1" x14ac:dyDescent="0.25">
      <c r="A34" s="124" t="s">
        <v>306</v>
      </c>
      <c r="B34" s="127" t="s">
        <v>298</v>
      </c>
      <c r="C34" s="118" t="s">
        <v>376</v>
      </c>
      <c r="D34" s="118" t="s">
        <v>376</v>
      </c>
      <c r="E34" s="193"/>
      <c r="F34" s="193"/>
      <c r="G34" s="207"/>
      <c r="H34" s="207"/>
      <c r="I34" s="208"/>
      <c r="J34" s="208"/>
      <c r="K34" s="49"/>
      <c r="L34" s="122"/>
    </row>
    <row r="35" spans="1:14" ht="33.75" customHeight="1" x14ac:dyDescent="0.35">
      <c r="A35" s="124" t="s">
        <v>307</v>
      </c>
      <c r="B35" s="127" t="s">
        <v>157</v>
      </c>
      <c r="C35" s="141">
        <v>45565</v>
      </c>
      <c r="D35" s="141">
        <v>45567</v>
      </c>
      <c r="E35" s="193"/>
      <c r="F35" s="193"/>
      <c r="G35" s="206">
        <v>45350</v>
      </c>
      <c r="H35" s="206">
        <v>45626</v>
      </c>
      <c r="I35" s="207">
        <v>100</v>
      </c>
      <c r="J35" s="207">
        <v>100</v>
      </c>
      <c r="K35" s="49"/>
      <c r="L35" s="122"/>
      <c r="M35" s="178"/>
    </row>
    <row r="36" spans="1:14" ht="36.75" customHeight="1" x14ac:dyDescent="0.25">
      <c r="A36" s="124" t="s">
        <v>308</v>
      </c>
      <c r="B36" s="127" t="s">
        <v>290</v>
      </c>
      <c r="C36" s="83" t="s">
        <v>376</v>
      </c>
      <c r="D36" s="83" t="s">
        <v>376</v>
      </c>
      <c r="E36" s="193"/>
      <c r="F36" s="193"/>
      <c r="G36" s="206"/>
      <c r="H36" s="206"/>
      <c r="I36" s="208"/>
      <c r="J36" s="208"/>
      <c r="K36" s="49"/>
      <c r="L36" s="122"/>
    </row>
    <row r="37" spans="1:14" ht="32.25" customHeight="1" x14ac:dyDescent="0.25">
      <c r="A37" s="124" t="s">
        <v>309</v>
      </c>
      <c r="B37" s="127" t="s">
        <v>155</v>
      </c>
      <c r="C37" s="141">
        <v>45524</v>
      </c>
      <c r="D37" s="141">
        <v>45550</v>
      </c>
      <c r="E37" s="193"/>
      <c r="F37" s="193"/>
      <c r="G37" s="206">
        <v>45323</v>
      </c>
      <c r="H37" s="206">
        <v>45624</v>
      </c>
      <c r="I37" s="207">
        <v>100</v>
      </c>
      <c r="J37" s="207">
        <v>100</v>
      </c>
      <c r="K37" s="49"/>
      <c r="L37" s="81"/>
    </row>
    <row r="38" spans="1:14" ht="22.5" customHeight="1" x14ac:dyDescent="0.25">
      <c r="A38" s="124" t="s">
        <v>486</v>
      </c>
      <c r="B38" s="125" t="s">
        <v>154</v>
      </c>
      <c r="C38" s="119"/>
      <c r="D38" s="119"/>
      <c r="E38" s="193"/>
      <c r="F38" s="193"/>
      <c r="G38" s="209"/>
      <c r="H38" s="209"/>
      <c r="I38" s="210"/>
      <c r="J38" s="210"/>
      <c r="K38" s="49"/>
      <c r="L38" s="49"/>
    </row>
    <row r="39" spans="1:14" ht="53.25" customHeight="1" x14ac:dyDescent="0.35">
      <c r="A39" s="124">
        <v>2</v>
      </c>
      <c r="B39" s="127" t="s">
        <v>295</v>
      </c>
      <c r="C39" s="141">
        <v>45505</v>
      </c>
      <c r="D39" s="141">
        <v>45524</v>
      </c>
      <c r="E39" s="193"/>
      <c r="F39" s="193"/>
      <c r="G39" s="206">
        <v>45260</v>
      </c>
      <c r="H39" s="206">
        <v>45473</v>
      </c>
      <c r="I39" s="207">
        <v>100</v>
      </c>
      <c r="J39" s="207">
        <v>100</v>
      </c>
      <c r="K39" s="49"/>
      <c r="L39" s="49"/>
      <c r="M39" s="178"/>
    </row>
    <row r="40" spans="1:14" ht="31.5" customHeight="1" x14ac:dyDescent="0.25">
      <c r="A40" s="124" t="s">
        <v>153</v>
      </c>
      <c r="B40" s="127" t="s">
        <v>297</v>
      </c>
      <c r="C40" s="141">
        <v>45524</v>
      </c>
      <c r="D40" s="179">
        <v>45565</v>
      </c>
      <c r="E40" s="193"/>
      <c r="F40" s="193"/>
      <c r="G40" s="206">
        <v>45485</v>
      </c>
      <c r="H40" s="211">
        <v>45536</v>
      </c>
      <c r="I40" s="208">
        <v>100</v>
      </c>
      <c r="J40" s="208">
        <v>100</v>
      </c>
      <c r="K40" s="49"/>
      <c r="L40" s="49"/>
    </row>
    <row r="41" spans="1:14" ht="38.25" customHeight="1" x14ac:dyDescent="0.25">
      <c r="A41" s="124" t="s">
        <v>152</v>
      </c>
      <c r="B41" s="125" t="s">
        <v>374</v>
      </c>
      <c r="C41" s="179"/>
      <c r="D41" s="141"/>
      <c r="E41" s="193"/>
      <c r="F41" s="193"/>
      <c r="G41" s="211"/>
      <c r="H41" s="206"/>
      <c r="I41" s="208"/>
      <c r="J41" s="208"/>
      <c r="K41" s="49"/>
      <c r="L41" s="49"/>
    </row>
    <row r="42" spans="1:14" ht="42" customHeight="1" x14ac:dyDescent="0.35">
      <c r="A42" s="124">
        <v>3</v>
      </c>
      <c r="B42" s="127" t="s">
        <v>296</v>
      </c>
      <c r="C42" s="180">
        <v>45930</v>
      </c>
      <c r="D42" s="180">
        <v>45575</v>
      </c>
      <c r="E42" s="193"/>
      <c r="F42" s="193"/>
      <c r="G42" s="212">
        <v>45536</v>
      </c>
      <c r="H42" s="212">
        <v>45566</v>
      </c>
      <c r="I42" s="208">
        <v>100</v>
      </c>
      <c r="J42" s="208">
        <v>100</v>
      </c>
      <c r="K42" s="49"/>
      <c r="L42" s="49"/>
      <c r="M42" s="178"/>
    </row>
    <row r="43" spans="1:14" ht="30" customHeight="1" x14ac:dyDescent="0.35">
      <c r="A43" s="124" t="s">
        <v>151</v>
      </c>
      <c r="B43" s="127" t="s">
        <v>149</v>
      </c>
      <c r="C43" s="180">
        <v>45565</v>
      </c>
      <c r="D43" s="180">
        <v>45575</v>
      </c>
      <c r="E43" s="193"/>
      <c r="F43" s="193"/>
      <c r="G43" s="212">
        <v>45566</v>
      </c>
      <c r="H43" s="212">
        <v>45590</v>
      </c>
      <c r="I43" s="208">
        <v>100</v>
      </c>
      <c r="J43" s="208">
        <v>100</v>
      </c>
      <c r="K43" s="49"/>
      <c r="L43" s="49"/>
      <c r="M43" s="178"/>
      <c r="N43" s="177"/>
    </row>
    <row r="44" spans="1:14" ht="31.5" customHeight="1" x14ac:dyDescent="0.35">
      <c r="A44" s="124" t="s">
        <v>150</v>
      </c>
      <c r="B44" s="127" t="s">
        <v>147</v>
      </c>
      <c r="C44" s="180">
        <v>45565</v>
      </c>
      <c r="D44" s="180">
        <v>45606</v>
      </c>
      <c r="E44" s="193"/>
      <c r="F44" s="193"/>
      <c r="G44" s="206">
        <v>45590</v>
      </c>
      <c r="H44" s="206">
        <v>45606</v>
      </c>
      <c r="I44" s="208">
        <v>100</v>
      </c>
      <c r="J44" s="208">
        <v>100</v>
      </c>
      <c r="K44" s="49"/>
      <c r="L44" s="49"/>
      <c r="M44" s="178"/>
      <c r="N44" s="177"/>
    </row>
    <row r="45" spans="1:14" ht="70.5" customHeight="1" x14ac:dyDescent="0.35">
      <c r="A45" s="124" t="s">
        <v>148</v>
      </c>
      <c r="B45" s="127" t="s">
        <v>301</v>
      </c>
      <c r="C45" s="180" t="s">
        <v>376</v>
      </c>
      <c r="D45" s="180" t="s">
        <v>376</v>
      </c>
      <c r="E45" s="193"/>
      <c r="F45" s="193"/>
      <c r="G45" s="212"/>
      <c r="H45" s="212"/>
      <c r="I45" s="210"/>
      <c r="J45" s="210"/>
      <c r="K45" s="49"/>
      <c r="L45" s="49"/>
      <c r="M45" s="178"/>
      <c r="N45" s="177"/>
    </row>
    <row r="46" spans="1:14" ht="117" customHeight="1" x14ac:dyDescent="0.35">
      <c r="A46" s="124" t="s">
        <v>146</v>
      </c>
      <c r="B46" s="127" t="s">
        <v>299</v>
      </c>
      <c r="C46" s="182" t="s">
        <v>376</v>
      </c>
      <c r="D46" s="180" t="s">
        <v>376</v>
      </c>
      <c r="E46" s="193"/>
      <c r="F46" s="193"/>
      <c r="G46" s="213"/>
      <c r="H46" s="212"/>
      <c r="I46" s="210"/>
      <c r="J46" s="210"/>
      <c r="K46" s="49"/>
      <c r="L46" s="49"/>
      <c r="M46" s="178"/>
      <c r="N46" s="177"/>
    </row>
    <row r="47" spans="1:14" ht="25.5" customHeight="1" x14ac:dyDescent="0.35">
      <c r="A47" s="124" t="s">
        <v>144</v>
      </c>
      <c r="B47" s="127" t="s">
        <v>145</v>
      </c>
      <c r="C47" s="181">
        <v>45606</v>
      </c>
      <c r="D47" s="180">
        <v>45626</v>
      </c>
      <c r="E47" s="193"/>
      <c r="F47" s="193"/>
      <c r="G47" s="206">
        <v>45636</v>
      </c>
      <c r="H47" s="212">
        <v>45646</v>
      </c>
      <c r="I47" s="208">
        <v>100</v>
      </c>
      <c r="J47" s="208">
        <v>100</v>
      </c>
      <c r="K47" s="49"/>
      <c r="L47" s="49"/>
      <c r="M47" s="178"/>
      <c r="N47" s="177"/>
    </row>
    <row r="48" spans="1:14" ht="26.25" customHeight="1" x14ac:dyDescent="0.35">
      <c r="A48" s="151" t="s">
        <v>498</v>
      </c>
      <c r="B48" s="152" t="s">
        <v>143</v>
      </c>
      <c r="C48" s="155"/>
      <c r="D48" s="157"/>
      <c r="E48" s="193"/>
      <c r="F48" s="193"/>
      <c r="G48" s="212"/>
      <c r="H48" s="213"/>
      <c r="I48" s="210"/>
      <c r="J48" s="210"/>
      <c r="K48" s="49"/>
      <c r="L48" s="49"/>
      <c r="M48" s="178"/>
      <c r="N48" s="177"/>
    </row>
    <row r="49" spans="1:14" ht="33.75" customHeight="1" x14ac:dyDescent="0.35">
      <c r="A49" s="124">
        <v>4</v>
      </c>
      <c r="B49" s="127" t="s">
        <v>141</v>
      </c>
      <c r="C49" s="181">
        <v>45606</v>
      </c>
      <c r="D49" s="180">
        <v>45626</v>
      </c>
      <c r="E49" s="193"/>
      <c r="F49" s="193"/>
      <c r="G49" s="206">
        <v>45636</v>
      </c>
      <c r="H49" s="206">
        <v>45646</v>
      </c>
      <c r="I49" s="208">
        <v>100</v>
      </c>
      <c r="J49" s="208">
        <v>100</v>
      </c>
      <c r="K49" s="49"/>
      <c r="L49" s="49"/>
      <c r="M49" s="177"/>
      <c r="N49" s="177"/>
    </row>
    <row r="50" spans="1:14" ht="67.5" customHeight="1" x14ac:dyDescent="0.25">
      <c r="A50" s="124" t="s">
        <v>142</v>
      </c>
      <c r="B50" s="127" t="s">
        <v>300</v>
      </c>
      <c r="C50" s="156">
        <v>45627</v>
      </c>
      <c r="D50" s="156">
        <v>45651</v>
      </c>
      <c r="E50" s="193"/>
      <c r="F50" s="193"/>
      <c r="G50" s="206">
        <v>45641</v>
      </c>
      <c r="H50" s="206">
        <v>45656</v>
      </c>
      <c r="I50" s="208">
        <v>100</v>
      </c>
      <c r="J50" s="208">
        <v>100</v>
      </c>
      <c r="K50" s="49"/>
      <c r="L50" s="49"/>
    </row>
    <row r="51" spans="1:14" ht="60" customHeight="1" x14ac:dyDescent="0.25">
      <c r="A51" s="124" t="s">
        <v>140</v>
      </c>
      <c r="B51" s="127" t="s">
        <v>302</v>
      </c>
      <c r="C51" s="157" t="s">
        <v>376</v>
      </c>
      <c r="D51" s="155" t="s">
        <v>376</v>
      </c>
      <c r="E51" s="193"/>
      <c r="F51" s="193"/>
      <c r="G51" s="213"/>
      <c r="H51" s="212"/>
      <c r="I51" s="210"/>
      <c r="J51" s="210"/>
      <c r="K51" s="49"/>
      <c r="L51" s="49"/>
    </row>
    <row r="52" spans="1:14" ht="56.25" customHeight="1" x14ac:dyDescent="0.25">
      <c r="A52" s="124" t="s">
        <v>138</v>
      </c>
      <c r="B52" s="127" t="s">
        <v>139</v>
      </c>
      <c r="C52" s="156">
        <v>45627</v>
      </c>
      <c r="D52" s="156">
        <v>45651</v>
      </c>
      <c r="E52" s="193"/>
      <c r="F52" s="193"/>
      <c r="G52" s="211">
        <v>45641</v>
      </c>
      <c r="H52" s="211">
        <v>45656</v>
      </c>
      <c r="I52" s="208">
        <v>100</v>
      </c>
      <c r="J52" s="208">
        <v>100</v>
      </c>
      <c r="K52" s="49"/>
      <c r="L52" s="49"/>
    </row>
    <row r="53" spans="1:14" ht="44.25" customHeight="1" x14ac:dyDescent="0.25">
      <c r="A53" s="124" t="s">
        <v>136</v>
      </c>
      <c r="B53" s="73" t="s">
        <v>303</v>
      </c>
      <c r="C53" s="156">
        <v>45651</v>
      </c>
      <c r="D53" s="156">
        <v>45657</v>
      </c>
      <c r="E53" s="193"/>
      <c r="F53" s="193"/>
      <c r="G53" s="211">
        <v>45641</v>
      </c>
      <c r="H53" s="211">
        <v>45656</v>
      </c>
      <c r="I53" s="208">
        <v>100</v>
      </c>
      <c r="J53" s="208">
        <v>100</v>
      </c>
      <c r="K53" s="49"/>
      <c r="L53" s="49"/>
    </row>
    <row r="54" spans="1:14" ht="46.5" customHeight="1" x14ac:dyDescent="0.25">
      <c r="A54" s="124" t="s">
        <v>304</v>
      </c>
      <c r="B54" s="127" t="s">
        <v>137</v>
      </c>
      <c r="C54" s="155" t="s">
        <v>376</v>
      </c>
      <c r="D54" s="155" t="s">
        <v>376</v>
      </c>
      <c r="E54" s="193"/>
      <c r="F54" s="193"/>
      <c r="G54" s="212"/>
      <c r="H54" s="212"/>
      <c r="I54" s="210"/>
      <c r="J54" s="210"/>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7.425781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12"/>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68" t="s">
        <v>499</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69" t="str">
        <f>'6.1. Паспорт сетевой график'!A12:L12</f>
        <v>O_NS1100.PS.0016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70" t="str">
        <f>'6.1. Паспорт сетевой график'!A15:L15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0" t="s">
        <v>345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E19" s="159"/>
      <c r="F19" s="159"/>
      <c r="G19" s="159"/>
    </row>
    <row r="20" spans="1:32" ht="33" customHeight="1" x14ac:dyDescent="0.25">
      <c r="A20" s="398" t="s">
        <v>409</v>
      </c>
      <c r="B20" s="398" t="s">
        <v>410</v>
      </c>
      <c r="C20" s="411" t="s">
        <v>411</v>
      </c>
      <c r="D20" s="411"/>
      <c r="E20" s="412" t="s">
        <v>487</v>
      </c>
      <c r="F20" s="412"/>
      <c r="G20" s="413" t="s">
        <v>530</v>
      </c>
      <c r="H20" s="405" t="s">
        <v>490</v>
      </c>
      <c r="I20" s="406"/>
      <c r="J20" s="406"/>
      <c r="K20" s="406"/>
      <c r="L20" s="405" t="s">
        <v>491</v>
      </c>
      <c r="M20" s="406"/>
      <c r="N20" s="406"/>
      <c r="O20" s="406"/>
      <c r="P20" s="405" t="s">
        <v>492</v>
      </c>
      <c r="Q20" s="406"/>
      <c r="R20" s="406"/>
      <c r="S20" s="406"/>
      <c r="T20" s="405" t="s">
        <v>523</v>
      </c>
      <c r="U20" s="406"/>
      <c r="V20" s="406"/>
      <c r="W20" s="406"/>
      <c r="X20" s="405" t="s">
        <v>531</v>
      </c>
      <c r="Y20" s="406"/>
      <c r="Z20" s="406"/>
      <c r="AA20" s="406"/>
      <c r="AB20" s="407" t="s">
        <v>412</v>
      </c>
      <c r="AC20" s="407"/>
      <c r="AD20" s="160"/>
      <c r="AE20" s="160"/>
      <c r="AF20" s="160"/>
    </row>
    <row r="21" spans="1:32" ht="99.75" customHeight="1" x14ac:dyDescent="0.25">
      <c r="A21" s="399"/>
      <c r="B21" s="399"/>
      <c r="C21" s="411"/>
      <c r="D21" s="411"/>
      <c r="E21" s="412"/>
      <c r="F21" s="412"/>
      <c r="G21" s="414"/>
      <c r="H21" s="408" t="s">
        <v>2</v>
      </c>
      <c r="I21" s="408"/>
      <c r="J21" s="408" t="s">
        <v>408</v>
      </c>
      <c r="K21" s="408"/>
      <c r="L21" s="408" t="s">
        <v>2</v>
      </c>
      <c r="M21" s="408"/>
      <c r="N21" s="408" t="s">
        <v>408</v>
      </c>
      <c r="O21" s="408"/>
      <c r="P21" s="408" t="s">
        <v>2</v>
      </c>
      <c r="Q21" s="408"/>
      <c r="R21" s="408" t="s">
        <v>408</v>
      </c>
      <c r="S21" s="408"/>
      <c r="T21" s="408" t="s">
        <v>2</v>
      </c>
      <c r="U21" s="408"/>
      <c r="V21" s="408" t="s">
        <v>408</v>
      </c>
      <c r="W21" s="408"/>
      <c r="X21" s="408" t="s">
        <v>2</v>
      </c>
      <c r="Y21" s="408"/>
      <c r="Z21" s="408" t="s">
        <v>408</v>
      </c>
      <c r="AA21" s="408"/>
      <c r="AB21" s="407"/>
      <c r="AC21" s="407"/>
    </row>
    <row r="22" spans="1:32" ht="89.25" customHeight="1" x14ac:dyDescent="0.25">
      <c r="A22" s="400"/>
      <c r="B22" s="400"/>
      <c r="C22" s="187" t="s">
        <v>2</v>
      </c>
      <c r="D22" s="187" t="s">
        <v>408</v>
      </c>
      <c r="E22" s="188" t="s">
        <v>528</v>
      </c>
      <c r="F22" s="188" t="s">
        <v>529</v>
      </c>
      <c r="G22" s="415"/>
      <c r="H22" s="189" t="s">
        <v>327</v>
      </c>
      <c r="I22" s="189" t="s">
        <v>328</v>
      </c>
      <c r="J22" s="189" t="s">
        <v>327</v>
      </c>
      <c r="K22" s="189" t="s">
        <v>328</v>
      </c>
      <c r="L22" s="189" t="s">
        <v>327</v>
      </c>
      <c r="M22" s="189" t="s">
        <v>328</v>
      </c>
      <c r="N22" s="189" t="s">
        <v>327</v>
      </c>
      <c r="O22" s="189" t="s">
        <v>328</v>
      </c>
      <c r="P22" s="189" t="s">
        <v>327</v>
      </c>
      <c r="Q22" s="189" t="s">
        <v>328</v>
      </c>
      <c r="R22" s="189" t="s">
        <v>327</v>
      </c>
      <c r="S22" s="189" t="s">
        <v>328</v>
      </c>
      <c r="T22" s="189" t="s">
        <v>327</v>
      </c>
      <c r="U22" s="189" t="s">
        <v>328</v>
      </c>
      <c r="V22" s="189" t="s">
        <v>327</v>
      </c>
      <c r="W22" s="189" t="s">
        <v>328</v>
      </c>
      <c r="X22" s="189" t="s">
        <v>327</v>
      </c>
      <c r="Y22" s="189" t="s">
        <v>328</v>
      </c>
      <c r="Z22" s="189" t="s">
        <v>327</v>
      </c>
      <c r="AA22" s="189" t="s">
        <v>328</v>
      </c>
      <c r="AB22" s="187" t="s">
        <v>488</v>
      </c>
      <c r="AC22" s="187" t="s">
        <v>408</v>
      </c>
    </row>
    <row r="23" spans="1:32"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2" s="164" customFormat="1" ht="47.25" customHeight="1" x14ac:dyDescent="0.25">
      <c r="A24" s="162">
        <v>1</v>
      </c>
      <c r="B24" s="163" t="s">
        <v>135</v>
      </c>
      <c r="C24" s="169">
        <v>5.1979675955076603</v>
      </c>
      <c r="D24" s="169">
        <v>5.2225551000000001</v>
      </c>
      <c r="E24" s="169">
        <v>5.1979675955076603</v>
      </c>
      <c r="F24" s="169">
        <v>5.019728532349137</v>
      </c>
      <c r="G24" s="169">
        <v>0.26686029999999999</v>
      </c>
      <c r="H24" s="169">
        <v>5.019728532349137</v>
      </c>
      <c r="I24" s="169"/>
      <c r="J24" s="169">
        <v>4.9556947999999998</v>
      </c>
      <c r="K24" s="169"/>
      <c r="L24" s="169">
        <v>0</v>
      </c>
      <c r="M24" s="169"/>
      <c r="N24" s="169">
        <v>0</v>
      </c>
      <c r="O24" s="169"/>
      <c r="P24" s="169">
        <v>0</v>
      </c>
      <c r="Q24" s="169"/>
      <c r="R24" s="169">
        <v>0</v>
      </c>
      <c r="S24" s="169"/>
      <c r="T24" s="169">
        <v>0</v>
      </c>
      <c r="U24" s="169"/>
      <c r="V24" s="169">
        <v>0</v>
      </c>
      <c r="W24" s="169"/>
      <c r="X24" s="169">
        <v>0</v>
      </c>
      <c r="Y24" s="169"/>
      <c r="Z24" s="169" t="s">
        <v>385</v>
      </c>
      <c r="AA24" s="169"/>
      <c r="AB24" s="169">
        <v>5.019728532349137</v>
      </c>
      <c r="AC24" s="169">
        <v>4.9556947999999998</v>
      </c>
    </row>
    <row r="25" spans="1:32" s="164" customFormat="1" ht="24" customHeight="1" x14ac:dyDescent="0.25">
      <c r="A25" s="165" t="s">
        <v>415</v>
      </c>
      <c r="B25" s="166" t="s">
        <v>134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385</v>
      </c>
      <c r="AA25" s="169"/>
      <c r="AB25" s="169">
        <v>0</v>
      </c>
      <c r="AC25" s="169">
        <v>0</v>
      </c>
    </row>
    <row r="26" spans="1:32" s="164" customFormat="1" x14ac:dyDescent="0.25">
      <c r="A26" s="165" t="s">
        <v>416</v>
      </c>
      <c r="B26" s="166" t="s">
        <v>133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385</v>
      </c>
      <c r="AA26" s="169"/>
      <c r="AB26" s="169">
        <v>0</v>
      </c>
      <c r="AC26" s="169">
        <v>0</v>
      </c>
    </row>
    <row r="27" spans="1:32" s="164" customFormat="1" ht="31.5" x14ac:dyDescent="0.25">
      <c r="A27" s="165" t="s">
        <v>417</v>
      </c>
      <c r="B27" s="166" t="s">
        <v>285</v>
      </c>
      <c r="C27" s="169"/>
      <c r="D27" s="169"/>
      <c r="E27" s="169"/>
      <c r="F27" s="169"/>
      <c r="G27" s="169">
        <v>0</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385</v>
      </c>
      <c r="AA27" s="169"/>
      <c r="AB27" s="169">
        <v>0</v>
      </c>
      <c r="AC27" s="169">
        <v>0</v>
      </c>
    </row>
    <row r="28" spans="1:32" s="164" customFormat="1" x14ac:dyDescent="0.25">
      <c r="A28" s="165" t="s">
        <v>418</v>
      </c>
      <c r="B28" s="166" t="s">
        <v>419</v>
      </c>
      <c r="C28" s="169"/>
      <c r="D28" s="169"/>
      <c r="E28" s="169"/>
      <c r="F28" s="169"/>
      <c r="G28" s="169">
        <v>0.26686029999999999</v>
      </c>
      <c r="H28" s="169">
        <v>1.398477812841477</v>
      </c>
      <c r="I28" s="169"/>
      <c r="J28" s="169">
        <v>1.3098565760000001</v>
      </c>
      <c r="K28" s="169"/>
      <c r="L28" s="169">
        <v>0</v>
      </c>
      <c r="M28" s="169"/>
      <c r="N28" s="169">
        <v>0</v>
      </c>
      <c r="O28" s="169"/>
      <c r="P28" s="169">
        <v>0</v>
      </c>
      <c r="Q28" s="169"/>
      <c r="R28" s="169">
        <v>0</v>
      </c>
      <c r="S28" s="169"/>
      <c r="T28" s="169">
        <v>0</v>
      </c>
      <c r="U28" s="169"/>
      <c r="V28" s="169">
        <v>0</v>
      </c>
      <c r="W28" s="169"/>
      <c r="X28" s="169">
        <v>0</v>
      </c>
      <c r="Y28" s="169"/>
      <c r="Z28" s="169">
        <v>0</v>
      </c>
      <c r="AA28" s="169"/>
      <c r="AB28" s="169">
        <v>1.398477812841477</v>
      </c>
      <c r="AC28" s="169">
        <v>1.3098565760000001</v>
      </c>
    </row>
    <row r="29" spans="1:32" s="164" customFormat="1" x14ac:dyDescent="0.25">
      <c r="A29" s="165" t="s">
        <v>420</v>
      </c>
      <c r="B29" s="167" t="s">
        <v>132</v>
      </c>
      <c r="C29" s="169"/>
      <c r="D29" s="169"/>
      <c r="E29" s="169"/>
      <c r="F29" s="169"/>
      <c r="G29" s="169">
        <v>0</v>
      </c>
      <c r="H29" s="169">
        <v>3.62125071950766</v>
      </c>
      <c r="I29" s="169"/>
      <c r="J29" s="169">
        <v>3.6458382239999998</v>
      </c>
      <c r="K29" s="169"/>
      <c r="L29" s="169">
        <v>0</v>
      </c>
      <c r="M29" s="169"/>
      <c r="N29" s="169">
        <v>0</v>
      </c>
      <c r="O29" s="169"/>
      <c r="P29" s="169">
        <v>0</v>
      </c>
      <c r="Q29" s="169"/>
      <c r="R29" s="169">
        <v>0</v>
      </c>
      <c r="S29" s="169"/>
      <c r="T29" s="169">
        <v>0</v>
      </c>
      <c r="U29" s="169"/>
      <c r="V29" s="169">
        <v>0</v>
      </c>
      <c r="W29" s="169"/>
      <c r="X29" s="169">
        <v>0</v>
      </c>
      <c r="Y29" s="169"/>
      <c r="Z29" s="169" t="s">
        <v>385</v>
      </c>
      <c r="AA29" s="169"/>
      <c r="AB29" s="169">
        <v>5.019728532349137</v>
      </c>
      <c r="AC29" s="169">
        <v>3.6458382239999998</v>
      </c>
    </row>
    <row r="30" spans="1:32" s="164" customFormat="1" ht="47.25" x14ac:dyDescent="0.25">
      <c r="A30" s="162" t="s">
        <v>63</v>
      </c>
      <c r="B30" s="163" t="s">
        <v>421</v>
      </c>
      <c r="C30" s="169">
        <v>4.3613461734494692</v>
      </c>
      <c r="D30" s="169">
        <v>4.3966059599999996</v>
      </c>
      <c r="E30" s="169">
        <v>4.3613461734494692</v>
      </c>
      <c r="F30" s="169">
        <v>0</v>
      </c>
      <c r="G30" s="169">
        <v>4.3966059599999996</v>
      </c>
      <c r="H30" s="169">
        <v>0</v>
      </c>
      <c r="I30" s="169"/>
      <c r="J30" s="169">
        <v>0</v>
      </c>
      <c r="K30" s="169"/>
      <c r="L30" s="169">
        <v>0</v>
      </c>
      <c r="M30" s="169"/>
      <c r="N30" s="169">
        <v>0</v>
      </c>
      <c r="O30" s="169"/>
      <c r="P30" s="169">
        <v>0</v>
      </c>
      <c r="Q30" s="169"/>
      <c r="R30" s="169">
        <v>0</v>
      </c>
      <c r="S30" s="169"/>
      <c r="T30" s="169">
        <v>0</v>
      </c>
      <c r="U30" s="169"/>
      <c r="V30" s="169">
        <v>0</v>
      </c>
      <c r="W30" s="169"/>
      <c r="X30" s="169">
        <v>0</v>
      </c>
      <c r="Y30" s="169"/>
      <c r="Z30" s="169" t="s">
        <v>385</v>
      </c>
      <c r="AA30" s="169"/>
      <c r="AB30" s="169">
        <v>0</v>
      </c>
      <c r="AC30" s="169">
        <v>0</v>
      </c>
      <c r="AE30" s="174"/>
    </row>
    <row r="31" spans="1:32" s="164" customFormat="1" x14ac:dyDescent="0.25">
      <c r="A31" s="162" t="s">
        <v>422</v>
      </c>
      <c r="B31" s="166" t="s">
        <v>131</v>
      </c>
      <c r="C31" s="169">
        <v>0.26753501626100928</v>
      </c>
      <c r="D31" s="169">
        <v>1.2228896499999999</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2" s="164" customFormat="1" ht="31.5" x14ac:dyDescent="0.25">
      <c r="A32" s="162" t="s">
        <v>423</v>
      </c>
      <c r="B32" s="166" t="s">
        <v>130</v>
      </c>
      <c r="C32" s="169">
        <v>1.1668671689872641</v>
      </c>
      <c r="D32" s="169">
        <v>0.36193072999999998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31" s="164" customFormat="1" x14ac:dyDescent="0.25">
      <c r="A33" s="162" t="s">
        <v>424</v>
      </c>
      <c r="B33" s="166" t="s">
        <v>129</v>
      </c>
      <c r="C33" s="169">
        <v>1.4983141265997031</v>
      </c>
      <c r="D33" s="169">
        <v>1.422847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c r="AE33" s="175"/>
    </row>
    <row r="34" spans="1:31" s="164" customFormat="1" x14ac:dyDescent="0.25">
      <c r="A34" s="162" t="s">
        <v>425</v>
      </c>
      <c r="B34" s="166" t="s">
        <v>128</v>
      </c>
      <c r="C34" s="169">
        <v>1.4286298616014936</v>
      </c>
      <c r="D34" s="169">
        <v>1.38893858</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31" s="164" customFormat="1" ht="31.5" x14ac:dyDescent="0.25">
      <c r="A35" s="162" t="s">
        <v>62</v>
      </c>
      <c r="B35" s="163" t="s">
        <v>519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31" s="164" customFormat="1" x14ac:dyDescent="0.25">
      <c r="A36" s="165" t="s">
        <v>426</v>
      </c>
      <c r="B36" s="168" t="s">
        <v>432</v>
      </c>
      <c r="C36" s="169"/>
      <c r="D36" s="169"/>
      <c r="E36" s="169"/>
      <c r="F36" s="169"/>
      <c r="G36" s="169">
        <v>0</v>
      </c>
      <c r="H36" s="169">
        <v>0</v>
      </c>
      <c r="I36" s="190" t="s">
        <v>381</v>
      </c>
      <c r="J36" s="169">
        <v>0</v>
      </c>
      <c r="K36" s="190" t="s">
        <v>381</v>
      </c>
      <c r="L36" s="169">
        <v>0</v>
      </c>
      <c r="M36" s="190" t="s">
        <v>381</v>
      </c>
      <c r="N36" s="169">
        <v>0</v>
      </c>
      <c r="O36" s="190" t="s">
        <v>381</v>
      </c>
      <c r="P36" s="169">
        <v>0</v>
      </c>
      <c r="Q36" s="190" t="s">
        <v>381</v>
      </c>
      <c r="R36" s="169">
        <v>0</v>
      </c>
      <c r="S36" s="190" t="s">
        <v>381</v>
      </c>
      <c r="T36" s="169">
        <v>0</v>
      </c>
      <c r="U36" s="190" t="s">
        <v>381</v>
      </c>
      <c r="V36" s="169">
        <v>0</v>
      </c>
      <c r="W36" s="190" t="s">
        <v>381</v>
      </c>
      <c r="X36" s="169">
        <v>0</v>
      </c>
      <c r="Y36" s="190" t="s">
        <v>381</v>
      </c>
      <c r="Z36" s="169" t="s">
        <v>385</v>
      </c>
      <c r="AA36" s="190" t="s">
        <v>385</v>
      </c>
      <c r="AB36" s="169">
        <v>0</v>
      </c>
      <c r="AC36" s="169">
        <v>0</v>
      </c>
    </row>
    <row r="37" spans="1:31" s="164" customFormat="1" ht="31.5" x14ac:dyDescent="0.25">
      <c r="A37" s="165" t="s">
        <v>428</v>
      </c>
      <c r="B37" s="168" t="s">
        <v>427</v>
      </c>
      <c r="C37" s="169"/>
      <c r="D37" s="169"/>
      <c r="E37" s="169"/>
      <c r="F37" s="169"/>
      <c r="G37" s="169">
        <v>0.25</v>
      </c>
      <c r="H37" s="169">
        <v>0</v>
      </c>
      <c r="I37" s="190" t="s">
        <v>381</v>
      </c>
      <c r="J37" s="169">
        <v>0</v>
      </c>
      <c r="K37" s="190" t="s">
        <v>381</v>
      </c>
      <c r="L37" s="169">
        <v>0</v>
      </c>
      <c r="M37" s="190" t="s">
        <v>381</v>
      </c>
      <c r="N37" s="169">
        <v>0</v>
      </c>
      <c r="O37" s="190" t="s">
        <v>381</v>
      </c>
      <c r="P37" s="169">
        <v>0</v>
      </c>
      <c r="Q37" s="190" t="s">
        <v>381</v>
      </c>
      <c r="R37" s="169">
        <v>0</v>
      </c>
      <c r="S37" s="190" t="s">
        <v>381</v>
      </c>
      <c r="T37" s="169">
        <v>0</v>
      </c>
      <c r="U37" s="190" t="s">
        <v>381</v>
      </c>
      <c r="V37" s="169">
        <v>0</v>
      </c>
      <c r="W37" s="190" t="s">
        <v>381</v>
      </c>
      <c r="X37" s="169">
        <v>0</v>
      </c>
      <c r="Y37" s="190" t="s">
        <v>381</v>
      </c>
      <c r="Z37" s="169" t="s">
        <v>385</v>
      </c>
      <c r="AA37" s="190" t="s">
        <v>385</v>
      </c>
      <c r="AB37" s="169">
        <v>0</v>
      </c>
      <c r="AC37" s="169">
        <v>0</v>
      </c>
    </row>
    <row r="38" spans="1:31" s="164" customFormat="1" x14ac:dyDescent="0.25">
      <c r="A38" s="165" t="s">
        <v>429</v>
      </c>
      <c r="B38" s="166" t="s">
        <v>126</v>
      </c>
      <c r="C38" s="169"/>
      <c r="D38" s="169"/>
      <c r="E38" s="169"/>
      <c r="F38" s="169"/>
      <c r="G38" s="169">
        <v>0</v>
      </c>
      <c r="H38" s="169">
        <v>0</v>
      </c>
      <c r="I38" s="190" t="s">
        <v>381</v>
      </c>
      <c r="J38" s="169">
        <v>0</v>
      </c>
      <c r="K38" s="190" t="s">
        <v>381</v>
      </c>
      <c r="L38" s="169">
        <v>0</v>
      </c>
      <c r="M38" s="190" t="s">
        <v>381</v>
      </c>
      <c r="N38" s="169">
        <v>0</v>
      </c>
      <c r="O38" s="190" t="s">
        <v>381</v>
      </c>
      <c r="P38" s="169">
        <v>0</v>
      </c>
      <c r="Q38" s="190" t="s">
        <v>381</v>
      </c>
      <c r="R38" s="169">
        <v>0</v>
      </c>
      <c r="S38" s="190" t="s">
        <v>381</v>
      </c>
      <c r="T38" s="169">
        <v>0</v>
      </c>
      <c r="U38" s="190" t="s">
        <v>381</v>
      </c>
      <c r="V38" s="169">
        <v>0</v>
      </c>
      <c r="W38" s="190" t="s">
        <v>381</v>
      </c>
      <c r="X38" s="169">
        <v>0</v>
      </c>
      <c r="Y38" s="190" t="s">
        <v>381</v>
      </c>
      <c r="Z38" s="169" t="s">
        <v>385</v>
      </c>
      <c r="AA38" s="190" t="s">
        <v>385</v>
      </c>
      <c r="AB38" s="169">
        <v>0</v>
      </c>
      <c r="AC38" s="169">
        <v>0</v>
      </c>
    </row>
    <row r="39" spans="1:31" s="164" customFormat="1" x14ac:dyDescent="0.25">
      <c r="A39" s="165" t="s">
        <v>431</v>
      </c>
      <c r="B39" s="166" t="s">
        <v>430</v>
      </c>
      <c r="C39" s="169"/>
      <c r="D39" s="169"/>
      <c r="E39" s="169"/>
      <c r="F39" s="169"/>
      <c r="G39" s="169">
        <v>5.0000000000000001E-3</v>
      </c>
      <c r="H39" s="169">
        <v>0</v>
      </c>
      <c r="I39" s="190" t="s">
        <v>381</v>
      </c>
      <c r="J39" s="169">
        <v>0</v>
      </c>
      <c r="K39" s="190" t="s">
        <v>381</v>
      </c>
      <c r="L39" s="169">
        <v>0</v>
      </c>
      <c r="M39" s="190" t="s">
        <v>381</v>
      </c>
      <c r="N39" s="169">
        <v>0</v>
      </c>
      <c r="O39" s="190" t="s">
        <v>381</v>
      </c>
      <c r="P39" s="169">
        <v>0</v>
      </c>
      <c r="Q39" s="190" t="s">
        <v>381</v>
      </c>
      <c r="R39" s="169">
        <v>0</v>
      </c>
      <c r="S39" s="190" t="s">
        <v>381</v>
      </c>
      <c r="T39" s="169">
        <v>0</v>
      </c>
      <c r="U39" s="190" t="s">
        <v>381</v>
      </c>
      <c r="V39" s="169">
        <v>0</v>
      </c>
      <c r="W39" s="190" t="s">
        <v>381</v>
      </c>
      <c r="X39" s="169">
        <v>0</v>
      </c>
      <c r="Y39" s="190" t="s">
        <v>381</v>
      </c>
      <c r="Z39" s="169" t="s">
        <v>385</v>
      </c>
      <c r="AA39" s="190" t="s">
        <v>385</v>
      </c>
      <c r="AB39" s="169">
        <v>0</v>
      </c>
      <c r="AC39" s="169">
        <v>0</v>
      </c>
    </row>
    <row r="40" spans="1:31" s="164" customFormat="1" x14ac:dyDescent="0.25">
      <c r="A40" s="165" t="s">
        <v>433</v>
      </c>
      <c r="B40" s="166" t="s">
        <v>434</v>
      </c>
      <c r="C40" s="169"/>
      <c r="D40" s="169"/>
      <c r="E40" s="169"/>
      <c r="F40" s="169"/>
      <c r="G40" s="169">
        <v>1</v>
      </c>
      <c r="H40" s="169">
        <v>0</v>
      </c>
      <c r="I40" s="190" t="s">
        <v>381</v>
      </c>
      <c r="J40" s="169">
        <v>0</v>
      </c>
      <c r="K40" s="190" t="s">
        <v>381</v>
      </c>
      <c r="L40" s="169">
        <v>0</v>
      </c>
      <c r="M40" s="190" t="s">
        <v>381</v>
      </c>
      <c r="N40" s="169">
        <v>0</v>
      </c>
      <c r="O40" s="190" t="s">
        <v>381</v>
      </c>
      <c r="P40" s="169">
        <v>0</v>
      </c>
      <c r="Q40" s="190" t="s">
        <v>381</v>
      </c>
      <c r="R40" s="169">
        <v>0</v>
      </c>
      <c r="S40" s="190" t="s">
        <v>381</v>
      </c>
      <c r="T40" s="169">
        <v>0</v>
      </c>
      <c r="U40" s="190" t="s">
        <v>381</v>
      </c>
      <c r="V40" s="169">
        <v>0</v>
      </c>
      <c r="W40" s="190" t="s">
        <v>381</v>
      </c>
      <c r="X40" s="169">
        <v>0</v>
      </c>
      <c r="Y40" s="190" t="s">
        <v>381</v>
      </c>
      <c r="Z40" s="169" t="s">
        <v>385</v>
      </c>
      <c r="AA40" s="190" t="s">
        <v>385</v>
      </c>
      <c r="AB40" s="169">
        <v>0</v>
      </c>
      <c r="AC40" s="169">
        <v>0</v>
      </c>
    </row>
    <row r="41" spans="1:31" s="164" customFormat="1" x14ac:dyDescent="0.25">
      <c r="A41" s="165" t="s">
        <v>435</v>
      </c>
      <c r="B41" s="166" t="s">
        <v>436</v>
      </c>
      <c r="C41" s="169"/>
      <c r="D41" s="169"/>
      <c r="E41" s="169"/>
      <c r="F41" s="169"/>
      <c r="G41" s="169">
        <v>0</v>
      </c>
      <c r="H41" s="169">
        <v>0</v>
      </c>
      <c r="I41" s="190" t="s">
        <v>381</v>
      </c>
      <c r="J41" s="169">
        <v>0</v>
      </c>
      <c r="K41" s="190" t="s">
        <v>381</v>
      </c>
      <c r="L41" s="169">
        <v>0</v>
      </c>
      <c r="M41" s="190" t="s">
        <v>381</v>
      </c>
      <c r="N41" s="169">
        <v>0</v>
      </c>
      <c r="O41" s="190" t="s">
        <v>381</v>
      </c>
      <c r="P41" s="169">
        <v>0</v>
      </c>
      <c r="Q41" s="190" t="s">
        <v>381</v>
      </c>
      <c r="R41" s="169">
        <v>0</v>
      </c>
      <c r="S41" s="190" t="s">
        <v>381</v>
      </c>
      <c r="T41" s="169">
        <v>0</v>
      </c>
      <c r="U41" s="190" t="s">
        <v>381</v>
      </c>
      <c r="V41" s="169">
        <v>0</v>
      </c>
      <c r="W41" s="190" t="s">
        <v>381</v>
      </c>
      <c r="X41" s="169">
        <v>0</v>
      </c>
      <c r="Y41" s="190" t="s">
        <v>381</v>
      </c>
      <c r="Z41" s="169" t="s">
        <v>385</v>
      </c>
      <c r="AA41" s="190" t="s">
        <v>385</v>
      </c>
      <c r="AB41" s="169">
        <v>0</v>
      </c>
      <c r="AC41" s="169">
        <v>0</v>
      </c>
    </row>
    <row r="42" spans="1:31" s="164" customFormat="1" x14ac:dyDescent="0.25">
      <c r="A42" s="165" t="s">
        <v>437</v>
      </c>
      <c r="B42" s="166" t="s">
        <v>438</v>
      </c>
      <c r="C42" s="169"/>
      <c r="D42" s="169"/>
      <c r="E42" s="169"/>
      <c r="F42" s="169"/>
      <c r="G42" s="169">
        <v>0</v>
      </c>
      <c r="H42" s="169">
        <v>0</v>
      </c>
      <c r="I42" s="190" t="s">
        <v>381</v>
      </c>
      <c r="J42" s="169">
        <v>0</v>
      </c>
      <c r="K42" s="190" t="s">
        <v>381</v>
      </c>
      <c r="L42" s="169">
        <v>0</v>
      </c>
      <c r="M42" s="190" t="s">
        <v>381</v>
      </c>
      <c r="N42" s="169">
        <v>0</v>
      </c>
      <c r="O42" s="190" t="s">
        <v>381</v>
      </c>
      <c r="P42" s="169">
        <v>0</v>
      </c>
      <c r="Q42" s="190" t="s">
        <v>381</v>
      </c>
      <c r="R42" s="169">
        <v>0</v>
      </c>
      <c r="S42" s="190" t="s">
        <v>381</v>
      </c>
      <c r="T42" s="169">
        <v>0</v>
      </c>
      <c r="U42" s="190" t="s">
        <v>381</v>
      </c>
      <c r="V42" s="169">
        <v>0</v>
      </c>
      <c r="W42" s="190" t="s">
        <v>381</v>
      </c>
      <c r="X42" s="169">
        <v>0</v>
      </c>
      <c r="Y42" s="190" t="s">
        <v>381</v>
      </c>
      <c r="Z42" s="169" t="s">
        <v>385</v>
      </c>
      <c r="AA42" s="190" t="s">
        <v>385</v>
      </c>
      <c r="AB42" s="169">
        <v>0</v>
      </c>
      <c r="AC42" s="169">
        <v>0</v>
      </c>
    </row>
    <row r="43" spans="1:31" s="164" customFormat="1" x14ac:dyDescent="0.25">
      <c r="A43" s="165" t="s">
        <v>439</v>
      </c>
      <c r="B43" s="166" t="s">
        <v>440</v>
      </c>
      <c r="C43" s="169"/>
      <c r="D43" s="169"/>
      <c r="E43" s="169"/>
      <c r="F43" s="169"/>
      <c r="G43" s="169">
        <v>0</v>
      </c>
      <c r="H43" s="169">
        <v>0</v>
      </c>
      <c r="I43" s="190" t="s">
        <v>381</v>
      </c>
      <c r="J43" s="169">
        <v>0</v>
      </c>
      <c r="K43" s="190" t="s">
        <v>381</v>
      </c>
      <c r="L43" s="169">
        <v>0</v>
      </c>
      <c r="M43" s="190" t="s">
        <v>381</v>
      </c>
      <c r="N43" s="169">
        <v>0</v>
      </c>
      <c r="O43" s="190" t="s">
        <v>381</v>
      </c>
      <c r="P43" s="169">
        <v>0</v>
      </c>
      <c r="Q43" s="190" t="s">
        <v>381</v>
      </c>
      <c r="R43" s="169">
        <v>0</v>
      </c>
      <c r="S43" s="190" t="s">
        <v>381</v>
      </c>
      <c r="T43" s="169">
        <v>0</v>
      </c>
      <c r="U43" s="190" t="s">
        <v>381</v>
      </c>
      <c r="V43" s="169">
        <v>0</v>
      </c>
      <c r="W43" s="190" t="s">
        <v>381</v>
      </c>
      <c r="X43" s="169">
        <v>0</v>
      </c>
      <c r="Y43" s="190" t="s">
        <v>381</v>
      </c>
      <c r="Z43" s="169" t="s">
        <v>385</v>
      </c>
      <c r="AA43" s="190" t="s">
        <v>385</v>
      </c>
      <c r="AB43" s="169">
        <v>0</v>
      </c>
      <c r="AC43" s="169">
        <v>0</v>
      </c>
    </row>
    <row r="44" spans="1:31" s="164" customFormat="1" x14ac:dyDescent="0.25">
      <c r="A44" s="165" t="s">
        <v>441</v>
      </c>
      <c r="B44" s="166" t="s">
        <v>442</v>
      </c>
      <c r="C44" s="169"/>
      <c r="D44" s="169"/>
      <c r="E44" s="169"/>
      <c r="F44" s="169"/>
      <c r="G44" s="169">
        <v>0</v>
      </c>
      <c r="H44" s="169">
        <v>0</v>
      </c>
      <c r="I44" s="190" t="s">
        <v>381</v>
      </c>
      <c r="J44" s="169">
        <v>0</v>
      </c>
      <c r="K44" s="190" t="s">
        <v>381</v>
      </c>
      <c r="L44" s="169">
        <v>0</v>
      </c>
      <c r="M44" s="190" t="s">
        <v>381</v>
      </c>
      <c r="N44" s="169">
        <v>0</v>
      </c>
      <c r="O44" s="190" t="s">
        <v>381</v>
      </c>
      <c r="P44" s="169">
        <v>0</v>
      </c>
      <c r="Q44" s="190" t="s">
        <v>381</v>
      </c>
      <c r="R44" s="169">
        <v>0</v>
      </c>
      <c r="S44" s="190" t="s">
        <v>381</v>
      </c>
      <c r="T44" s="169">
        <v>0</v>
      </c>
      <c r="U44" s="190" t="s">
        <v>381</v>
      </c>
      <c r="V44" s="169">
        <v>0</v>
      </c>
      <c r="W44" s="190" t="s">
        <v>381</v>
      </c>
      <c r="X44" s="169">
        <v>0</v>
      </c>
      <c r="Y44" s="190" t="s">
        <v>381</v>
      </c>
      <c r="Z44" s="169" t="s">
        <v>385</v>
      </c>
      <c r="AA44" s="190" t="s">
        <v>385</v>
      </c>
      <c r="AB44" s="169">
        <v>0</v>
      </c>
      <c r="AC44" s="169">
        <v>0</v>
      </c>
    </row>
    <row r="45" spans="1:31" s="164" customFormat="1" x14ac:dyDescent="0.25">
      <c r="A45" s="165" t="s">
        <v>443</v>
      </c>
      <c r="B45" s="166" t="s">
        <v>444</v>
      </c>
      <c r="C45" s="169"/>
      <c r="D45" s="169"/>
      <c r="E45" s="169"/>
      <c r="F45" s="169"/>
      <c r="G45" s="169">
        <v>0</v>
      </c>
      <c r="H45" s="169">
        <v>0</v>
      </c>
      <c r="I45" s="190" t="s">
        <v>381</v>
      </c>
      <c r="J45" s="169">
        <v>0</v>
      </c>
      <c r="K45" s="190" t="s">
        <v>381</v>
      </c>
      <c r="L45" s="169">
        <v>0</v>
      </c>
      <c r="M45" s="190" t="s">
        <v>381</v>
      </c>
      <c r="N45" s="169">
        <v>0</v>
      </c>
      <c r="O45" s="190" t="s">
        <v>381</v>
      </c>
      <c r="P45" s="169">
        <v>0</v>
      </c>
      <c r="Q45" s="190" t="s">
        <v>381</v>
      </c>
      <c r="R45" s="169">
        <v>0</v>
      </c>
      <c r="S45" s="190" t="s">
        <v>381</v>
      </c>
      <c r="T45" s="169">
        <v>0</v>
      </c>
      <c r="U45" s="190" t="s">
        <v>381</v>
      </c>
      <c r="V45" s="169">
        <v>0</v>
      </c>
      <c r="W45" s="190" t="s">
        <v>381</v>
      </c>
      <c r="X45" s="169">
        <v>0</v>
      </c>
      <c r="Y45" s="190" t="s">
        <v>381</v>
      </c>
      <c r="Z45" s="169" t="s">
        <v>385</v>
      </c>
      <c r="AA45" s="190" t="s">
        <v>385</v>
      </c>
      <c r="AB45" s="169">
        <v>0</v>
      </c>
      <c r="AC45" s="169">
        <v>0</v>
      </c>
    </row>
    <row r="46" spans="1:31" s="164" customFormat="1" x14ac:dyDescent="0.25">
      <c r="A46" s="165" t="s">
        <v>445</v>
      </c>
      <c r="B46" s="166" t="s">
        <v>446</v>
      </c>
      <c r="C46" s="169"/>
      <c r="D46" s="169"/>
      <c r="E46" s="169"/>
      <c r="F46" s="169"/>
      <c r="G46" s="169">
        <v>0</v>
      </c>
      <c r="H46" s="169">
        <v>0</v>
      </c>
      <c r="I46" s="190" t="s">
        <v>381</v>
      </c>
      <c r="J46" s="169">
        <v>0</v>
      </c>
      <c r="K46" s="190" t="s">
        <v>381</v>
      </c>
      <c r="L46" s="169">
        <v>0</v>
      </c>
      <c r="M46" s="190" t="s">
        <v>381</v>
      </c>
      <c r="N46" s="169">
        <v>0</v>
      </c>
      <c r="O46" s="190" t="s">
        <v>381</v>
      </c>
      <c r="P46" s="169">
        <v>0</v>
      </c>
      <c r="Q46" s="190" t="s">
        <v>381</v>
      </c>
      <c r="R46" s="169">
        <v>0</v>
      </c>
      <c r="S46" s="190" t="s">
        <v>381</v>
      </c>
      <c r="T46" s="169">
        <v>0</v>
      </c>
      <c r="U46" s="190" t="s">
        <v>381</v>
      </c>
      <c r="V46" s="169">
        <v>0</v>
      </c>
      <c r="W46" s="190" t="s">
        <v>381</v>
      </c>
      <c r="X46" s="169">
        <v>0</v>
      </c>
      <c r="Y46" s="190" t="s">
        <v>381</v>
      </c>
      <c r="Z46" s="169" t="s">
        <v>385</v>
      </c>
      <c r="AA46" s="190" t="s">
        <v>385</v>
      </c>
      <c r="AB46" s="169">
        <v>0</v>
      </c>
      <c r="AC46" s="169">
        <v>0</v>
      </c>
    </row>
    <row r="47" spans="1:31" s="164" customFormat="1" x14ac:dyDescent="0.25">
      <c r="A47" s="162" t="s">
        <v>61</v>
      </c>
      <c r="B47" s="163" t="s">
        <v>127</v>
      </c>
      <c r="C47" s="169"/>
      <c r="D47" s="169"/>
      <c r="E47" s="169"/>
      <c r="F47" s="169"/>
      <c r="G47" s="169"/>
      <c r="H47" s="169"/>
      <c r="I47" s="169"/>
      <c r="J47" s="169"/>
      <c r="K47" s="169"/>
      <c r="L47" s="169"/>
      <c r="M47" s="169"/>
      <c r="N47" s="169"/>
      <c r="O47" s="169"/>
      <c r="P47" s="169"/>
      <c r="Q47" s="169"/>
      <c r="R47" s="169"/>
      <c r="S47" s="190"/>
      <c r="T47" s="169"/>
      <c r="U47" s="169"/>
      <c r="V47" s="169"/>
      <c r="W47" s="169"/>
      <c r="X47" s="169"/>
      <c r="Y47" s="169"/>
      <c r="Z47" s="169"/>
      <c r="AA47" s="169"/>
      <c r="AB47" s="169"/>
      <c r="AC47" s="169"/>
    </row>
    <row r="48" spans="1:31" s="164" customFormat="1" x14ac:dyDescent="0.25">
      <c r="A48" s="165" t="s">
        <v>447</v>
      </c>
      <c r="B48" s="168" t="s">
        <v>432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385</v>
      </c>
      <c r="AA48" s="169"/>
      <c r="AB48" s="169">
        <v>0</v>
      </c>
      <c r="AC48" s="169">
        <v>0</v>
      </c>
    </row>
    <row r="49" spans="1:29" s="164" customFormat="1" ht="31.5" x14ac:dyDescent="0.25">
      <c r="A49" s="165" t="s">
        <v>448</v>
      </c>
      <c r="B49" s="168" t="s">
        <v>427</v>
      </c>
      <c r="C49" s="169">
        <v>0.25</v>
      </c>
      <c r="D49" s="169">
        <v>0.25</v>
      </c>
      <c r="E49" s="169"/>
      <c r="F49" s="169"/>
      <c r="G49" s="169">
        <v>0.25</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385</v>
      </c>
      <c r="AA49" s="169"/>
      <c r="AB49" s="169">
        <v>0</v>
      </c>
      <c r="AC49" s="169">
        <v>0</v>
      </c>
    </row>
    <row r="50" spans="1:29" s="164" customFormat="1" x14ac:dyDescent="0.25">
      <c r="A50" s="165" t="s">
        <v>449</v>
      </c>
      <c r="B50" s="166" t="s">
        <v>126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385</v>
      </c>
      <c r="AA50" s="169"/>
      <c r="AB50" s="169">
        <v>0</v>
      </c>
      <c r="AC50" s="169">
        <v>0</v>
      </c>
    </row>
    <row r="51" spans="1:29" s="164" customFormat="1" ht="31.5" x14ac:dyDescent="0.25">
      <c r="A51" s="165" t="s">
        <v>451</v>
      </c>
      <c r="B51" s="166" t="s">
        <v>450</v>
      </c>
      <c r="C51" s="169">
        <v>5.5E-2</v>
      </c>
      <c r="D51" s="169">
        <v>5.0000000000000001E-3</v>
      </c>
      <c r="E51" s="169"/>
      <c r="F51" s="169"/>
      <c r="G51" s="169">
        <v>5.0000000000000001E-3</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385</v>
      </c>
      <c r="AA51" s="169"/>
      <c r="AB51" s="169">
        <v>0</v>
      </c>
      <c r="AC51" s="169">
        <v>0</v>
      </c>
    </row>
    <row r="52" spans="1:29" s="164" customFormat="1" ht="31.5" x14ac:dyDescent="0.25">
      <c r="A52" s="165" t="s">
        <v>453</v>
      </c>
      <c r="B52" s="166" t="s">
        <v>452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385</v>
      </c>
      <c r="AA52" s="169"/>
      <c r="AB52" s="169">
        <v>0</v>
      </c>
      <c r="AC52" s="169">
        <v>0</v>
      </c>
    </row>
    <row r="53" spans="1:29" s="164" customFormat="1" x14ac:dyDescent="0.25">
      <c r="A53" s="165" t="s">
        <v>454</v>
      </c>
      <c r="B53" s="166" t="s">
        <v>125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385</v>
      </c>
      <c r="AA53" s="169"/>
      <c r="AB53" s="169">
        <v>0</v>
      </c>
      <c r="AC53" s="169">
        <v>0</v>
      </c>
    </row>
    <row r="54" spans="1:29" s="164" customFormat="1" x14ac:dyDescent="0.25">
      <c r="A54" s="165" t="s">
        <v>455</v>
      </c>
      <c r="B54" s="166" t="s">
        <v>434</v>
      </c>
      <c r="C54" s="169">
        <v>1</v>
      </c>
      <c r="D54" s="169">
        <v>1</v>
      </c>
      <c r="E54" s="169"/>
      <c r="F54" s="169"/>
      <c r="G54" s="169">
        <v>1</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385</v>
      </c>
      <c r="AA54" s="169"/>
      <c r="AB54" s="169">
        <v>0</v>
      </c>
      <c r="AC54" s="169">
        <v>0</v>
      </c>
    </row>
    <row r="55" spans="1:29" s="164" customFormat="1" x14ac:dyDescent="0.25">
      <c r="A55" s="165" t="s">
        <v>456</v>
      </c>
      <c r="B55" s="166" t="s">
        <v>436</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385</v>
      </c>
      <c r="AA55" s="169"/>
      <c r="AB55" s="169">
        <v>0</v>
      </c>
      <c r="AC55" s="169">
        <v>0</v>
      </c>
    </row>
    <row r="56" spans="1:29" s="164" customFormat="1" x14ac:dyDescent="0.25">
      <c r="A56" s="165" t="s">
        <v>457</v>
      </c>
      <c r="B56" s="166" t="s">
        <v>438</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385</v>
      </c>
      <c r="AA56" s="169"/>
      <c r="AB56" s="169">
        <v>0</v>
      </c>
      <c r="AC56" s="169">
        <v>0</v>
      </c>
    </row>
    <row r="57" spans="1:29" s="164" customFormat="1" x14ac:dyDescent="0.25">
      <c r="A57" s="165" t="s">
        <v>458</v>
      </c>
      <c r="B57" s="166" t="s">
        <v>440</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385</v>
      </c>
      <c r="AA57" s="169"/>
      <c r="AB57" s="169">
        <v>0</v>
      </c>
      <c r="AC57" s="169">
        <v>0</v>
      </c>
    </row>
    <row r="58" spans="1:29" s="164" customFormat="1" x14ac:dyDescent="0.25">
      <c r="A58" s="165" t="s">
        <v>459</v>
      </c>
      <c r="B58" s="166" t="s">
        <v>442</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385</v>
      </c>
      <c r="AA58" s="169"/>
      <c r="AB58" s="169">
        <v>0</v>
      </c>
      <c r="AC58" s="169">
        <v>0</v>
      </c>
    </row>
    <row r="59" spans="1:29" s="164" customFormat="1" x14ac:dyDescent="0.25">
      <c r="A59" s="165" t="s">
        <v>460</v>
      </c>
      <c r="B59" s="166" t="s">
        <v>444</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385</v>
      </c>
      <c r="AA59" s="169"/>
      <c r="AB59" s="169">
        <v>0</v>
      </c>
      <c r="AC59" s="169">
        <v>0</v>
      </c>
    </row>
    <row r="60" spans="1:29" s="164" customFormat="1" x14ac:dyDescent="0.25">
      <c r="A60" s="165" t="s">
        <v>461</v>
      </c>
      <c r="B60" s="166" t="s">
        <v>446</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385</v>
      </c>
      <c r="AA60" s="169"/>
      <c r="AB60" s="169">
        <v>0</v>
      </c>
      <c r="AC60" s="169">
        <v>0</v>
      </c>
    </row>
    <row r="61" spans="1:29" s="164" customFormat="1" ht="35.25" customHeight="1" x14ac:dyDescent="0.25">
      <c r="A61" s="162" t="s">
        <v>59</v>
      </c>
      <c r="B61" s="163" t="s">
        <v>124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65" t="s">
        <v>462</v>
      </c>
      <c r="B62" s="166" t="s">
        <v>123</v>
      </c>
      <c r="C62" s="169">
        <v>4.3613461734494692</v>
      </c>
      <c r="D62" s="169">
        <v>4.3966059599999996</v>
      </c>
      <c r="E62" s="169"/>
      <c r="F62" s="169"/>
      <c r="G62" s="169">
        <v>4.3966059599999996</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385</v>
      </c>
      <c r="AA62" s="169"/>
      <c r="AB62" s="169">
        <v>0</v>
      </c>
      <c r="AC62" s="169">
        <v>0</v>
      </c>
    </row>
    <row r="63" spans="1:29" s="164" customFormat="1" x14ac:dyDescent="0.25">
      <c r="A63" s="165" t="s">
        <v>463</v>
      </c>
      <c r="B63" s="166" t="s">
        <v>121</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385</v>
      </c>
      <c r="AA63" s="169"/>
      <c r="AB63" s="169">
        <v>0</v>
      </c>
      <c r="AC63" s="169">
        <v>0</v>
      </c>
    </row>
    <row r="64" spans="1:29" s="164" customFormat="1" x14ac:dyDescent="0.25">
      <c r="A64" s="165" t="s">
        <v>464</v>
      </c>
      <c r="B64" s="168" t="s">
        <v>120</v>
      </c>
      <c r="C64" s="169"/>
      <c r="D64" s="169"/>
      <c r="E64" s="169"/>
      <c r="F64" s="169"/>
      <c r="G64" s="169">
        <v>0.25</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385</v>
      </c>
      <c r="AA64" s="169"/>
      <c r="AB64" s="169">
        <v>0</v>
      </c>
      <c r="AC64" s="169">
        <v>0</v>
      </c>
    </row>
    <row r="65" spans="1:29" s="164" customFormat="1" x14ac:dyDescent="0.25">
      <c r="A65" s="165" t="s">
        <v>465</v>
      </c>
      <c r="B65" s="168" t="s">
        <v>119</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385</v>
      </c>
      <c r="AA65" s="169"/>
      <c r="AB65" s="169">
        <v>0</v>
      </c>
      <c r="AC65" s="169">
        <v>0</v>
      </c>
    </row>
    <row r="66" spans="1:29" s="164" customFormat="1" x14ac:dyDescent="0.25">
      <c r="A66" s="165" t="s">
        <v>466</v>
      </c>
      <c r="B66" s="168" t="s">
        <v>118</v>
      </c>
      <c r="C66" s="169"/>
      <c r="D66" s="169"/>
      <c r="E66" s="169"/>
      <c r="F66" s="169"/>
      <c r="G66" s="169">
        <v>5.0000000000000001E-3</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385</v>
      </c>
      <c r="AA66" s="169"/>
      <c r="AB66" s="169">
        <v>0</v>
      </c>
      <c r="AC66" s="169">
        <v>0</v>
      </c>
    </row>
    <row r="67" spans="1:29" s="164" customFormat="1" x14ac:dyDescent="0.25">
      <c r="A67" s="165" t="s">
        <v>467</v>
      </c>
      <c r="B67" s="168" t="s">
        <v>434</v>
      </c>
      <c r="C67" s="169"/>
      <c r="D67" s="169"/>
      <c r="E67" s="169"/>
      <c r="F67" s="169"/>
      <c r="G67" s="169">
        <v>1</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385</v>
      </c>
      <c r="AA67" s="169"/>
      <c r="AB67" s="169">
        <v>0</v>
      </c>
      <c r="AC67" s="169">
        <v>0</v>
      </c>
    </row>
    <row r="68" spans="1:29" s="164" customFormat="1" x14ac:dyDescent="0.25">
      <c r="A68" s="165" t="s">
        <v>468</v>
      </c>
      <c r="B68" s="168" t="s">
        <v>436</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385</v>
      </c>
      <c r="AA68" s="169"/>
      <c r="AB68" s="169">
        <v>0</v>
      </c>
      <c r="AC68" s="169">
        <v>0</v>
      </c>
    </row>
    <row r="69" spans="1:29" s="164" customFormat="1" x14ac:dyDescent="0.25">
      <c r="A69" s="165" t="s">
        <v>469</v>
      </c>
      <c r="B69" s="168" t="s">
        <v>438</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385</v>
      </c>
      <c r="AA69" s="169"/>
      <c r="AB69" s="169">
        <v>0</v>
      </c>
      <c r="AC69" s="169">
        <v>0</v>
      </c>
    </row>
    <row r="70" spans="1:29" s="164" customFormat="1" x14ac:dyDescent="0.25">
      <c r="A70" s="165" t="s">
        <v>470</v>
      </c>
      <c r="B70" s="168" t="s">
        <v>440</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385</v>
      </c>
      <c r="AA70" s="169"/>
      <c r="AB70" s="169">
        <v>0</v>
      </c>
      <c r="AC70" s="169">
        <v>0</v>
      </c>
    </row>
    <row r="71" spans="1:29" s="164" customFormat="1" x14ac:dyDescent="0.25">
      <c r="A71" s="165" t="s">
        <v>471</v>
      </c>
      <c r="B71" s="168" t="s">
        <v>442</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385</v>
      </c>
      <c r="AA71" s="169"/>
      <c r="AB71" s="169">
        <v>0</v>
      </c>
      <c r="AC71" s="169">
        <v>0</v>
      </c>
    </row>
    <row r="72" spans="1:29" s="164" customFormat="1" x14ac:dyDescent="0.25">
      <c r="A72" s="165" t="s">
        <v>472</v>
      </c>
      <c r="B72" s="168" t="s">
        <v>444</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385</v>
      </c>
      <c r="AA72" s="169"/>
      <c r="AB72" s="169">
        <v>0</v>
      </c>
      <c r="AC72" s="169">
        <v>0</v>
      </c>
    </row>
    <row r="73" spans="1:29" s="164" customFormat="1" x14ac:dyDescent="0.25">
      <c r="A73" s="165" t="s">
        <v>473</v>
      </c>
      <c r="B73" s="168" t="s">
        <v>446</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385</v>
      </c>
      <c r="AA73" s="169"/>
      <c r="AB73" s="169">
        <v>0</v>
      </c>
      <c r="AC73" s="169">
        <v>0</v>
      </c>
    </row>
    <row r="74" spans="1:29" s="164" customFormat="1" ht="36.75" customHeight="1" x14ac:dyDescent="0.25">
      <c r="A74" s="162" t="s">
        <v>58</v>
      </c>
      <c r="B74" s="170" t="s">
        <v>171</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385</v>
      </c>
      <c r="AA74" s="169"/>
      <c r="AB74" s="169">
        <v>0</v>
      </c>
      <c r="AC74" s="169">
        <v>0</v>
      </c>
    </row>
    <row r="75" spans="1:29" s="164" customFormat="1" x14ac:dyDescent="0.25">
      <c r="A75" s="162" t="s">
        <v>56</v>
      </c>
      <c r="B75" s="163" t="s">
        <v>122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65" t="s">
        <v>474</v>
      </c>
      <c r="B76" s="168" t="s">
        <v>432</v>
      </c>
      <c r="C76" s="123"/>
      <c r="D76" s="171"/>
      <c r="E76" s="172"/>
      <c r="F76" s="172"/>
      <c r="G76" s="169">
        <v>0</v>
      </c>
      <c r="H76" s="169" t="s">
        <v>385</v>
      </c>
      <c r="I76" s="172"/>
      <c r="J76" s="169">
        <v>0</v>
      </c>
      <c r="K76" s="171"/>
      <c r="L76" s="169" t="s">
        <v>385</v>
      </c>
      <c r="M76" s="171"/>
      <c r="N76" s="169">
        <v>0</v>
      </c>
      <c r="O76" s="171"/>
      <c r="P76" s="169" t="s">
        <v>385</v>
      </c>
      <c r="Q76" s="171"/>
      <c r="R76" s="169">
        <v>0</v>
      </c>
      <c r="S76" s="171"/>
      <c r="T76" s="169" t="s">
        <v>385</v>
      </c>
      <c r="U76" s="171"/>
      <c r="V76" s="169">
        <v>0</v>
      </c>
      <c r="W76" s="171"/>
      <c r="X76" s="169">
        <v>0</v>
      </c>
      <c r="Y76" s="171"/>
      <c r="Z76" s="169" t="s">
        <v>385</v>
      </c>
      <c r="AA76" s="171"/>
      <c r="AB76" s="169">
        <v>0</v>
      </c>
      <c r="AC76" s="169">
        <v>0</v>
      </c>
    </row>
    <row r="77" spans="1:29" s="164" customFormat="1" ht="31.5" x14ac:dyDescent="0.25">
      <c r="A77" s="165" t="s">
        <v>475</v>
      </c>
      <c r="B77" s="168" t="s">
        <v>427</v>
      </c>
      <c r="C77" s="169"/>
      <c r="D77" s="169"/>
      <c r="E77" s="169"/>
      <c r="F77" s="169"/>
      <c r="G77" s="169">
        <v>0</v>
      </c>
      <c r="H77" s="169" t="s">
        <v>385</v>
      </c>
      <c r="I77" s="169"/>
      <c r="J77" s="169">
        <v>0</v>
      </c>
      <c r="K77" s="169"/>
      <c r="L77" s="169" t="s">
        <v>385</v>
      </c>
      <c r="M77" s="169"/>
      <c r="N77" s="169">
        <v>0</v>
      </c>
      <c r="O77" s="169"/>
      <c r="P77" s="169" t="s">
        <v>385</v>
      </c>
      <c r="Q77" s="169"/>
      <c r="R77" s="169">
        <v>0</v>
      </c>
      <c r="S77" s="169"/>
      <c r="T77" s="169" t="s">
        <v>385</v>
      </c>
      <c r="U77" s="169"/>
      <c r="V77" s="169">
        <v>0</v>
      </c>
      <c r="W77" s="169"/>
      <c r="X77" s="169">
        <v>0</v>
      </c>
      <c r="Y77" s="169"/>
      <c r="Z77" s="169" t="s">
        <v>385</v>
      </c>
      <c r="AA77" s="169"/>
      <c r="AB77" s="169">
        <v>0</v>
      </c>
      <c r="AC77" s="169">
        <v>0</v>
      </c>
    </row>
    <row r="78" spans="1:29" s="164" customFormat="1" x14ac:dyDescent="0.25">
      <c r="A78" s="165" t="s">
        <v>476</v>
      </c>
      <c r="B78" s="166" t="s">
        <v>126</v>
      </c>
      <c r="C78" s="169"/>
      <c r="D78" s="169"/>
      <c r="E78" s="169"/>
      <c r="F78" s="169"/>
      <c r="G78" s="169">
        <v>0</v>
      </c>
      <c r="H78" s="169" t="s">
        <v>385</v>
      </c>
      <c r="I78" s="169"/>
      <c r="J78" s="169">
        <v>0</v>
      </c>
      <c r="K78" s="169"/>
      <c r="L78" s="169" t="s">
        <v>385</v>
      </c>
      <c r="M78" s="169"/>
      <c r="N78" s="169">
        <v>0</v>
      </c>
      <c r="O78" s="169"/>
      <c r="P78" s="169" t="s">
        <v>385</v>
      </c>
      <c r="Q78" s="169"/>
      <c r="R78" s="169">
        <v>0</v>
      </c>
      <c r="S78" s="169"/>
      <c r="T78" s="169" t="s">
        <v>385</v>
      </c>
      <c r="U78" s="169"/>
      <c r="V78" s="169">
        <v>0</v>
      </c>
      <c r="W78" s="169"/>
      <c r="X78" s="169">
        <v>0</v>
      </c>
      <c r="Y78" s="169"/>
      <c r="Z78" s="169" t="s">
        <v>385</v>
      </c>
      <c r="AA78" s="169"/>
      <c r="AB78" s="169">
        <v>0</v>
      </c>
      <c r="AC78" s="169">
        <v>0</v>
      </c>
    </row>
    <row r="79" spans="1:29" s="164" customFormat="1" x14ac:dyDescent="0.25">
      <c r="A79" s="165" t="s">
        <v>477</v>
      </c>
      <c r="B79" s="166" t="s">
        <v>407</v>
      </c>
      <c r="C79" s="169"/>
      <c r="D79" s="169"/>
      <c r="E79" s="169"/>
      <c r="F79" s="169"/>
      <c r="G79" s="169">
        <v>0</v>
      </c>
      <c r="H79" s="169" t="s">
        <v>385</v>
      </c>
      <c r="I79" s="169"/>
      <c r="J79" s="169">
        <v>0</v>
      </c>
      <c r="K79" s="169"/>
      <c r="L79" s="169" t="s">
        <v>385</v>
      </c>
      <c r="M79" s="169"/>
      <c r="N79" s="169">
        <v>0</v>
      </c>
      <c r="O79" s="169"/>
      <c r="P79" s="169" t="s">
        <v>385</v>
      </c>
      <c r="Q79" s="169"/>
      <c r="R79" s="169">
        <v>0</v>
      </c>
      <c r="S79" s="169"/>
      <c r="T79" s="169" t="s">
        <v>385</v>
      </c>
      <c r="U79" s="169"/>
      <c r="V79" s="169">
        <v>0</v>
      </c>
      <c r="W79" s="169"/>
      <c r="X79" s="169">
        <v>0</v>
      </c>
      <c r="Y79" s="169"/>
      <c r="Z79" s="169" t="s">
        <v>385</v>
      </c>
      <c r="AA79" s="169"/>
      <c r="AB79" s="169">
        <v>0</v>
      </c>
      <c r="AC79" s="169">
        <v>0</v>
      </c>
    </row>
    <row r="80" spans="1:29" s="164" customFormat="1" x14ac:dyDescent="0.25">
      <c r="A80" s="165" t="s">
        <v>478</v>
      </c>
      <c r="B80" s="166" t="s">
        <v>434</v>
      </c>
      <c r="C80" s="123"/>
      <c r="D80" s="171"/>
      <c r="E80" s="172"/>
      <c r="F80" s="172"/>
      <c r="G80" s="169">
        <v>0</v>
      </c>
      <c r="H80" s="169" t="s">
        <v>385</v>
      </c>
      <c r="I80" s="172"/>
      <c r="J80" s="169">
        <v>0</v>
      </c>
      <c r="K80" s="171"/>
      <c r="L80" s="169" t="s">
        <v>385</v>
      </c>
      <c r="M80" s="171"/>
      <c r="N80" s="169">
        <v>0</v>
      </c>
      <c r="O80" s="171"/>
      <c r="P80" s="169" t="s">
        <v>385</v>
      </c>
      <c r="Q80" s="171"/>
      <c r="R80" s="169">
        <v>0</v>
      </c>
      <c r="S80" s="171"/>
      <c r="T80" s="169" t="s">
        <v>385</v>
      </c>
      <c r="U80" s="171"/>
      <c r="V80" s="169">
        <v>0</v>
      </c>
      <c r="W80" s="171"/>
      <c r="X80" s="169">
        <v>0</v>
      </c>
      <c r="Y80" s="171"/>
      <c r="Z80" s="169" t="s">
        <v>385</v>
      </c>
      <c r="AA80" s="171"/>
      <c r="AB80" s="169">
        <v>0</v>
      </c>
      <c r="AC80" s="169">
        <v>0</v>
      </c>
    </row>
    <row r="81" spans="1:29" s="164" customFormat="1" x14ac:dyDescent="0.25">
      <c r="A81" s="165" t="s">
        <v>479</v>
      </c>
      <c r="B81" s="166" t="s">
        <v>436</v>
      </c>
      <c r="C81" s="123"/>
      <c r="D81" s="171"/>
      <c r="E81" s="172"/>
      <c r="F81" s="172"/>
      <c r="G81" s="169">
        <v>0</v>
      </c>
      <c r="H81" s="169" t="s">
        <v>385</v>
      </c>
      <c r="I81" s="172"/>
      <c r="J81" s="169">
        <v>0</v>
      </c>
      <c r="K81" s="171"/>
      <c r="L81" s="169" t="s">
        <v>385</v>
      </c>
      <c r="M81" s="171"/>
      <c r="N81" s="169">
        <v>0</v>
      </c>
      <c r="O81" s="171"/>
      <c r="P81" s="169" t="s">
        <v>385</v>
      </c>
      <c r="Q81" s="171"/>
      <c r="R81" s="169">
        <v>0</v>
      </c>
      <c r="S81" s="171"/>
      <c r="T81" s="169" t="s">
        <v>385</v>
      </c>
      <c r="U81" s="171"/>
      <c r="V81" s="169">
        <v>0</v>
      </c>
      <c r="W81" s="171"/>
      <c r="X81" s="169">
        <v>0</v>
      </c>
      <c r="Y81" s="171"/>
      <c r="Z81" s="169" t="s">
        <v>385</v>
      </c>
      <c r="AA81" s="171"/>
      <c r="AB81" s="169">
        <v>0</v>
      </c>
      <c r="AC81" s="169">
        <v>0</v>
      </c>
    </row>
    <row r="82" spans="1:29" s="164" customFormat="1" x14ac:dyDescent="0.25">
      <c r="A82" s="165" t="s">
        <v>480</v>
      </c>
      <c r="B82" s="166" t="s">
        <v>438</v>
      </c>
      <c r="C82" s="123"/>
      <c r="D82" s="171"/>
      <c r="E82" s="172"/>
      <c r="F82" s="172"/>
      <c r="G82" s="169">
        <v>0</v>
      </c>
      <c r="H82" s="169" t="s">
        <v>385</v>
      </c>
      <c r="I82" s="172"/>
      <c r="J82" s="169">
        <v>0</v>
      </c>
      <c r="K82" s="171"/>
      <c r="L82" s="169" t="s">
        <v>385</v>
      </c>
      <c r="M82" s="171"/>
      <c r="N82" s="169">
        <v>0</v>
      </c>
      <c r="O82" s="171"/>
      <c r="P82" s="169" t="s">
        <v>385</v>
      </c>
      <c r="Q82" s="171"/>
      <c r="R82" s="169">
        <v>0</v>
      </c>
      <c r="S82" s="171"/>
      <c r="T82" s="169" t="s">
        <v>385</v>
      </c>
      <c r="U82" s="171"/>
      <c r="V82" s="169">
        <v>0</v>
      </c>
      <c r="W82" s="171"/>
      <c r="X82" s="169">
        <v>0</v>
      </c>
      <c r="Y82" s="171"/>
      <c r="Z82" s="169" t="s">
        <v>385</v>
      </c>
      <c r="AA82" s="171"/>
      <c r="AB82" s="169">
        <v>0</v>
      </c>
      <c r="AC82" s="169">
        <v>0</v>
      </c>
    </row>
    <row r="83" spans="1:29" s="164" customFormat="1" x14ac:dyDescent="0.25">
      <c r="A83" s="165" t="s">
        <v>481</v>
      </c>
      <c r="B83" s="166" t="s">
        <v>440</v>
      </c>
      <c r="C83" s="123"/>
      <c r="D83" s="171"/>
      <c r="E83" s="172"/>
      <c r="F83" s="172"/>
      <c r="G83" s="169">
        <v>0</v>
      </c>
      <c r="H83" s="169" t="s">
        <v>385</v>
      </c>
      <c r="I83" s="172"/>
      <c r="J83" s="169">
        <v>0</v>
      </c>
      <c r="K83" s="171"/>
      <c r="L83" s="169" t="s">
        <v>385</v>
      </c>
      <c r="M83" s="171"/>
      <c r="N83" s="169">
        <v>0</v>
      </c>
      <c r="O83" s="171"/>
      <c r="P83" s="169" t="s">
        <v>385</v>
      </c>
      <c r="Q83" s="171"/>
      <c r="R83" s="169">
        <v>0</v>
      </c>
      <c r="S83" s="171"/>
      <c r="T83" s="169" t="s">
        <v>385</v>
      </c>
      <c r="U83" s="171"/>
      <c r="V83" s="169">
        <v>0</v>
      </c>
      <c r="W83" s="171"/>
      <c r="X83" s="169">
        <v>0</v>
      </c>
      <c r="Y83" s="171"/>
      <c r="Z83" s="169" t="s">
        <v>385</v>
      </c>
      <c r="AA83" s="171"/>
      <c r="AB83" s="169">
        <v>0</v>
      </c>
      <c r="AC83" s="169">
        <v>0</v>
      </c>
    </row>
    <row r="84" spans="1:29" s="164" customFormat="1" x14ac:dyDescent="0.25">
      <c r="A84" s="165" t="s">
        <v>482</v>
      </c>
      <c r="B84" s="166" t="s">
        <v>442</v>
      </c>
      <c r="C84" s="123"/>
      <c r="D84" s="171"/>
      <c r="E84" s="172"/>
      <c r="F84" s="172"/>
      <c r="G84" s="169">
        <v>0</v>
      </c>
      <c r="H84" s="169" t="s">
        <v>385</v>
      </c>
      <c r="I84" s="172"/>
      <c r="J84" s="169">
        <v>0</v>
      </c>
      <c r="K84" s="171"/>
      <c r="L84" s="169" t="s">
        <v>385</v>
      </c>
      <c r="M84" s="171"/>
      <c r="N84" s="169">
        <v>0</v>
      </c>
      <c r="O84" s="171"/>
      <c r="P84" s="169" t="s">
        <v>385</v>
      </c>
      <c r="Q84" s="171"/>
      <c r="R84" s="169">
        <v>0</v>
      </c>
      <c r="S84" s="171"/>
      <c r="T84" s="169" t="s">
        <v>385</v>
      </c>
      <c r="U84" s="171"/>
      <c r="V84" s="169">
        <v>0</v>
      </c>
      <c r="W84" s="171"/>
      <c r="X84" s="169">
        <v>0</v>
      </c>
      <c r="Y84" s="171"/>
      <c r="Z84" s="169" t="s">
        <v>385</v>
      </c>
      <c r="AA84" s="171"/>
      <c r="AB84" s="169">
        <v>0</v>
      </c>
      <c r="AC84" s="169">
        <v>0</v>
      </c>
    </row>
    <row r="85" spans="1:29" s="164" customFormat="1" x14ac:dyDescent="0.25">
      <c r="A85" s="165" t="s">
        <v>483</v>
      </c>
      <c r="B85" s="166" t="s">
        <v>444</v>
      </c>
      <c r="C85" s="123"/>
      <c r="D85" s="171"/>
      <c r="E85" s="172"/>
      <c r="F85" s="172"/>
      <c r="G85" s="169">
        <v>0</v>
      </c>
      <c r="H85" s="169" t="s">
        <v>385</v>
      </c>
      <c r="I85" s="172"/>
      <c r="J85" s="169">
        <v>0</v>
      </c>
      <c r="K85" s="171"/>
      <c r="L85" s="169" t="s">
        <v>385</v>
      </c>
      <c r="M85" s="171"/>
      <c r="N85" s="169">
        <v>0</v>
      </c>
      <c r="O85" s="171"/>
      <c r="P85" s="169" t="s">
        <v>385</v>
      </c>
      <c r="Q85" s="171"/>
      <c r="R85" s="169">
        <v>0</v>
      </c>
      <c r="S85" s="171"/>
      <c r="T85" s="169" t="s">
        <v>385</v>
      </c>
      <c r="U85" s="171"/>
      <c r="V85" s="169">
        <v>0</v>
      </c>
      <c r="W85" s="171"/>
      <c r="X85" s="169">
        <v>0</v>
      </c>
      <c r="Y85" s="171"/>
      <c r="Z85" s="169" t="s">
        <v>385</v>
      </c>
      <c r="AA85" s="171"/>
      <c r="AB85" s="169">
        <v>0</v>
      </c>
      <c r="AC85" s="169">
        <v>0</v>
      </c>
    </row>
    <row r="86" spans="1:29" s="164" customFormat="1" ht="13.5" customHeight="1" x14ac:dyDescent="0.25">
      <c r="A86" s="165" t="s">
        <v>484</v>
      </c>
      <c r="B86" s="166" t="s">
        <v>446</v>
      </c>
      <c r="C86" s="173"/>
      <c r="D86" s="171"/>
      <c r="E86" s="172"/>
      <c r="F86" s="172"/>
      <c r="G86" s="169">
        <v>0</v>
      </c>
      <c r="H86" s="169" t="s">
        <v>385</v>
      </c>
      <c r="I86" s="172"/>
      <c r="J86" s="169">
        <v>0</v>
      </c>
      <c r="K86" s="171"/>
      <c r="L86" s="169" t="s">
        <v>385</v>
      </c>
      <c r="M86" s="171"/>
      <c r="N86" s="169">
        <v>0</v>
      </c>
      <c r="O86" s="171"/>
      <c r="P86" s="169" t="s">
        <v>385</v>
      </c>
      <c r="Q86" s="171"/>
      <c r="R86" s="169">
        <v>0</v>
      </c>
      <c r="S86" s="171"/>
      <c r="T86" s="169" t="s">
        <v>385</v>
      </c>
      <c r="U86" s="171"/>
      <c r="V86" s="169">
        <v>0</v>
      </c>
      <c r="W86" s="171"/>
      <c r="X86" s="169">
        <v>0</v>
      </c>
      <c r="Y86" s="171"/>
      <c r="Z86" s="169" t="s">
        <v>385</v>
      </c>
      <c r="AA86" s="171"/>
      <c r="AB86" s="169">
        <v>0</v>
      </c>
      <c r="AC86" s="1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R31" sqref="R31"/>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9" t="str">
        <f>'1. паспорт местоположение'!$A$9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8.25" customHeight="1"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ввод'!A11:AC11</f>
        <v>O_NS1100.PS.0016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69"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6" t="s">
        <v>358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52</v>
      </c>
      <c r="B22" s="420" t="s">
        <v>24</v>
      </c>
      <c r="C22" s="417" t="s">
        <v>51</v>
      </c>
      <c r="D22" s="417" t="s">
        <v>50</v>
      </c>
      <c r="E22" s="423" t="s">
        <v>369</v>
      </c>
      <c r="F22" s="424"/>
      <c r="G22" s="424"/>
      <c r="H22" s="424"/>
      <c r="I22" s="424"/>
      <c r="J22" s="424"/>
      <c r="K22" s="424"/>
      <c r="L22" s="425"/>
      <c r="M22" s="417" t="s">
        <v>49</v>
      </c>
      <c r="N22" s="417" t="s">
        <v>48</v>
      </c>
      <c r="O22" s="417" t="s">
        <v>47</v>
      </c>
      <c r="P22" s="426" t="s">
        <v>179</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ht="64.5" customHeight="1" x14ac:dyDescent="0.25">
      <c r="A23" s="418"/>
      <c r="B23" s="421"/>
      <c r="C23" s="418"/>
      <c r="D23" s="418"/>
      <c r="E23" s="432" t="s">
        <v>23</v>
      </c>
      <c r="F23" s="434" t="s">
        <v>121</v>
      </c>
      <c r="G23" s="434" t="s">
        <v>120</v>
      </c>
      <c r="H23" s="434" t="s">
        <v>119</v>
      </c>
      <c r="I23" s="438" t="s">
        <v>282</v>
      </c>
      <c r="J23" s="438" t="s">
        <v>283</v>
      </c>
      <c r="K23" s="438" t="s">
        <v>284</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71" t="s">
        <v>13</v>
      </c>
      <c r="AG24" s="71" t="s">
        <v>12</v>
      </c>
      <c r="AH24" s="72" t="s">
        <v>2</v>
      </c>
      <c r="AI24" s="72" t="s">
        <v>11</v>
      </c>
      <c r="AJ24" s="419"/>
      <c r="AK24" s="419"/>
      <c r="AL24" s="419"/>
      <c r="AM24" s="419"/>
      <c r="AN24" s="419"/>
      <c r="AO24" s="419"/>
      <c r="AP24" s="419"/>
      <c r="AQ24" s="429"/>
      <c r="AR24" s="426"/>
      <c r="AS24" s="426"/>
      <c r="AT24" s="426"/>
      <c r="AU24" s="426"/>
      <c r="AV24" s="43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75" x14ac:dyDescent="0.25">
      <c r="A26" s="196" t="s">
        <v>532</v>
      </c>
      <c r="B26" s="197" t="s">
        <v>533</v>
      </c>
      <c r="C26" s="197" t="s">
        <v>534</v>
      </c>
      <c r="D26" s="198">
        <v>45474</v>
      </c>
      <c r="E26" s="199" t="s">
        <v>245</v>
      </c>
      <c r="F26" s="199">
        <v>0.6</v>
      </c>
      <c r="G26" s="199" t="s">
        <v>245</v>
      </c>
      <c r="H26" s="199">
        <v>0.25</v>
      </c>
      <c r="I26" s="199" t="s">
        <v>245</v>
      </c>
      <c r="J26" s="199" t="s">
        <v>245</v>
      </c>
      <c r="K26" s="199" t="s">
        <v>245</v>
      </c>
      <c r="L26" s="199">
        <v>1</v>
      </c>
      <c r="M26" s="197" t="s">
        <v>535</v>
      </c>
      <c r="N26" s="200" t="s">
        <v>536</v>
      </c>
      <c r="O26" s="197" t="s">
        <v>537</v>
      </c>
      <c r="P26" s="201">
        <v>4138</v>
      </c>
      <c r="Q26" s="197" t="s">
        <v>538</v>
      </c>
      <c r="R26" s="201">
        <v>4138</v>
      </c>
      <c r="S26" s="197" t="s">
        <v>539</v>
      </c>
      <c r="T26" s="197" t="s">
        <v>540</v>
      </c>
      <c r="U26" s="197">
        <v>1</v>
      </c>
      <c r="V26" s="197">
        <v>1</v>
      </c>
      <c r="W26" s="202"/>
      <c r="X26" s="201">
        <v>4138</v>
      </c>
      <c r="Y26" s="197"/>
      <c r="Z26" s="197">
        <v>1</v>
      </c>
      <c r="AA26" s="201">
        <v>4138</v>
      </c>
      <c r="AB26" s="201">
        <v>4138</v>
      </c>
      <c r="AC26" s="197" t="s">
        <v>541</v>
      </c>
      <c r="AD26" s="201">
        <v>4966</v>
      </c>
      <c r="AE26" s="201">
        <v>4966</v>
      </c>
      <c r="AF26" s="203" t="s">
        <v>542</v>
      </c>
      <c r="AG26" s="197" t="s">
        <v>543</v>
      </c>
      <c r="AH26" s="197" t="s">
        <v>544</v>
      </c>
      <c r="AI26" s="197" t="s">
        <v>544</v>
      </c>
      <c r="AJ26" s="197" t="s">
        <v>545</v>
      </c>
      <c r="AK26" s="197" t="s">
        <v>546</v>
      </c>
      <c r="AL26" s="197" t="s">
        <v>547</v>
      </c>
      <c r="AM26" s="197" t="s">
        <v>548</v>
      </c>
      <c r="AN26" s="197" t="s">
        <v>546</v>
      </c>
      <c r="AO26" s="203" t="s">
        <v>549</v>
      </c>
      <c r="AP26" s="197" t="s">
        <v>550</v>
      </c>
      <c r="AQ26" s="197" t="s">
        <v>551</v>
      </c>
      <c r="AR26" s="197" t="s">
        <v>550</v>
      </c>
      <c r="AS26" s="197" t="s">
        <v>551</v>
      </c>
      <c r="AT26" s="197" t="s">
        <v>552</v>
      </c>
      <c r="AU26" s="202"/>
      <c r="AV26" s="197"/>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45"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69</v>
      </c>
    </row>
    <row r="2" spans="1:2" ht="18.75" x14ac:dyDescent="0.3">
      <c r="B2" s="12" t="s">
        <v>10</v>
      </c>
    </row>
    <row r="3" spans="1:2" ht="18.75" x14ac:dyDescent="0.3">
      <c r="B3" s="12" t="s">
        <v>387</v>
      </c>
    </row>
    <row r="5" spans="1:2" ht="18.75" x14ac:dyDescent="0.3">
      <c r="A5" s="444" t="str">
        <f>'7. Паспорт отчет о закупке'!A5:AV5</f>
        <v>Год раскрытия информации: 2025 год</v>
      </c>
      <c r="B5" s="444"/>
    </row>
    <row r="6" spans="1:2" ht="18.75" x14ac:dyDescent="0.3">
      <c r="A6" s="105"/>
      <c r="B6" s="105"/>
    </row>
    <row r="7" spans="1:2" ht="18.75" x14ac:dyDescent="0.25">
      <c r="A7" s="267" t="s">
        <v>9</v>
      </c>
      <c r="B7" s="267"/>
    </row>
    <row r="8" spans="1:2" ht="18.75" x14ac:dyDescent="0.25">
      <c r="A8" s="10"/>
      <c r="B8" s="10"/>
    </row>
    <row r="9" spans="1:2" ht="15.75" x14ac:dyDescent="0.25">
      <c r="A9" s="445" t="str">
        <f>'7. Паспорт отчет о закупке'!A9:AV9</f>
        <v xml:space="preserve"> АО "Россети Тюмень" </v>
      </c>
      <c r="B9" s="445"/>
    </row>
    <row r="10" spans="1:2" ht="18.75" x14ac:dyDescent="0.25">
      <c r="A10" s="442" t="s">
        <v>8</v>
      </c>
      <c r="B10" s="442"/>
    </row>
    <row r="11" spans="1:2" ht="18.75" x14ac:dyDescent="0.25">
      <c r="A11" s="10"/>
      <c r="B11" s="10"/>
    </row>
    <row r="12" spans="1:2" ht="15.75" x14ac:dyDescent="0.25">
      <c r="A12" s="446" t="str">
        <f>'7. Паспорт отчет о закупке'!A12:AV12</f>
        <v>O_NS1100.PS.0016</v>
      </c>
      <c r="B12" s="447"/>
    </row>
    <row r="13" spans="1:2" ht="18.75" x14ac:dyDescent="0.25">
      <c r="A13" s="442" t="s">
        <v>7</v>
      </c>
      <c r="B13" s="442"/>
    </row>
    <row r="14" spans="1:2" ht="18.75" x14ac:dyDescent="0.25">
      <c r="A14" s="9"/>
      <c r="B14" s="9"/>
    </row>
    <row r="15" spans="1:2" ht="97.5" customHeight="1" x14ac:dyDescent="0.25">
      <c r="A15" s="441" t="str">
        <f>'7. Паспорт отчет о закупке'!A15:AV15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441"/>
    </row>
    <row r="16" spans="1:2" ht="18.75" x14ac:dyDescent="0.25">
      <c r="A16" s="442" t="s">
        <v>6</v>
      </c>
      <c r="B16" s="442"/>
    </row>
    <row r="17" spans="1:3" ht="15.75" x14ac:dyDescent="0.25">
      <c r="A17" s="70"/>
      <c r="B17" s="84"/>
    </row>
    <row r="18" spans="1:3" ht="30" customHeight="1" x14ac:dyDescent="0.25">
      <c r="A18" s="443" t="s">
        <v>359</v>
      </c>
      <c r="B18" s="443"/>
    </row>
    <row r="19" spans="1:3" ht="30" customHeight="1" x14ac:dyDescent="0.25">
      <c r="A19" s="195"/>
      <c r="B19" s="195"/>
    </row>
    <row r="20" spans="1:3" ht="15.75" thickBot="1" x14ac:dyDescent="0.3"/>
    <row r="21" spans="1:3" ht="100.5" customHeight="1" x14ac:dyDescent="0.25">
      <c r="A21" s="85" t="s">
        <v>388</v>
      </c>
      <c r="B21" s="86" t="str">
        <f>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row>
    <row r="22" spans="1:3" ht="28.5" x14ac:dyDescent="0.25">
      <c r="A22" s="87" t="s">
        <v>252</v>
      </c>
      <c r="B22" s="88" t="s">
        <v>495</v>
      </c>
    </row>
    <row r="23" spans="1:3" x14ac:dyDescent="0.25">
      <c r="A23" s="87" t="s">
        <v>233</v>
      </c>
      <c r="B23" s="89" t="s">
        <v>508</v>
      </c>
    </row>
    <row r="24" spans="1:3" ht="61.5" customHeight="1" x14ac:dyDescent="0.25">
      <c r="A24" s="87" t="s">
        <v>253</v>
      </c>
      <c r="B24" s="158" t="s">
        <v>515</v>
      </c>
    </row>
    <row r="25" spans="1:3" x14ac:dyDescent="0.25">
      <c r="A25" s="91" t="s">
        <v>254</v>
      </c>
      <c r="B25" s="88">
        <v>2024</v>
      </c>
    </row>
    <row r="26" spans="1:3" ht="28.5" x14ac:dyDescent="0.25">
      <c r="A26" s="91" t="s">
        <v>255</v>
      </c>
      <c r="B26" s="146" t="s">
        <v>557</v>
      </c>
    </row>
    <row r="27" spans="1:3" ht="28.5" x14ac:dyDescent="0.25">
      <c r="A27" s="92" t="s">
        <v>489</v>
      </c>
      <c r="B27" s="142">
        <v>5.2225551000000001</v>
      </c>
    </row>
    <row r="28" spans="1:3" ht="30" x14ac:dyDescent="0.25">
      <c r="A28" s="94" t="s">
        <v>256</v>
      </c>
      <c r="B28" s="103" t="s">
        <v>509</v>
      </c>
    </row>
    <row r="29" spans="1:3" ht="28.5" x14ac:dyDescent="0.25">
      <c r="A29" s="92" t="s">
        <v>257</v>
      </c>
      <c r="B29" s="93">
        <v>4.9660000000000002</v>
      </c>
      <c r="C29" s="108"/>
    </row>
    <row r="30" spans="1:3" ht="28.5" x14ac:dyDescent="0.25">
      <c r="A30" s="95" t="s">
        <v>258</v>
      </c>
      <c r="B30" s="96">
        <v>4.9660000000000002</v>
      </c>
    </row>
    <row r="31" spans="1:3" x14ac:dyDescent="0.25">
      <c r="A31" s="94" t="s">
        <v>259</v>
      </c>
      <c r="B31" s="90"/>
    </row>
    <row r="32" spans="1:3" ht="30" customHeight="1" thickBot="1" x14ac:dyDescent="0.3">
      <c r="A32" s="97" t="s">
        <v>389</v>
      </c>
      <c r="B32" s="98">
        <v>4.9660000000000002</v>
      </c>
    </row>
    <row r="33" spans="1:2" s="100" customFormat="1" ht="42.75" customHeight="1" x14ac:dyDescent="0.25">
      <c r="A33" s="99" t="s">
        <v>553</v>
      </c>
      <c r="B33" s="107">
        <v>4.9660000000000002</v>
      </c>
    </row>
    <row r="34" spans="1:2" s="100" customFormat="1" x14ac:dyDescent="0.25">
      <c r="A34" s="101" t="s">
        <v>260</v>
      </c>
      <c r="B34" s="102">
        <v>95.54</v>
      </c>
    </row>
    <row r="35" spans="1:2" s="100" customFormat="1" x14ac:dyDescent="0.25">
      <c r="A35" s="101" t="s">
        <v>261</v>
      </c>
      <c r="B35" s="103">
        <v>0</v>
      </c>
    </row>
    <row r="36" spans="1:2" s="100" customFormat="1" x14ac:dyDescent="0.25">
      <c r="A36" s="101" t="s">
        <v>262</v>
      </c>
      <c r="B36" s="103">
        <v>4.13</v>
      </c>
    </row>
    <row r="37" spans="1:2" ht="45" customHeight="1" thickBot="1" x14ac:dyDescent="0.3">
      <c r="A37" s="97" t="s">
        <v>390</v>
      </c>
      <c r="B37" s="98">
        <v>0</v>
      </c>
    </row>
    <row r="38" spans="1:2" s="100" customFormat="1" ht="30" customHeight="1" x14ac:dyDescent="0.25">
      <c r="A38" s="101" t="s">
        <v>391</v>
      </c>
      <c r="B38" s="102"/>
    </row>
    <row r="39" spans="1:2" s="100" customFormat="1" x14ac:dyDescent="0.25">
      <c r="A39" s="101" t="s">
        <v>260</v>
      </c>
      <c r="B39" s="102"/>
    </row>
    <row r="40" spans="1:2" s="100" customFormat="1" x14ac:dyDescent="0.25">
      <c r="A40" s="101" t="s">
        <v>261</v>
      </c>
      <c r="B40" s="102"/>
    </row>
    <row r="41" spans="1:2" s="100" customFormat="1" x14ac:dyDescent="0.25">
      <c r="A41" s="101" t="s">
        <v>262</v>
      </c>
      <c r="B41" s="102"/>
    </row>
    <row r="42" spans="1:2" ht="30" customHeight="1" thickBot="1" x14ac:dyDescent="0.3">
      <c r="A42" s="97" t="s">
        <v>392</v>
      </c>
      <c r="B42" s="98"/>
    </row>
    <row r="43" spans="1:2" s="100" customFormat="1" ht="30" customHeight="1" x14ac:dyDescent="0.25">
      <c r="A43" s="101" t="s">
        <v>391</v>
      </c>
      <c r="B43" s="102"/>
    </row>
    <row r="44" spans="1:2" s="100" customFormat="1" x14ac:dyDescent="0.25">
      <c r="A44" s="101" t="s">
        <v>260</v>
      </c>
      <c r="B44" s="102"/>
    </row>
    <row r="45" spans="1:2" s="100" customFormat="1" x14ac:dyDescent="0.25">
      <c r="A45" s="101" t="s">
        <v>261</v>
      </c>
      <c r="B45" s="102"/>
    </row>
    <row r="46" spans="1:2" s="100" customFormat="1" x14ac:dyDescent="0.25">
      <c r="A46" s="101" t="s">
        <v>262</v>
      </c>
      <c r="B46" s="102"/>
    </row>
    <row r="47" spans="1:2" ht="30" customHeight="1" thickBot="1" x14ac:dyDescent="0.3">
      <c r="A47" s="97" t="s">
        <v>263</v>
      </c>
      <c r="B47" s="104"/>
    </row>
    <row r="48" spans="1:2" s="100" customFormat="1" x14ac:dyDescent="0.25">
      <c r="A48" s="101" t="s">
        <v>259</v>
      </c>
      <c r="B48" s="102"/>
    </row>
    <row r="49" spans="1:2" s="100" customFormat="1" x14ac:dyDescent="0.25">
      <c r="A49" s="101" t="s">
        <v>393</v>
      </c>
      <c r="B49" s="102"/>
    </row>
    <row r="50" spans="1:2" s="100" customFormat="1" x14ac:dyDescent="0.25">
      <c r="A50" s="101" t="s">
        <v>394</v>
      </c>
      <c r="B50" s="102"/>
    </row>
    <row r="51" spans="1:2" s="100" customFormat="1" ht="30" customHeight="1" x14ac:dyDescent="0.25">
      <c r="A51" s="101" t="s">
        <v>395</v>
      </c>
      <c r="B51" s="102"/>
    </row>
    <row r="52" spans="1:2" ht="15.75" thickBot="1" x14ac:dyDescent="0.3">
      <c r="A52" s="97" t="s">
        <v>264</v>
      </c>
      <c r="B52" s="135">
        <v>5.14</v>
      </c>
    </row>
    <row r="53" spans="1:2" ht="15.75" thickBot="1" x14ac:dyDescent="0.3">
      <c r="A53" s="97" t="s">
        <v>265</v>
      </c>
      <c r="B53" s="136">
        <v>0.26700000000000002</v>
      </c>
    </row>
    <row r="54" spans="1:2" ht="15.75" thickBot="1" x14ac:dyDescent="0.3">
      <c r="A54" s="97" t="s">
        <v>266</v>
      </c>
      <c r="B54" s="135">
        <v>101.51</v>
      </c>
    </row>
    <row r="55" spans="1:2" ht="15.75" thickBot="1" x14ac:dyDescent="0.3">
      <c r="A55" s="97" t="s">
        <v>267</v>
      </c>
      <c r="B55" s="136">
        <v>4.3970000000000002</v>
      </c>
    </row>
    <row r="56" spans="1:2" ht="15.75" thickBot="1" x14ac:dyDescent="0.3">
      <c r="A56" s="97" t="s">
        <v>268</v>
      </c>
      <c r="B56" s="104" t="s">
        <v>381</v>
      </c>
    </row>
    <row r="57" spans="1:2" s="100" customFormat="1" ht="30" customHeight="1" x14ac:dyDescent="0.25">
      <c r="A57" s="101" t="s">
        <v>269</v>
      </c>
      <c r="B57" s="102" t="s">
        <v>554</v>
      </c>
    </row>
    <row r="58" spans="1:2" s="100" customFormat="1" x14ac:dyDescent="0.25">
      <c r="A58" s="101" t="s">
        <v>270</v>
      </c>
      <c r="B58" s="102" t="s">
        <v>555</v>
      </c>
    </row>
    <row r="59" spans="1:2" s="100" customFormat="1" x14ac:dyDescent="0.25">
      <c r="A59" s="101" t="s">
        <v>271</v>
      </c>
      <c r="B59" s="102" t="s">
        <v>381</v>
      </c>
    </row>
    <row r="60" spans="1:2" s="100" customFormat="1" x14ac:dyDescent="0.25">
      <c r="A60" s="101" t="s">
        <v>493</v>
      </c>
      <c r="B60" s="102"/>
    </row>
    <row r="61" spans="1:2" s="100" customFormat="1" x14ac:dyDescent="0.25">
      <c r="A61" s="101" t="s">
        <v>272</v>
      </c>
      <c r="B61" s="102" t="s">
        <v>381</v>
      </c>
    </row>
    <row r="62" spans="1:2" ht="30" customHeight="1" thickBot="1" x14ac:dyDescent="0.3">
      <c r="A62" s="97" t="s">
        <v>273</v>
      </c>
      <c r="B62" s="147"/>
    </row>
    <row r="63" spans="1:2" ht="30" customHeight="1" thickBot="1" x14ac:dyDescent="0.3">
      <c r="A63" s="97" t="s">
        <v>274</v>
      </c>
      <c r="B63" s="147" t="s">
        <v>245</v>
      </c>
    </row>
    <row r="64" spans="1:2" s="100" customFormat="1" x14ac:dyDescent="0.25">
      <c r="A64" s="101" t="s">
        <v>259</v>
      </c>
      <c r="B64" s="148" t="s">
        <v>381</v>
      </c>
    </row>
    <row r="65" spans="1:3" s="100" customFormat="1" x14ac:dyDescent="0.25">
      <c r="A65" s="101" t="s">
        <v>396</v>
      </c>
      <c r="B65" s="148" t="s">
        <v>381</v>
      </c>
    </row>
    <row r="66" spans="1:3" s="100" customFormat="1" x14ac:dyDescent="0.25">
      <c r="A66" s="101" t="s">
        <v>397</v>
      </c>
      <c r="B66" s="148" t="s">
        <v>381</v>
      </c>
    </row>
    <row r="67" spans="1:3" ht="15.75" thickBot="1" x14ac:dyDescent="0.3">
      <c r="A67" s="97" t="s">
        <v>275</v>
      </c>
      <c r="B67" s="149" t="s">
        <v>510</v>
      </c>
    </row>
    <row r="68" spans="1:3" ht="15.75" thickBot="1" x14ac:dyDescent="0.3">
      <c r="A68" s="97" t="s">
        <v>276</v>
      </c>
      <c r="B68" s="183"/>
    </row>
    <row r="69" spans="1:3" s="100" customFormat="1" x14ac:dyDescent="0.25">
      <c r="A69" s="101" t="s">
        <v>398</v>
      </c>
      <c r="B69" s="184"/>
      <c r="C69"/>
    </row>
    <row r="70" spans="1:3" s="100" customFormat="1" x14ac:dyDescent="0.25">
      <c r="A70" s="101" t="s">
        <v>399</v>
      </c>
      <c r="B70" s="148" t="s">
        <v>245</v>
      </c>
    </row>
    <row r="71" spans="1:3" s="100" customFormat="1" x14ac:dyDescent="0.25">
      <c r="A71" s="101" t="s">
        <v>400</v>
      </c>
      <c r="B71" s="148" t="s">
        <v>245</v>
      </c>
    </row>
    <row r="72" spans="1:3" ht="30" customHeight="1" thickBot="1" x14ac:dyDescent="0.3">
      <c r="A72" s="97" t="s">
        <v>277</v>
      </c>
      <c r="B72" s="147" t="s">
        <v>556</v>
      </c>
    </row>
    <row r="73" spans="1:3" ht="30" customHeight="1" thickBot="1" x14ac:dyDescent="0.3">
      <c r="A73" s="97" t="s">
        <v>278</v>
      </c>
      <c r="B73" s="149" t="s">
        <v>414</v>
      </c>
    </row>
    <row r="74" spans="1:3" s="100" customFormat="1" x14ac:dyDescent="0.25">
      <c r="A74" s="101" t="s">
        <v>401</v>
      </c>
      <c r="B74" s="102" t="s">
        <v>381</v>
      </c>
    </row>
    <row r="75" spans="1:3" s="100" customFormat="1" ht="30" customHeight="1" x14ac:dyDescent="0.25">
      <c r="A75" s="101" t="s">
        <v>402</v>
      </c>
      <c r="B75" s="102" t="s">
        <v>381</v>
      </c>
    </row>
    <row r="76" spans="1:3" s="100" customFormat="1" x14ac:dyDescent="0.25">
      <c r="A76" s="101" t="s">
        <v>403</v>
      </c>
      <c r="B76" s="102" t="s">
        <v>381</v>
      </c>
    </row>
    <row r="77" spans="1:3" s="100" customFormat="1" x14ac:dyDescent="0.25">
      <c r="A77" s="101" t="s">
        <v>404</v>
      </c>
      <c r="B77" s="102" t="s">
        <v>381</v>
      </c>
    </row>
    <row r="78" spans="1:3" s="100" customFormat="1" x14ac:dyDescent="0.25">
      <c r="A78" s="101" t="s">
        <v>405</v>
      </c>
      <c r="B78" s="102" t="s">
        <v>381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2025-12-10T11:30:17Z</dcterms:modified>
</cp:coreProperties>
</file>