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D31" i="16"/>
  <c r="C32" i="16" s="1"/>
  <c r="D32" i="16" s="1"/>
  <c r="C33" i="16" s="1"/>
  <c r="D33" i="16" s="1"/>
  <c r="C35" i="16" s="1"/>
  <c r="D35" i="16" s="1"/>
  <c r="C37" i="16" s="1"/>
  <c r="D37" i="16" s="1"/>
  <c r="B22" i="52" l="1"/>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<sst xmlns="http://schemas.openxmlformats.org/spreadsheetml/2006/main" count="1371" uniqueCount="582">
  <si>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</si>
  <si>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</si>
  <si>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</si>
  <si>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</si>
  <si>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</si>
  <si>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</si>
  <si>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</si>
  <si>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</si>
  <si>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</si>
  <si>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</si>
  <si>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</si>
  <si>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</si>
  <si>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</si>
  <si>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</si>
  <si>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</si>
  <si>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</si>
  <si>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</si>
  <si>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</si>
  <si>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</si>
  <si>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</si>
  <si>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</si>
  <si>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</si>
  <si>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</si>
  <si>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</si>
  <si>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</si>
  <si>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</si>
  <si>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</si>
  <si>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</si>
  <si>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</si>
  <si>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</si>
  <si>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</si>
  <si>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</si>
  <si>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</si>
  <si>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</si>
  <si>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</si>
  <si>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</si>
  <si>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</si>
  <si>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</si>
  <si>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</si>
  <si>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</si>
  <si>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</si>
  <si>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</si>
  <si>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</si>
  <si>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</si>
  <si>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</si>
  <si>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</si>
  <si>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</si>
  <si>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</si>
  <si>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</si>
  <si>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</si>
  <si>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</si>
  <si>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</si>
  <si>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</si>
  <si>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</si>
  <si>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</si>
  <si>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</si>
  <si>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</si>
  <si>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</si>
  <si>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</si>
  <si>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</si>
  <si>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</si>
  <si>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</si>
  <si>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</si>
  <si>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</si>
  <si>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</si>
  <si>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</si>
  <si>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</si>
  <si>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</si>
  <si>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</si>
  <si>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</si>
  <si>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</si>
  <si>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</si>
  <si>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</si>
  <si>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</si>
  <si>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</si>
  <si>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</si>
  <si>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</si>
  <si>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</si>
  <si>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</si>
  <si>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</si>
  <si>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</si>
  <si>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</si>
  <si>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</si>
  <si>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</si>
  <si>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</si>
  <si>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</si>
  <si>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</si>
  <si>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</si>
  <si>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</si>
  <si>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</si>
  <si>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</si>
  <si>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</si>
  <si>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</si>
  <si>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</si>
  <si>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</si>
  <si>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</si>
  <si>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</si>
  <si>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</si>
  <si>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</si>
  <si>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</si>
  <si>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</si>
  <si>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</si>
  <si>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</si>
  <si>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</si>
  <si>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</si>
  <si>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</si>
  <si>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</si>
  <si>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</si>
  <si>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</si>
  <si>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</si>
  <si>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</si>
  <si>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</si>
  <si>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</si>
  <si>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</si>
  <si>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</si>
  <si>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</si>
  <si>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</si>
  <si>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</si>
  <si>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</si>
  <si>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</si>
  <si>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</si>
  <si>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</si>
  <si>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</si>
  <si>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</si>
  <si>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</si>
  <si>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</si>
  <si>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</si>
  <si>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</si>
  <si>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</si>
  <si>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</si>
  <si>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</si>
  <si>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</si>
  <si>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</si>
  <si>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</si>
  <si>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</si>
  <si>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</si>
  <si>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</si>
  <si>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</si>
  <si>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</si>
  <si>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</si>
  <si>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</si>
  <si>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</si>
  <si>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</si>
  <si>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</si>
  <si>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</si>
  <si>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</si>
  <si>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</si>
  <si>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</si>
  <si>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</si>
  <si>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</si>
  <si>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</si>
  <si>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</si>
  <si>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</si>
  <si>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</si>
  <si>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</si>
  <si>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</si>
  <si>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</si>
  <si>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</si>
  <si>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</si>
  <si>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</si>
  <si>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</si>
  <si>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</si>
  <si>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</si>
  <si>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</si>
  <si>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</si>
  <si>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</si>
  <si>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</si>
  <si>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</si>
  <si>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</si>
  <si>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</si>
  <si>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</si>
  <si>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</si>
  <si>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</si>
  <si>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</si>
  <si>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</si>
  <si>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</si>
  <si>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</si>
  <si>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</si>
  <si>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</si>
  <si>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</si>
  <si>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</si>
  <si>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</si>
  <si>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</si>
  <si>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</si>
  <si>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</si>
  <si>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</si>
  <si>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</si>
  <si>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</si>
  <si>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</si>
  <si>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</si>
  <si>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</si>
  <si>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</si>
  <si>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</si>
  <si>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</si>
  <si>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</si>
  <si>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</si>
  <si>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</si>
  <si>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</si>
  <si>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</si>
  <si>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</si>
  <si>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</si>
  <si>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</si>
  <si>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</si>
  <si>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</si>
  <si>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</si>
  <si>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</si>
  <si>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</si>
  <si>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</si>
  <si>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</si>
  <si>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</si>
  <si>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</si>
  <si>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</si>
  <si>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</si>
  <si>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</si>
  <si>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</si>
  <si>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</si>
  <si>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</si>
  <si>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</si>
  <si>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</si>
  <si>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</si>
  <si>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</si>
  <si>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</si>
  <si>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</si>
  <si>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</si>
  <si>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</si>
  <si>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</si>
  <si>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</si>
  <si>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</si>
  <si>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</si>
  <si>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</si>
  <si>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</si>
  <si>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</si>
  <si>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</si>
  <si>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</si>
  <si>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</si>
  <si>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</si>
  <si>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</si>
  <si>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</si>
  <si>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</si>
  <si>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</si>
  <si>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</si>
  <si>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</si>
  <si>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</si>
  <si>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</si>
  <si>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</si>
  <si>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</si>
  <si>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</si>
  <si>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</si>
  <si>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</si>
  <si>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</si>
  <si>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</si>
  <si>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</si>
  <si>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</si>
  <si>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</si>
  <si>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</si>
  <si>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</si>
  <si>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</si>
  <si>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</si>
  <si>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</si>
  <si>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</si>
  <si>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</si>
  <si>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</si>
  <si>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</si>
  <si>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</si>
  <si>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</si>
  <si>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</si>
  <si>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</si>
  <si>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</si>
  <si>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</si>
  <si>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</si>
  <si>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</si>
  <si>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</si>
  <si>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</si>
  <si>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</si>
  <si>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</si>
  <si>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</si>
  <si>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</si>
  <si>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</si>
  <si>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</si>
  <si>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</si>
  <si>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</si>
  <si>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</si>
  <si>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</si>
  <si>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</si>
  <si>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</si>
  <si>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</si>
  <si>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</si>
  <si>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</si>
  <si>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</si>
  <si>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</si>
  <si>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</si>
  <si>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</si>
  <si>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</si>
  <si>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</si>
  <si>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</si>
  <si>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</si>
  <si>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</si>
  <si>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</si>
  <si>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</si>
  <si>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</si>
  <si>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</si>
  <si>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</si>
  <si>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</si>
  <si>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</si>
  <si>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</si>
  <si>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</si>
  <si>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</si>
  <si>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</si>
  <si>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</si>
  <si>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</si>
  <si>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</si>
  <si>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</si>
  <si>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</si>
  <si>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</si>
  <si>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</si>
  <si>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</si>
  <si>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</si>
  <si>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</si>
  <si>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</si>
  <si>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</si>
  <si>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</si>
  <si>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</si>
  <si>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</si>
  <si>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</si>
  <si>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</si>
  <si>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</si>
  <si>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</si>
  <si>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</si>
  <si>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</si>
  <si>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</si>
  <si>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</si>
  <si>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</si>
  <si>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</si>
  <si>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</si>
  <si>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</si>
  <si>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</si>
  <si>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</si>
  <si>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</si>
  <si>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</si>
  <si>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</si>
  <si>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</si>
  <si>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</si>
  <si>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</si>
  <si>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</si>
  <si>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</si>
  <si>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</si>
  <si>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</si>
  <si>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</si>
  <si>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</si>
  <si>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</si>
  <si>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</si>
  <si>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</si>
  <si>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</si>
  <si>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</si>
  <si>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</si>
  <si>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</si>
  <si>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</si>
  <si>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</si>
  <si>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</si>
  <si>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</si>
  <si>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</si>
  <si>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</si>
  <si>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</si>
  <si>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</si>
  <si>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</si>
  <si>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</si>
  <si>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</si>
  <si>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</si>
  <si>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</si>
  <si>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</si>
  <si>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</si>
  <si>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</si>
  <si>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</si>
  <si>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</si>
  <si>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</si>
  <si>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</si>
  <si>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</si>
  <si>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</si>
  <si>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</si>
  <si>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</si>
  <si>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</si>
  <si>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</si>
  <si>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</si>
  <si>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</si>
  <si>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</si>
  <si>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</si>
  <si>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</si>
  <si>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</si>
  <si>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</si>
  <si>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</si>
  <si>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</si>
  <si>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</si>
  <si>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</si>
  <si>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</si>
  <si>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</si>
  <si>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</si>
  <si>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</si>
  <si>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</si>
  <si>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</si>
  <si>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</si>
  <si>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</si>
  <si>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</si>
  <si>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</si>
  <si>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</si>
  <si>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</si>
  <si>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</si>
  <si>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</si>
  <si>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</si>
  <si>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</si>
  <si>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</si>
  <si>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</si>
  <si>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</si>
  <si>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</si>
  <si>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</si>
  <si>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</si>
  <si>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</si>
  <si>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</si>
  <si>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</si>
  <si>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</si>
  <si>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</si>
  <si>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</si>
  <si>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</si>
  <si>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</si>
  <si>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</si>
  <si>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</si>
  <si>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</si>
  <si>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</si>
  <si>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</si>
  <si>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</si>
  <si>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</si>
  <si>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</si>
  <si>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</si>
  <si>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</si>
  <si>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</si>
  <si>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</si>
  <si>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</si>
  <si>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</si>
  <si>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</si>
  <si>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</si>
  <si>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</si>
  <si>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</si>
  <si>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</si>
  <si>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</si>
  <si>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</si>
  <si>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</si>
  <si>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</si>
  <si>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</si>
  <si>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</si>
  <si>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</si>
  <si>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</si>
  <si>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</si>
  <si>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</si>
  <si>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</si>
  <si>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</si>
  <si>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</si>
  <si>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</si>
  <si>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</si>
  <si>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</si>
  <si>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</si>
  <si>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</si>
  <si>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</si>
  <si>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</si>
  <si>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</si>
  <si>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</si>
  <si>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</si>
  <si>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</si>
  <si>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</si>
  <si>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</si>
  <si>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</si>
  <si>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</si>
  <si>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</si>
  <si>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</si>
  <si>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</si>
  <si>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</si>
  <si>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</si>
  <si>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</si>
  <si>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</si>
  <si>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</si>
  <si>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</si>
  <si>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</si>
  <si>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O_NS3300.KL.0062</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</si>
  <si>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</si>
  <si>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</si>
  <si>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</si>
  <si>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</si>
  <si>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</si>
  <si>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</si>
  <si>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</si>
  <si>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</si>
  <si>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</si>
  <si>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</si>
  <si>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</si>
  <si>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</si>
  <si>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</si>
  <si>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</si>
  <si>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</si>
  <si>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</si>
  <si>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</si>
  <si>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</si>
  <si>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</si>
  <si>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</si>
  <si>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</si>
  <si>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</si>
  <si>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</si>
  <si>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</si>
  <si>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</si>
  <si>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</si>
  <si>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</si>
  <si>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</si>
  <si>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</si>
  <si>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</si>
  <si>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</si>
  <si>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</si>
  <si>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</si>
  <si>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</si>
  <si>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</si>
  <si>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</si>
  <si>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</si>
  <si>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</si>
  <si>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</si>
  <si>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</si>
  <si>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</si>
  <si>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</si>
  <si>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</si>
  <si>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</si>
  <si>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</si>
  <si>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</si>
  <si>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</si>
  <si>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</si>
  <si>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</si>
  <si>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</si>
  <si>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</si>
  <si>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</si>
  <si>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</si>
  <si>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</si>
  <si>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</si>
  <si>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</si>
  <si>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</si>
  <si>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</si>
  <si>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</si>
  <si>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</si>
  <si>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</si>
  <si>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</si>
  <si>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</si>
  <si>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</si>
  <si>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</si>
  <si>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</si>
  <si>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</si>
  <si>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</si>
  <si>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39.080;
19.030</t>
  </si>
  <si>
    <t>540.170;
109.720</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</si>
  <si>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</si>
  <si>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</si>
  <si>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</si>
  <si>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</si>
  <si>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</si>
  <si>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</si>
  <si>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</si>
  <si>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</si>
  <si>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</si>
  <si>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</si>
  <si>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</si>
  <si>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</si>
  <si>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</si>
  <si>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11.06.2024</t>
  </si>
  <si>
    <t>31.12.2025</t>
  </si>
  <si>
    <t>Закупка проведена по нескольким объектам ИПР, по результатам которой заключен договор на 500.000.000,00 руб. с НДС. Объем договора на данный объект составляет 152 401 911,83 руб. с НДС.</t>
  </si>
  <si>
    <t>ООО "ПК СтройКомплект"</t>
  </si>
  <si>
    <t>Прочие</t>
  </si>
  <si>
    <t>Договор аренды лесного участка</t>
  </si>
  <si>
    <t>СЦ ЕП</t>
  </si>
  <si>
    <t>Департамент лесного комплексаТюменской области</t>
  </si>
  <si>
    <t>Аренда земли НДС не облагается. Сумма договора 22.696,67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12 433,59 руб.</t>
  </si>
  <si>
    <t>реклоузер 10 кВ</t>
  </si>
  <si>
    <t xml:space="preserve">Факт 2024 года </t>
  </si>
  <si>
    <t>Год 2029</t>
  </si>
  <si>
    <t xml:space="preserve"> по состоянию на 01.01.2024</t>
  </si>
  <si>
    <t>по состоянию на 01.01.2025</t>
  </si>
  <si>
    <t>+</t>
  </si>
  <si>
    <t>З</t>
  </si>
  <si>
    <t>1. Реконструкция ПС 110 кВ Перевалово с заменой силовых трансформаторов 2х16 на 2х25 МВА</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</si>
  <si>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5.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отсоединение ВЛ 10 кВ Колос от ВЛ 10 кВ Горьковская и заводом ее обратно в ячейку 10 кВ № 8 РУ 10 кВ ПС 110 кВ Перевалово.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</si>
</sst>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
    <numFmt numFmtId="175" formatCode="0.0%"/>
    <numFmt numFmtId="176" formatCode="_(* #,##0_);_(* \(#,##0\);_(* &quot;-&quot;_);_(@_)"/>
    <numFmt numFmtId="177" formatCode="_(* #,##0.00_);_(* \(#,##0.00\);_(* &quot;-&quot;_);_(@_)"/>
    <numFmt numFmtId="178" formatCode="0.0000"/>
    <numFmt numFmtId="179"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4"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5"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4"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6" fontId="42" fillId="0" borderId="1" xfId="108" applyNumberFormat="1" applyFont="1" applyBorder="1" applyAlignment="1">
      <alignment vertical="center"/>
    </xf>
    <xf numFmtId="0" fontId="11" fillId="0" borderId="26" xfId="108" applyFont="1" applyBorder="1" applyAlignment="1">
      <alignment vertical="center"/>
    </xf>
    <xf numFmtId="176"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6" fontId="42" fillId="0" borderId="23" xfId="108" applyNumberFormat="1" applyFont="1" applyBorder="1" applyAlignment="1">
      <alignment vertical="center"/>
    </xf>
    <xf numFmtId="0" fontId="80" fillId="0" borderId="0" xfId="108" applyFont="1" applyBorder="1" applyAlignment="1">
      <alignment vertical="center"/>
    </xf>
    <xf numFmtId="174" fontId="81" fillId="0" borderId="0" xfId="108" applyNumberFormat="1" applyFont="1" applyBorder="1" applyAlignment="1">
      <alignment horizontal="center" vertical="center"/>
    </xf>
    <xf numFmtId="0" fontId="80" fillId="0" borderId="0" xfId="108" applyFont="1" applyAlignment="1">
      <alignment vertical="center"/>
    </xf>
    <xf numFmtId="176"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6"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7" fontId="42" fillId="0" borderId="1" xfId="108" applyNumberFormat="1" applyFont="1" applyFill="1" applyBorder="1" applyAlignment="1">
      <alignment vertical="center"/>
    </xf>
    <xf numFmtId="0" fontId="42" fillId="0" borderId="24" xfId="108" applyFont="1" applyFill="1" applyBorder="1" applyAlignment="1">
      <alignment vertical="center"/>
    </xf>
    <xf numFmtId="177" fontId="42" fillId="0" borderId="23" xfId="108" applyNumberFormat="1" applyFont="1" applyFill="1" applyBorder="1" applyAlignment="1">
      <alignment vertical="center"/>
    </xf>
    <xf numFmtId="176" fontId="11" fillId="0" borderId="0" xfId="108" applyNumberFormat="1" applyFont="1" applyAlignment="1">
      <alignment vertical="center"/>
    </xf>
    <xf numFmtId="178" fontId="11" fillId="0" borderId="0" xfId="108" applyNumberFormat="1"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#.##0_);_(*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#.##0_);_(*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80" t="s">
        <v>545</v>
      </c>
      <c r="B5" s="380"/>
      <c r="C5" s="380"/>
      <c r="D5" s="130"/>
      <c r="E5" s="130"/>
      <c r="F5" s="130"/>
      <c r="G5" s="130"/>
      <c r="H5" s="130"/>
      <c r="I5" s="130"/>
      <c r="J5" s="130"/>
    </row>
    <row r="6" spans="1:22" s="114" customFormat="1" ht="18.75" x14ac:dyDescent="0.3">
      <c r="A6" s="129"/>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440</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480</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541</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416</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578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578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476</v>
      </c>
      <c r="D40" s="264"/>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4">
        <v>18.20652701000002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4">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7" zoomScale="70" zoomScaleSheetLayoutView="70" workbookViewId="0">
      <selection activeCell="X22" sqref="X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3"/>
      <c r="U8" s="113"/>
      <c r="V8" s="113"/>
      <c r="W8" s="113"/>
      <c r="X8" s="113"/>
      <c r="Y8" s="113"/>
      <c r="Z8" s="113"/>
      <c r="AA8" s="113"/>
      <c r="AB8" s="113"/>
    </row>
    <row r="9" spans="1:28" s="114" customFormat="1" ht="18.75" x14ac:dyDescent="0.2">
      <c r="A9" s="386" t="s">
        <v>7</v>
      </c>
      <c r="B9" s="386"/>
      <c r="C9" s="386"/>
      <c r="D9" s="386"/>
      <c r="E9" s="386"/>
      <c r="F9" s="386"/>
      <c r="G9" s="386"/>
      <c r="H9" s="386"/>
      <c r="I9" s="386"/>
      <c r="J9" s="386"/>
      <c r="K9" s="386"/>
      <c r="L9" s="386"/>
      <c r="M9" s="386"/>
      <c r="N9" s="386"/>
      <c r="O9" s="386"/>
      <c r="P9" s="386"/>
      <c r="Q9" s="386"/>
      <c r="R9" s="386"/>
      <c r="S9" s="386"/>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3"/>
      <c r="U12" s="113"/>
      <c r="V12" s="113"/>
      <c r="W12" s="113"/>
      <c r="X12" s="113"/>
      <c r="Y12" s="113"/>
      <c r="Z12" s="113"/>
      <c r="AA12" s="113"/>
      <c r="AB12" s="113"/>
    </row>
    <row r="13" spans="1:28" s="133"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2"/>
      <c r="U13" s="202"/>
      <c r="V13" s="202"/>
      <c r="W13" s="202"/>
      <c r="X13" s="202"/>
      <c r="Y13" s="202"/>
      <c r="Z13" s="202"/>
      <c r="AA13" s="202"/>
      <c r="AB13" s="202"/>
    </row>
    <row r="14" spans="1:28" s="134" customFormat="1" ht="18" customHeight="1" x14ac:dyDescent="0.2">
      <c r="A14" s="38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3"/>
      <c r="U16" s="203"/>
      <c r="V16" s="203"/>
      <c r="W16" s="203"/>
      <c r="X16" s="203"/>
      <c r="Y16" s="203"/>
    </row>
    <row r="17" spans="1:28" s="134" customFormat="1" ht="45.75" customHeight="1" x14ac:dyDescent="0.2">
      <c r="A17" s="382" t="s">
        <v>391</v>
      </c>
      <c r="B17" s="382"/>
      <c r="C17" s="382"/>
      <c r="D17" s="382"/>
      <c r="E17" s="382"/>
      <c r="F17" s="382"/>
      <c r="G17" s="382"/>
      <c r="H17" s="382"/>
      <c r="I17" s="382"/>
      <c r="J17" s="382"/>
      <c r="K17" s="382"/>
      <c r="L17" s="382"/>
      <c r="M17" s="382"/>
      <c r="N17" s="382"/>
      <c r="O17" s="382"/>
      <c r="P17" s="382"/>
      <c r="Q17" s="382"/>
      <c r="R17" s="382"/>
      <c r="S17" s="382"/>
      <c r="T17" s="136"/>
      <c r="U17" s="136"/>
      <c r="V17" s="136"/>
      <c r="W17" s="136"/>
      <c r="X17" s="136"/>
      <c r="Y17" s="136"/>
      <c r="Z17" s="136"/>
      <c r="AA17" s="136"/>
      <c r="AB17" s="136"/>
    </row>
    <row r="18" spans="1:28"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03"/>
      <c r="U18" s="203"/>
      <c r="V18" s="203"/>
      <c r="W18" s="203"/>
      <c r="X18" s="203"/>
      <c r="Y18" s="203"/>
    </row>
    <row r="19" spans="1:28" s="134" customFormat="1" ht="30.75" customHeight="1" x14ac:dyDescent="0.2">
      <c r="A19" s="389" t="s">
        <v>4</v>
      </c>
      <c r="B19" s="389" t="s">
        <v>97</v>
      </c>
      <c r="C19" s="393"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3"/>
      <c r="U19" s="203"/>
      <c r="V19" s="203"/>
      <c r="W19" s="203"/>
      <c r="X19" s="203"/>
      <c r="Y19" s="203"/>
    </row>
    <row r="20" spans="1:28" s="134" customFormat="1" ht="157.5" x14ac:dyDescent="0.2">
      <c r="A20" s="389"/>
      <c r="B20" s="389"/>
      <c r="C20" s="394"/>
      <c r="D20" s="389"/>
      <c r="E20" s="389"/>
      <c r="F20" s="389"/>
      <c r="G20" s="389"/>
      <c r="H20" s="390"/>
      <c r="I20" s="389"/>
      <c r="J20" s="390"/>
      <c r="K20" s="389"/>
      <c r="L20" s="389"/>
      <c r="M20" s="390"/>
      <c r="N20" s="389"/>
      <c r="O20" s="389"/>
      <c r="P20" s="389"/>
      <c r="Q20" s="216" t="s">
        <v>468</v>
      </c>
      <c r="R20" s="218" t="s">
        <v>284</v>
      </c>
      <c r="S20" s="38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475</v>
      </c>
      <c r="C22" s="207" t="s">
        <v>436</v>
      </c>
      <c r="D22" s="207" t="s">
        <v>459</v>
      </c>
      <c r="E22" s="208" t="s">
        <v>471</v>
      </c>
      <c r="F22" s="208" t="s">
        <v>472</v>
      </c>
      <c r="G22" s="256" t="s">
        <v>473</v>
      </c>
      <c r="H22" s="207">
        <v>4</v>
      </c>
      <c r="I22" s="207">
        <v>0</v>
      </c>
      <c r="J22" s="207">
        <v>4</v>
      </c>
      <c r="K22" s="207">
        <v>10</v>
      </c>
      <c r="L22" s="207" t="s">
        <v>467</v>
      </c>
      <c r="M22" s="221" t="s">
        <v>442</v>
      </c>
      <c r="N22" s="221" t="s">
        <v>442</v>
      </c>
      <c r="O22" s="221" t="s">
        <v>442</v>
      </c>
      <c r="P22" s="221" t="s">
        <v>442</v>
      </c>
      <c r="Q22" s="263" t="s">
        <v>581</v>
      </c>
      <c r="R22" s="209" t="s">
        <v>580</v>
      </c>
      <c r="S22" s="261">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2"/>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4"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411" t="str">
        <f>'1. паспорт местоположение'!A12:C12</f>
        <v>O_NS3300.KL.0062</v>
      </c>
      <c r="B13" s="411"/>
      <c r="C13" s="411"/>
      <c r="D13" s="411"/>
      <c r="E13" s="411"/>
      <c r="F13" s="411"/>
      <c r="G13" s="411"/>
      <c r="H13" s="411"/>
      <c r="I13" s="411"/>
      <c r="J13" s="411"/>
      <c r="K13" s="411"/>
      <c r="L13" s="411"/>
      <c r="M13" s="411"/>
      <c r="N13" s="411"/>
      <c r="O13" s="411"/>
      <c r="P13" s="411"/>
      <c r="Q13" s="411"/>
      <c r="R13" s="411"/>
      <c r="S13" s="411"/>
      <c r="T13" s="411"/>
    </row>
    <row r="14" spans="1:20" s="114"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3"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4" customFormat="1" ht="43.5" customHeight="1" x14ac:dyDescent="0.2">
      <c r="A16" s="412"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6" s="412"/>
      <c r="C16" s="412"/>
      <c r="D16" s="412"/>
      <c r="E16" s="412"/>
      <c r="F16" s="412"/>
      <c r="G16" s="412"/>
      <c r="H16" s="412"/>
      <c r="I16" s="412"/>
      <c r="J16" s="412"/>
      <c r="K16" s="412"/>
      <c r="L16" s="412"/>
      <c r="M16" s="412"/>
      <c r="N16" s="412"/>
      <c r="O16" s="412"/>
      <c r="P16" s="412"/>
      <c r="Q16" s="412"/>
      <c r="R16" s="412"/>
      <c r="S16" s="412"/>
      <c r="T16" s="412"/>
    </row>
    <row r="17" spans="1:113" s="134"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383" t="s">
        <v>396</v>
      </c>
      <c r="B19" s="383"/>
      <c r="C19" s="383"/>
      <c r="D19" s="383"/>
      <c r="E19" s="383"/>
      <c r="F19" s="383"/>
      <c r="G19" s="383"/>
      <c r="H19" s="383"/>
      <c r="I19" s="383"/>
      <c r="J19" s="383"/>
      <c r="K19" s="383"/>
      <c r="L19" s="383"/>
      <c r="M19" s="383"/>
      <c r="N19" s="383"/>
      <c r="O19" s="383"/>
      <c r="P19" s="383"/>
      <c r="Q19" s="383"/>
      <c r="R19" s="383"/>
      <c r="S19" s="383"/>
      <c r="T19" s="383"/>
    </row>
    <row r="20" spans="1:113" s="153"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5" t="s">
        <v>4</v>
      </c>
      <c r="B21" s="398" t="s">
        <v>218</v>
      </c>
      <c r="C21" s="399"/>
      <c r="D21" s="402" t="s">
        <v>119</v>
      </c>
      <c r="E21" s="398" t="s">
        <v>424</v>
      </c>
      <c r="F21" s="399"/>
      <c r="G21" s="398" t="s">
        <v>237</v>
      </c>
      <c r="H21" s="399"/>
      <c r="I21" s="398" t="s">
        <v>118</v>
      </c>
      <c r="J21" s="399"/>
      <c r="K21" s="402" t="s">
        <v>117</v>
      </c>
      <c r="L21" s="398" t="s">
        <v>116</v>
      </c>
      <c r="M21" s="399"/>
      <c r="N21" s="398" t="s">
        <v>420</v>
      </c>
      <c r="O21" s="399"/>
      <c r="P21" s="402" t="s">
        <v>115</v>
      </c>
      <c r="Q21" s="408" t="s">
        <v>114</v>
      </c>
      <c r="R21" s="409"/>
      <c r="S21" s="408" t="s">
        <v>113</v>
      </c>
      <c r="T21" s="410"/>
    </row>
    <row r="22" spans="1:113" ht="204.75" customHeight="1" x14ac:dyDescent="0.25">
      <c r="A22" s="406"/>
      <c r="B22" s="400"/>
      <c r="C22" s="401"/>
      <c r="D22" s="404"/>
      <c r="E22" s="400"/>
      <c r="F22" s="401"/>
      <c r="G22" s="400"/>
      <c r="H22" s="401"/>
      <c r="I22" s="400"/>
      <c r="J22" s="401"/>
      <c r="K22" s="403"/>
      <c r="L22" s="400"/>
      <c r="M22" s="401"/>
      <c r="N22" s="400"/>
      <c r="O22" s="401"/>
      <c r="P22" s="403"/>
      <c r="Q22" s="116" t="s">
        <v>112</v>
      </c>
      <c r="R22" s="116" t="s">
        <v>395</v>
      </c>
      <c r="S22" s="116" t="s">
        <v>111</v>
      </c>
      <c r="T22" s="116" t="s">
        <v>110</v>
      </c>
    </row>
    <row r="23" spans="1:113" ht="51.75" customHeight="1" x14ac:dyDescent="0.25">
      <c r="A23" s="407"/>
      <c r="B23" s="116" t="s">
        <v>108</v>
      </c>
      <c r="C23" s="116" t="s">
        <v>109</v>
      </c>
      <c r="D23" s="40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7" t="s">
        <v>430</v>
      </c>
      <c r="C28" s="397"/>
      <c r="D28" s="397"/>
      <c r="E28" s="397"/>
      <c r="F28" s="397"/>
      <c r="G28" s="397"/>
      <c r="H28" s="397"/>
      <c r="I28" s="397"/>
      <c r="J28" s="397"/>
      <c r="K28" s="397"/>
      <c r="L28" s="397"/>
      <c r="M28" s="397"/>
      <c r="N28" s="397"/>
      <c r="O28" s="397"/>
      <c r="P28" s="397"/>
      <c r="Q28" s="397"/>
      <c r="R28" s="39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1" t="s">
        <v>440</v>
      </c>
      <c r="F9" s="411"/>
      <c r="G9" s="411"/>
      <c r="H9" s="411"/>
      <c r="I9" s="411"/>
      <c r="J9" s="411"/>
      <c r="K9" s="411"/>
      <c r="L9" s="411"/>
      <c r="M9" s="411"/>
      <c r="N9" s="411"/>
      <c r="O9" s="411"/>
      <c r="P9" s="411"/>
      <c r="Q9" s="411"/>
      <c r="R9" s="411"/>
      <c r="S9" s="411"/>
      <c r="T9" s="411"/>
      <c r="U9" s="411"/>
      <c r="V9" s="411"/>
      <c r="W9" s="411"/>
      <c r="X9" s="411"/>
      <c r="Y9" s="411"/>
    </row>
    <row r="10" spans="1:27" s="114"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398</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3" customFormat="1" ht="21" customHeight="1" x14ac:dyDescent="0.25"/>
    <row r="21" spans="1:27" ht="15.75" customHeight="1" x14ac:dyDescent="0.25">
      <c r="A21" s="402" t="s">
        <v>4</v>
      </c>
      <c r="B21" s="398" t="s">
        <v>404</v>
      </c>
      <c r="C21" s="399"/>
      <c r="D21" s="398" t="s">
        <v>406</v>
      </c>
      <c r="E21" s="399"/>
      <c r="F21" s="408" t="s">
        <v>91</v>
      </c>
      <c r="G21" s="410"/>
      <c r="H21" s="410"/>
      <c r="I21" s="409"/>
      <c r="J21" s="402" t="s">
        <v>407</v>
      </c>
      <c r="K21" s="398" t="s">
        <v>408</v>
      </c>
      <c r="L21" s="399"/>
      <c r="M21" s="398" t="s">
        <v>409</v>
      </c>
      <c r="N21" s="399"/>
      <c r="O21" s="398" t="s">
        <v>397</v>
      </c>
      <c r="P21" s="399"/>
      <c r="Q21" s="398" t="s">
        <v>124</v>
      </c>
      <c r="R21" s="399"/>
      <c r="S21" s="402" t="s">
        <v>123</v>
      </c>
      <c r="T21" s="402" t="s">
        <v>410</v>
      </c>
      <c r="U21" s="402" t="s">
        <v>405</v>
      </c>
      <c r="V21" s="398" t="s">
        <v>122</v>
      </c>
      <c r="W21" s="399"/>
      <c r="X21" s="408" t="s">
        <v>114</v>
      </c>
      <c r="Y21" s="410"/>
      <c r="Z21" s="408" t="s">
        <v>113</v>
      </c>
      <c r="AA21" s="410"/>
    </row>
    <row r="22" spans="1:27" ht="216" customHeight="1" x14ac:dyDescent="0.25">
      <c r="A22" s="404"/>
      <c r="B22" s="400"/>
      <c r="C22" s="401"/>
      <c r="D22" s="400"/>
      <c r="E22" s="401"/>
      <c r="F22" s="408" t="s">
        <v>121</v>
      </c>
      <c r="G22" s="409"/>
      <c r="H22" s="408" t="s">
        <v>120</v>
      </c>
      <c r="I22" s="409"/>
      <c r="J22" s="403"/>
      <c r="K22" s="400"/>
      <c r="L22" s="401"/>
      <c r="M22" s="400"/>
      <c r="N22" s="401"/>
      <c r="O22" s="400"/>
      <c r="P22" s="401"/>
      <c r="Q22" s="400"/>
      <c r="R22" s="401"/>
      <c r="S22" s="403"/>
      <c r="T22" s="403"/>
      <c r="U22" s="403"/>
      <c r="V22" s="400"/>
      <c r="W22" s="401"/>
      <c r="X22" s="116" t="s">
        <v>112</v>
      </c>
      <c r="Y22" s="116" t="s">
        <v>395</v>
      </c>
      <c r="Z22" s="116" t="s">
        <v>111</v>
      </c>
      <c r="AA22" s="116" t="s">
        <v>110</v>
      </c>
    </row>
    <row r="23" spans="1:27" ht="60" customHeight="1" x14ac:dyDescent="0.25">
      <c r="A23" s="40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E30" sqref="E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0" t="str">
        <f>'1. паспорт местоположение'!A5:C5</f>
        <v>Год раскрытия информации: 2025 год</v>
      </c>
      <c r="B5" s="380"/>
      <c r="C5" s="38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411" t="str">
        <f>'1. паспорт местоположение'!A9:C9</f>
        <v>АО "Россети Тюмень"</v>
      </c>
      <c r="B9" s="411"/>
      <c r="C9" s="411"/>
      <c r="D9" s="112"/>
      <c r="E9" s="112"/>
      <c r="F9" s="112"/>
      <c r="G9" s="112"/>
      <c r="H9" s="113"/>
      <c r="I9" s="113"/>
      <c r="J9" s="113"/>
      <c r="K9" s="113"/>
      <c r="L9" s="113"/>
      <c r="M9" s="113"/>
      <c r="N9" s="113"/>
      <c r="O9" s="113"/>
      <c r="P9" s="113"/>
      <c r="Q9" s="113"/>
      <c r="R9" s="113"/>
      <c r="S9" s="113"/>
      <c r="T9" s="113"/>
      <c r="U9" s="113"/>
    </row>
    <row r="10" spans="1:29" s="114" customFormat="1" ht="18.75" x14ac:dyDescent="0.2">
      <c r="A10" s="386" t="s">
        <v>7</v>
      </c>
      <c r="B10" s="386"/>
      <c r="C10" s="38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1" t="str">
        <f>'1. паспорт местоположение'!A12:C12</f>
        <v>O_NS3300.KL.0062</v>
      </c>
      <c r="B12" s="411"/>
      <c r="C12" s="41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6" t="s">
        <v>6</v>
      </c>
      <c r="B13" s="386"/>
      <c r="C13" s="38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6"/>
      <c r="B14" s="396"/>
      <c r="C14" s="39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2"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2"/>
      <c r="C15" s="41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82" t="s">
        <v>390</v>
      </c>
      <c r="B18" s="382"/>
      <c r="C18" s="38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65" t="s">
        <v>542</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469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477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3" t="s">
        <v>474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0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376">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9" t="s">
        <v>579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12"/>
      <c r="AB8" s="112"/>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411" t="str">
        <f>'1. паспорт местоположение'!A12:C12</f>
        <v>O_NS3300.KL.0062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12"/>
      <c r="AB11" s="112"/>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1"/>
      <c r="AB12" s="13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70"/>
      <c r="AB13" s="170"/>
    </row>
    <row r="14" spans="1:28" x14ac:dyDescent="0.25">
      <c r="A14" s="41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12"/>
      <c r="AB14" s="112"/>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3" t="str">
        <f>'3.4. Паспорт надежность'!A11:Z11</f>
        <v>O_NS3300.KL.0062</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3"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2" t="s">
        <v>399</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101"/>
  <sheetViews>
    <sheetView view="pageBreakPreview" topLeftCell="A10" zoomScale="50" zoomScaleNormal="70" zoomScaleSheetLayoutView="5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75" s="272" customFormat="1" ht="12.75" customHeight="1" x14ac:dyDescent="0.2">
      <c r="A1" s="15"/>
      <c r="B1" s="11"/>
      <c r="C1" s="11"/>
      <c r="D1" s="11"/>
      <c r="E1" s="11"/>
      <c r="F1" s="11"/>
      <c r="G1" s="11"/>
      <c r="H1" s="11"/>
      <c r="I1" s="267"/>
      <c r="J1" s="26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1" t="e">
        <f t="shared" ref="AS1:BG2" si="0">AR1+1</f>
        <v>#VALUE!</v>
      </c>
      <c r="AT1" s="271" t="e">
        <f t="shared" si="0"/>
        <v>#VALUE!</v>
      </c>
      <c r="AU1" s="271" t="e">
        <f t="shared" si="0"/>
        <v>#VALUE!</v>
      </c>
      <c r="AV1" s="271" t="e">
        <f t="shared" si="0"/>
        <v>#VALUE!</v>
      </c>
      <c r="AW1" s="271" t="e">
        <f t="shared" si="0"/>
        <v>#VALUE!</v>
      </c>
      <c r="AX1" s="271" t="e">
        <f t="shared" si="0"/>
        <v>#VALUE!</v>
      </c>
      <c r="AY1" s="271" t="e">
        <f t="shared" si="0"/>
        <v>#VALUE!</v>
      </c>
      <c r="AZ1" s="271" t="e">
        <f t="shared" si="0"/>
        <v>#VALUE!</v>
      </c>
      <c r="BA1" s="271" t="e">
        <f t="shared" si="0"/>
        <v>#VALUE!</v>
      </c>
      <c r="BB1" s="271" t="e">
        <f t="shared" si="0"/>
        <v>#VALUE!</v>
      </c>
      <c r="BC1" s="271" t="e">
        <f t="shared" si="0"/>
        <v>#VALUE!</v>
      </c>
      <c r="BD1" s="271" t="e">
        <f t="shared" si="0"/>
        <v>#VALUE!</v>
      </c>
      <c r="BE1" s="271" t="e">
        <f t="shared" si="0"/>
        <v>#VALUE!</v>
      </c>
      <c r="BF1" s="271" t="e">
        <f t="shared" si="0"/>
        <v>#VALUE!</v>
      </c>
      <c r="BG1" s="271" t="e">
        <f t="shared" si="0"/>
        <v>#VALUE!</v>
      </c>
      <c r="BH1" s="271" t="e">
        <f>#REF!+1</f>
        <v>#REF!</v>
      </c>
      <c r="BI1" s="271" t="e">
        <f t="shared" ref="BI1:BW2" si="1">BH1+1</f>
        <v>#REF!</v>
      </c>
      <c r="BJ1" s="271" t="e">
        <f t="shared" si="1"/>
        <v>#REF!</v>
      </c>
      <c r="BK1" s="271" t="e">
        <f t="shared" si="1"/>
        <v>#REF!</v>
      </c>
      <c r="BL1" s="271" t="e">
        <f t="shared" si="1"/>
        <v>#REF!</v>
      </c>
      <c r="BM1" s="271" t="e">
        <f t="shared" si="1"/>
        <v>#REF!</v>
      </c>
      <c r="BN1" s="271" t="e">
        <f t="shared" si="1"/>
        <v>#REF!</v>
      </c>
      <c r="BO1" s="271" t="e">
        <f t="shared" si="1"/>
        <v>#REF!</v>
      </c>
      <c r="BP1" s="271" t="e">
        <f t="shared" si="1"/>
        <v>#REF!</v>
      </c>
      <c r="BQ1" s="271" t="e">
        <f t="shared" si="1"/>
        <v>#REF!</v>
      </c>
      <c r="BR1" s="271" t="e">
        <f t="shared" si="1"/>
        <v>#REF!</v>
      </c>
      <c r="BS1" s="271" t="e">
        <f t="shared" si="1"/>
        <v>#REF!</v>
      </c>
      <c r="BT1" s="271" t="e">
        <f t="shared" si="1"/>
        <v>#REF!</v>
      </c>
      <c r="BU1" s="271" t="e">
        <f t="shared" si="1"/>
        <v>#REF!</v>
      </c>
      <c r="BV1" s="271" t="e">
        <f t="shared" si="1"/>
        <v>#REF!</v>
      </c>
      <c r="BW1" s="271" t="e">
        <f t="shared" si="1"/>
        <v>#REF!</v>
      </c>
    </row>
    <row r="2" spans="1:75" s="272" customFormat="1" ht="12.75" customHeight="1" x14ac:dyDescent="0.3">
      <c r="A2" s="15"/>
      <c r="B2" s="11"/>
      <c r="C2" s="11"/>
      <c r="D2" s="11"/>
      <c r="E2" s="11"/>
      <c r="F2" s="11"/>
      <c r="G2" s="11"/>
      <c r="H2" s="11"/>
      <c r="I2" s="267"/>
      <c r="J2" s="26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1" t="e">
        <f t="shared" si="0"/>
        <v>#VALUE!</v>
      </c>
      <c r="AT2" s="271" t="e">
        <f t="shared" si="0"/>
        <v>#VALUE!</v>
      </c>
      <c r="AU2" s="271" t="e">
        <f t="shared" si="0"/>
        <v>#VALUE!</v>
      </c>
      <c r="AV2" s="271" t="e">
        <f t="shared" si="0"/>
        <v>#VALUE!</v>
      </c>
      <c r="AW2" s="271" t="e">
        <f t="shared" si="0"/>
        <v>#VALUE!</v>
      </c>
      <c r="AX2" s="271" t="e">
        <f t="shared" si="0"/>
        <v>#VALUE!</v>
      </c>
      <c r="AY2" s="271" t="e">
        <f t="shared" si="0"/>
        <v>#VALUE!</v>
      </c>
      <c r="AZ2" s="271" t="e">
        <f t="shared" si="0"/>
        <v>#VALUE!</v>
      </c>
      <c r="BA2" s="271" t="e">
        <f t="shared" si="0"/>
        <v>#VALUE!</v>
      </c>
      <c r="BB2" s="271" t="e">
        <f t="shared" si="0"/>
        <v>#VALUE!</v>
      </c>
      <c r="BC2" s="271" t="e">
        <f t="shared" si="0"/>
        <v>#VALUE!</v>
      </c>
      <c r="BD2" s="271" t="e">
        <f t="shared" si="0"/>
        <v>#VALUE!</v>
      </c>
      <c r="BE2" s="271" t="e">
        <f t="shared" si="0"/>
        <v>#VALUE!</v>
      </c>
      <c r="BF2" s="271" t="e">
        <f t="shared" si="0"/>
        <v>#VALUE!</v>
      </c>
      <c r="BG2" s="271" t="e">
        <f t="shared" si="0"/>
        <v>#VALUE!</v>
      </c>
      <c r="BH2" s="271" t="e">
        <f>#REF!+1</f>
        <v>#REF!</v>
      </c>
      <c r="BI2" s="271" t="e">
        <f t="shared" si="1"/>
        <v>#REF!</v>
      </c>
      <c r="BJ2" s="271" t="e">
        <f t="shared" si="1"/>
        <v>#REF!</v>
      </c>
      <c r="BK2" s="271" t="e">
        <f t="shared" si="1"/>
        <v>#REF!</v>
      </c>
      <c r="BL2" s="271" t="e">
        <f t="shared" si="1"/>
        <v>#REF!</v>
      </c>
      <c r="BM2" s="271" t="e">
        <f t="shared" si="1"/>
        <v>#REF!</v>
      </c>
      <c r="BN2" s="271" t="e">
        <f t="shared" si="1"/>
        <v>#REF!</v>
      </c>
      <c r="BO2" s="271" t="e">
        <f t="shared" si="1"/>
        <v>#REF!</v>
      </c>
      <c r="BP2" s="271" t="e">
        <f t="shared" si="1"/>
        <v>#REF!</v>
      </c>
      <c r="BQ2" s="271" t="e">
        <f t="shared" si="1"/>
        <v>#REF!</v>
      </c>
      <c r="BR2" s="271" t="e">
        <f t="shared" si="1"/>
        <v>#REF!</v>
      </c>
      <c r="BS2" s="271" t="e">
        <f t="shared" si="1"/>
        <v>#REF!</v>
      </c>
      <c r="BT2" s="271" t="e">
        <f t="shared" si="1"/>
        <v>#REF!</v>
      </c>
      <c r="BU2" s="271" t="e">
        <f t="shared" si="1"/>
        <v>#REF!</v>
      </c>
      <c r="BV2" s="271" t="e">
        <f t="shared" si="1"/>
        <v>#REF!</v>
      </c>
      <c r="BW2" s="271" t="e">
        <f t="shared" si="1"/>
        <v>#REF!</v>
      </c>
    </row>
    <row r="3" spans="1:75" ht="18.75" x14ac:dyDescent="0.3">
      <c r="A3" s="14"/>
      <c r="B3" s="11"/>
      <c r="C3" s="11"/>
      <c r="D3" s="11"/>
      <c r="E3" s="11"/>
      <c r="F3" s="11"/>
      <c r="G3" s="11"/>
      <c r="H3" s="11"/>
      <c r="I3" s="267"/>
      <c r="J3" s="26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478</v>
      </c>
    </row>
    <row r="4" spans="1:75" ht="18.75" x14ac:dyDescent="0.3">
      <c r="A4" s="14"/>
      <c r="B4" s="11"/>
      <c r="C4" s="11"/>
      <c r="D4" s="11"/>
      <c r="E4" s="11"/>
      <c r="F4" s="11"/>
      <c r="G4" s="11"/>
      <c r="H4" s="11"/>
      <c r="I4" s="267"/>
      <c r="J4" s="26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75" ht="18.75" x14ac:dyDescent="0.3">
      <c r="A6" s="14"/>
      <c r="B6" s="11"/>
      <c r="C6" s="11"/>
      <c r="D6" s="11"/>
      <c r="E6" s="11"/>
      <c r="F6" s="11"/>
      <c r="G6" s="11"/>
      <c r="H6" s="11"/>
      <c r="I6" s="267"/>
      <c r="J6" s="26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75" s="275" customFormat="1" ht="24.75" customHeight="1"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75" s="275" customFormat="1" ht="18.75"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3" t="str">
        <f>'1. паспорт местоположение'!A12:C12</f>
        <v>O_NS3300.KL.0062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75" ht="41.25" customHeight="1"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75"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75" x14ac:dyDescent="0.25">
      <c r="A15" s="43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ht="18.75"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5" t="s">
        <v>479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27.75" x14ac:dyDescent="0.4">
      <c r="A19" s="277"/>
      <c r="K19" s="278"/>
      <c r="T19" s="274"/>
      <c r="U19" s="276"/>
      <c r="V19" s="276"/>
      <c r="W19" s="276"/>
      <c r="X19" s="276"/>
      <c r="Y19" s="276"/>
    </row>
    <row r="20" spans="1:44" ht="27.75" x14ac:dyDescent="0.4">
      <c r="A20" s="277"/>
      <c r="K20" s="278"/>
      <c r="T20" s="274"/>
      <c r="U20" s="276"/>
      <c r="V20" s="276"/>
      <c r="W20" s="276"/>
      <c r="X20" s="276"/>
      <c r="Y20" s="276"/>
    </row>
    <row r="21" spans="1:44" ht="27.75" customHeight="1" thickBot="1" x14ac:dyDescent="0.3">
      <c r="A21" s="279" t="s">
        <v>271</v>
      </c>
      <c r="B21" s="279"/>
      <c r="D21" s="280"/>
      <c r="E21" s="281"/>
      <c r="F21" s="281"/>
      <c r="G21" s="281"/>
      <c r="H21" s="281"/>
    </row>
    <row r="22" spans="1:44" x14ac:dyDescent="0.25">
      <c r="A22" s="282" t="s">
        <v>481</v>
      </c>
      <c r="B22" s="283">
        <f>'6.2. Паспорт фин осв ввод'!AC30*1000000</f>
        <v>0</v>
      </c>
      <c r="D22" s="277" t="s">
        <v>270</v>
      </c>
      <c r="E22" s="284"/>
      <c r="F22" s="284"/>
    </row>
    <row r="23" spans="1:44" x14ac:dyDescent="0.25">
      <c r="A23" s="285" t="s">
        <v>269</v>
      </c>
      <c r="B23" s="286"/>
      <c r="D23" s="436" t="s">
        <v>268</v>
      </c>
      <c r="E23" s="437"/>
      <c r="F23" s="287">
        <v>0</v>
      </c>
    </row>
    <row r="24" spans="1:44" x14ac:dyDescent="0.25">
      <c r="A24" s="285" t="s">
        <v>267</v>
      </c>
      <c r="B24" s="286">
        <v>50</v>
      </c>
      <c r="D24" s="436" t="s">
        <v>266</v>
      </c>
      <c r="E24" s="437"/>
      <c r="F24" s="287" t="s">
        <v>503</v>
      </c>
    </row>
    <row r="25" spans="1:44" ht="16.5" thickBot="1" x14ac:dyDescent="0.3">
      <c r="A25" s="288" t="s">
        <v>265</v>
      </c>
      <c r="B25" s="289">
        <v>1</v>
      </c>
      <c r="D25" s="436" t="s">
        <v>482</v>
      </c>
      <c r="E25" s="437"/>
      <c r="F25" s="290">
        <v>261791292.73410743</v>
      </c>
      <c r="K25" s="291"/>
      <c r="M25" s="292"/>
      <c r="N25" s="292"/>
    </row>
    <row r="26" spans="1:44" x14ac:dyDescent="0.25">
      <c r="A26" s="282" t="s">
        <v>443</v>
      </c>
      <c r="B26" s="293">
        <v>0</v>
      </c>
      <c r="D26" s="436" t="s">
        <v>483</v>
      </c>
      <c r="E26" s="437"/>
      <c r="F26" s="294" t="s">
        <v>504</v>
      </c>
      <c r="K26" s="291"/>
    </row>
    <row r="27" spans="1:44" x14ac:dyDescent="0.25">
      <c r="A27" s="285" t="s">
        <v>484</v>
      </c>
      <c r="B27" s="295">
        <v>1</v>
      </c>
      <c r="K27" s="291"/>
    </row>
    <row r="28" spans="1:44" x14ac:dyDescent="0.25">
      <c r="A28" s="285" t="s">
        <v>444</v>
      </c>
      <c r="B28" s="295">
        <v>1</v>
      </c>
      <c r="K28" s="291"/>
    </row>
    <row r="29" spans="1:44" x14ac:dyDescent="0.25">
      <c r="A29" s="285" t="s">
        <v>445</v>
      </c>
      <c r="B29" s="295">
        <v>0</v>
      </c>
    </row>
    <row r="30" spans="1:44" x14ac:dyDescent="0.25">
      <c r="A30" s="285" t="s">
        <v>446</v>
      </c>
      <c r="B30" s="295">
        <v>1</v>
      </c>
    </row>
    <row r="31" spans="1:44" x14ac:dyDescent="0.25">
      <c r="A31" s="285" t="s">
        <v>447</v>
      </c>
      <c r="B31" s="295">
        <v>1</v>
      </c>
    </row>
    <row r="32" spans="1:44" x14ac:dyDescent="0.25">
      <c r="A32" s="296" t="s">
        <v>485</v>
      </c>
      <c r="B32" s="297">
        <v>2.1999999999999999E-2</v>
      </c>
    </row>
    <row r="33" spans="1:59" ht="16.5" thickBot="1" x14ac:dyDescent="0.3">
      <c r="A33" s="288" t="s">
        <v>250</v>
      </c>
      <c r="B33" s="298">
        <v>0.2</v>
      </c>
    </row>
    <row r="34" spans="1:59" x14ac:dyDescent="0.25">
      <c r="A34" s="282" t="s">
        <v>486</v>
      </c>
      <c r="B34" s="293">
        <v>0</v>
      </c>
    </row>
    <row r="35" spans="1:59" x14ac:dyDescent="0.25">
      <c r="A35" s="285" t="s">
        <v>448</v>
      </c>
      <c r="B35" s="299"/>
    </row>
    <row r="36" spans="1:59" x14ac:dyDescent="0.25">
      <c r="A36" s="296" t="s">
        <v>449</v>
      </c>
      <c r="B36" s="300">
        <v>0</v>
      </c>
    </row>
    <row r="37" spans="1:59" x14ac:dyDescent="0.25">
      <c r="A37" s="296"/>
      <c r="B37" s="300"/>
    </row>
    <row r="38" spans="1:59" x14ac:dyDescent="0.25">
      <c r="A38" s="296" t="s">
        <v>450</v>
      </c>
      <c r="B38" s="301">
        <v>0</v>
      </c>
    </row>
    <row r="39" spans="1:59" x14ac:dyDescent="0.25">
      <c r="A39" s="302" t="s">
        <v>264</v>
      </c>
      <c r="B39" s="303">
        <v>0</v>
      </c>
    </row>
    <row r="40" spans="1:59" x14ac:dyDescent="0.25">
      <c r="A40" s="302" t="s">
        <v>263</v>
      </c>
      <c r="B40" s="303">
        <v>0</v>
      </c>
      <c r="Z40" s="304"/>
    </row>
    <row r="41" spans="1:59" x14ac:dyDescent="0.25">
      <c r="A41" s="302" t="s">
        <v>262</v>
      </c>
      <c r="B41" s="303">
        <v>0.13500000000000001</v>
      </c>
      <c r="U41" s="305"/>
      <c r="V41" s="305"/>
      <c r="W41" s="305"/>
      <c r="X41" s="305"/>
      <c r="Y41" s="305"/>
      <c r="Z41" s="305"/>
    </row>
    <row r="42" spans="1:59" x14ac:dyDescent="0.25">
      <c r="A42" s="302" t="s">
        <v>261</v>
      </c>
      <c r="B42" s="303">
        <v>1</v>
      </c>
    </row>
    <row r="43" spans="1:59" ht="16.5" thickBot="1" x14ac:dyDescent="0.3">
      <c r="A43" s="306" t="s">
        <v>487</v>
      </c>
      <c r="B43" s="307">
        <v>0.13500000000000001</v>
      </c>
    </row>
    <row r="44" spans="1:59" x14ac:dyDescent="0.25">
      <c r="A44" s="308" t="s">
        <v>260</v>
      </c>
      <c r="B44" s="309">
        <v>2024</v>
      </c>
      <c r="C44" s="310">
        <v>2025</v>
      </c>
      <c r="D44" s="310">
        <v>2026</v>
      </c>
      <c r="E44" s="310">
        <v>2027</v>
      </c>
      <c r="F44" s="310">
        <v>2028</v>
      </c>
      <c r="G44" s="310">
        <v>2029</v>
      </c>
      <c r="H44" s="310">
        <v>2030</v>
      </c>
      <c r="I44" s="310">
        <v>2031</v>
      </c>
      <c r="J44" s="310">
        <v>2032</v>
      </c>
      <c r="K44" s="310">
        <v>2033</v>
      </c>
      <c r="L44" s="310">
        <v>2034</v>
      </c>
      <c r="M44" s="310">
        <v>2035</v>
      </c>
      <c r="N44" s="310">
        <v>2036</v>
      </c>
      <c r="O44" s="310">
        <v>2037</v>
      </c>
      <c r="P44" s="310">
        <v>2038</v>
      </c>
      <c r="Q44" s="310">
        <v>2039</v>
      </c>
      <c r="R44" s="310">
        <v>2040</v>
      </c>
      <c r="S44" s="310">
        <v>2041</v>
      </c>
      <c r="T44" s="310">
        <v>2042</v>
      </c>
      <c r="U44" s="310">
        <v>2043</v>
      </c>
      <c r="V44" s="310">
        <v>2044</v>
      </c>
      <c r="W44" s="310">
        <v>2045</v>
      </c>
      <c r="X44" s="310">
        <v>2046</v>
      </c>
      <c r="Y44" s="310">
        <v>2047</v>
      </c>
      <c r="Z44" s="310">
        <v>2048</v>
      </c>
      <c r="AA44" s="310">
        <v>2049</v>
      </c>
      <c r="AB44" s="310">
        <v>2050</v>
      </c>
      <c r="AC44" s="310">
        <v>2051</v>
      </c>
      <c r="AD44" s="310">
        <v>2052</v>
      </c>
      <c r="AE44" s="310">
        <v>2053</v>
      </c>
      <c r="AF44" s="310">
        <v>2054</v>
      </c>
      <c r="AG44" s="310">
        <v>2055</v>
      </c>
      <c r="AH44" s="310">
        <v>2056</v>
      </c>
      <c r="AI44" s="310">
        <v>2057</v>
      </c>
      <c r="AJ44" s="310">
        <v>2058</v>
      </c>
      <c r="AK44" s="310">
        <v>2059</v>
      </c>
      <c r="AL44" s="310">
        <v>2060</v>
      </c>
      <c r="AM44" s="310">
        <v>2061</v>
      </c>
      <c r="AN44" s="310">
        <v>2062</v>
      </c>
      <c r="AO44" s="310">
        <v>2063</v>
      </c>
      <c r="AP44" s="310">
        <v>2064</v>
      </c>
      <c r="AQ44" s="310">
        <v>2065</v>
      </c>
      <c r="AR44" s="310">
        <v>2066</v>
      </c>
      <c r="AS44" s="310">
        <v>2067</v>
      </c>
      <c r="AT44" s="310">
        <v>2068</v>
      </c>
      <c r="AU44" s="310">
        <v>2069</v>
      </c>
      <c r="AV44" s="310">
        <v>2070</v>
      </c>
      <c r="AW44" s="310">
        <v>2071</v>
      </c>
      <c r="AX44" s="310">
        <v>2072</v>
      </c>
      <c r="AY44" s="310">
        <v>2073</v>
      </c>
      <c r="AZ44" s="310">
        <v>2074</v>
      </c>
      <c r="BA44" s="310" t="s">
        <v>486</v>
      </c>
      <c r="BB44" s="310" t="s">
        <v>486</v>
      </c>
      <c r="BC44" s="310" t="s">
        <v>486</v>
      </c>
      <c r="BD44" s="310" t="s">
        <v>486</v>
      </c>
      <c r="BE44" s="310" t="s">
        <v>486</v>
      </c>
      <c r="BF44" s="310" t="s">
        <v>486</v>
      </c>
      <c r="BG44" s="310" t="s">
        <v>486</v>
      </c>
    </row>
    <row r="45" spans="1:59" outlineLevel="1" x14ac:dyDescent="0.25">
      <c r="A45" s="311" t="s">
        <v>259</v>
      </c>
      <c r="B45" s="312">
        <v>4.7E-2</v>
      </c>
      <c r="C45" s="312">
        <v>0.04</v>
      </c>
      <c r="D45" s="312">
        <v>0.04</v>
      </c>
      <c r="E45" s="312">
        <v>0.04</v>
      </c>
      <c r="F45" s="312">
        <v>0.04</v>
      </c>
      <c r="G45" s="312">
        <v>0.04</v>
      </c>
      <c r="H45" s="312">
        <v>0.04</v>
      </c>
      <c r="I45" s="312">
        <v>0.04</v>
      </c>
      <c r="J45" s="312">
        <v>0.04</v>
      </c>
      <c r="K45" s="312">
        <v>0.04</v>
      </c>
      <c r="L45" s="312">
        <v>0.04</v>
      </c>
      <c r="M45" s="312">
        <v>0.04</v>
      </c>
      <c r="N45" s="312">
        <v>0.04</v>
      </c>
      <c r="O45" s="312">
        <v>0.04</v>
      </c>
      <c r="P45" s="312">
        <v>0.04</v>
      </c>
      <c r="Q45" s="312">
        <v>0.04</v>
      </c>
      <c r="R45" s="312">
        <v>0.04</v>
      </c>
      <c r="S45" s="312">
        <v>0.04</v>
      </c>
      <c r="T45" s="312">
        <v>0.04</v>
      </c>
      <c r="U45" s="312">
        <v>0.04</v>
      </c>
      <c r="V45" s="312">
        <v>0.04</v>
      </c>
      <c r="W45" s="312">
        <v>0.04</v>
      </c>
      <c r="X45" s="312">
        <v>0.04</v>
      </c>
      <c r="Y45" s="312">
        <v>0.04</v>
      </c>
      <c r="Z45" s="312">
        <v>0.04</v>
      </c>
      <c r="AA45" s="312">
        <v>0.04</v>
      </c>
      <c r="AB45" s="312">
        <v>0.04</v>
      </c>
      <c r="AC45" s="312">
        <v>0.04</v>
      </c>
      <c r="AD45" s="312">
        <v>0.04</v>
      </c>
      <c r="AE45" s="312">
        <v>0.04</v>
      </c>
      <c r="AF45" s="312">
        <v>0.04</v>
      </c>
      <c r="AG45" s="312">
        <v>0.04</v>
      </c>
      <c r="AH45" s="312">
        <v>0.04</v>
      </c>
      <c r="AI45" s="312">
        <v>0.04</v>
      </c>
      <c r="AJ45" s="312">
        <v>0.04</v>
      </c>
      <c r="AK45" s="312">
        <v>0.04</v>
      </c>
      <c r="AL45" s="312">
        <v>0.04</v>
      </c>
      <c r="AM45" s="312">
        <v>0.04</v>
      </c>
      <c r="AN45" s="312">
        <v>0.04</v>
      </c>
      <c r="AO45" s="312">
        <v>0.04</v>
      </c>
      <c r="AP45" s="312">
        <v>0.04</v>
      </c>
      <c r="AQ45" s="312">
        <v>0.04</v>
      </c>
      <c r="AR45" s="312">
        <v>0.04</v>
      </c>
      <c r="AS45" s="312">
        <v>0.04</v>
      </c>
      <c r="AT45" s="312">
        <v>0.04</v>
      </c>
      <c r="AU45" s="312">
        <v>0.04</v>
      </c>
      <c r="AV45" s="312">
        <v>0.04</v>
      </c>
      <c r="AW45" s="312">
        <v>0.04</v>
      </c>
      <c r="AX45" s="312">
        <v>0.04</v>
      </c>
      <c r="AY45" s="312">
        <v>0.04</v>
      </c>
      <c r="AZ45" s="312">
        <v>0.04</v>
      </c>
      <c r="BA45" s="312">
        <v>0.04</v>
      </c>
      <c r="BB45" s="312">
        <v>0.04</v>
      </c>
      <c r="BC45" s="312">
        <v>0.04</v>
      </c>
      <c r="BD45" s="312">
        <v>0.04</v>
      </c>
      <c r="BE45" s="312">
        <v>0.04</v>
      </c>
      <c r="BF45" s="312">
        <v>0.04</v>
      </c>
      <c r="BG45" s="312">
        <v>0.04</v>
      </c>
    </row>
    <row r="46" spans="1:59" outlineLevel="1" x14ac:dyDescent="0.25">
      <c r="A46" s="311" t="s">
        <v>258</v>
      </c>
      <c r="B46" s="312">
        <v>4.7E-2</v>
      </c>
      <c r="C46" s="312">
        <v>8.888000000000007E-2</v>
      </c>
      <c r="D46" s="312">
        <v>0.1324352000000002</v>
      </c>
      <c r="E46" s="312">
        <v>0.17773260800000035</v>
      </c>
      <c r="F46" s="312">
        <v>0.2248419123200005</v>
      </c>
      <c r="G46" s="312">
        <v>0.27383558881280057</v>
      </c>
      <c r="H46" s="312">
        <v>0.32478901236531255</v>
      </c>
      <c r="I46" s="312">
        <v>0.37778057285992506</v>
      </c>
      <c r="J46" s="312">
        <v>0.43289179577432213</v>
      </c>
      <c r="K46" s="312">
        <v>0.49020746760529499</v>
      </c>
      <c r="L46" s="312">
        <v>0.5498157663095069</v>
      </c>
      <c r="M46" s="312">
        <v>0.61180839696188727</v>
      </c>
      <c r="N46" s="312">
        <v>0.67628073284036283</v>
      </c>
      <c r="O46" s="312">
        <v>0.74333196215397734</v>
      </c>
      <c r="P46" s="312">
        <v>0.81306524064013641</v>
      </c>
      <c r="Q46" s="312">
        <v>0.88558785026574194</v>
      </c>
      <c r="R46" s="312">
        <v>0.96101136427637179</v>
      </c>
      <c r="S46" s="312">
        <v>1.0394518188474269</v>
      </c>
      <c r="T46" s="312">
        <v>1.1210298916013239</v>
      </c>
      <c r="U46" s="312">
        <v>1.2058710872653768</v>
      </c>
      <c r="V46" s="312">
        <v>1.2941059307559919</v>
      </c>
      <c r="W46" s="312">
        <v>1.3858701679862317</v>
      </c>
      <c r="X46" s="312">
        <v>1.4813049747056812</v>
      </c>
      <c r="Y46" s="312">
        <v>1.5805571736939084</v>
      </c>
      <c r="Z46" s="312">
        <v>1.6837794606416647</v>
      </c>
      <c r="AA46" s="312">
        <v>1.7911306390673314</v>
      </c>
      <c r="AB46" s="312">
        <v>1.9027758646300246</v>
      </c>
      <c r="AC46" s="312">
        <v>2.0188868992152256</v>
      </c>
      <c r="AD46" s="312">
        <v>2.1396423751838345</v>
      </c>
      <c r="AE46" s="312">
        <v>2.265228070191188</v>
      </c>
      <c r="AF46" s="312">
        <v>2.3958371929988358</v>
      </c>
      <c r="AG46" s="312">
        <v>2.5316706807187894</v>
      </c>
      <c r="AH46" s="312">
        <v>2.672937507947541</v>
      </c>
      <c r="AI46" s="312">
        <v>2.819855008265443</v>
      </c>
      <c r="AJ46" s="312">
        <v>2.972649208596061</v>
      </c>
      <c r="AK46" s="312">
        <v>3.1315551769399033</v>
      </c>
      <c r="AL46" s="312">
        <v>3.2968173840174995</v>
      </c>
      <c r="AM46" s="312">
        <v>3.4686900793781996</v>
      </c>
      <c r="AN46" s="312">
        <v>3.6474376825533277</v>
      </c>
      <c r="AO46" s="312">
        <v>3.8333351898554611</v>
      </c>
      <c r="AP46" s="312">
        <v>4.0266685974496799</v>
      </c>
      <c r="AQ46" s="312">
        <v>4.2277353413476675</v>
      </c>
      <c r="AR46" s="312">
        <v>4.4368447550015739</v>
      </c>
      <c r="AS46" s="312">
        <v>4.6543185452016367</v>
      </c>
      <c r="AT46" s="312">
        <v>4.8804912870097024</v>
      </c>
      <c r="AU46" s="312">
        <v>5.115710938490091</v>
      </c>
      <c r="AV46" s="312">
        <v>5.3603393760296951</v>
      </c>
      <c r="AW46" s="312">
        <v>5.6147529510708836</v>
      </c>
      <c r="AX46" s="312">
        <v>5.8793430691137187</v>
      </c>
      <c r="AY46" s="312">
        <v>6.1545167918782679</v>
      </c>
      <c r="AZ46" s="313">
        <v>6.4406974635533993</v>
      </c>
      <c r="BA46" s="313">
        <v>6.7383253620955355</v>
      </c>
      <c r="BB46" s="313">
        <v>7.0478583765793577</v>
      </c>
      <c r="BC46" s="313">
        <v>7.3697727116425327</v>
      </c>
      <c r="BD46" s="313">
        <v>7.7045636201082335</v>
      </c>
      <c r="BE46" s="313">
        <v>8.0527461649125627</v>
      </c>
      <c r="BF46" s="313">
        <v>8.414856011509066</v>
      </c>
      <c r="BG46" s="313">
        <v>8.7914502519694295</v>
      </c>
    </row>
    <row r="47" spans="1:59" s="277" customFormat="1" ht="16.5" thickBot="1" x14ac:dyDescent="0.3">
      <c r="A47" s="314" t="s">
        <v>488</v>
      </c>
      <c r="B47" s="315">
        <v>31563797.166666672</v>
      </c>
      <c r="C47" s="315">
        <v>46623570.341115683</v>
      </c>
      <c r="D47" s="315">
        <v>48022265.660672076</v>
      </c>
      <c r="E47" s="315">
        <v>49462933.646584749</v>
      </c>
      <c r="F47" s="315">
        <v>50946821.587362267</v>
      </c>
      <c r="G47" s="315">
        <v>52475226.251043141</v>
      </c>
      <c r="H47" s="315">
        <v>54049483.099894442</v>
      </c>
      <c r="I47" s="315">
        <v>55670967.60019128</v>
      </c>
      <c r="J47" s="315">
        <v>57341096.682217032</v>
      </c>
      <c r="K47" s="315">
        <v>59061329.616263554</v>
      </c>
      <c r="L47" s="315">
        <v>60833169.472631447</v>
      </c>
      <c r="M47" s="315">
        <v>62658164.581630401</v>
      </c>
      <c r="N47" s="315">
        <v>64537909.555579327</v>
      </c>
      <c r="O47" s="315">
        <v>66474046.894806698</v>
      </c>
      <c r="P47" s="315">
        <v>68468268.301650912</v>
      </c>
      <c r="Q47" s="315">
        <v>70522316.286460429</v>
      </c>
      <c r="R47" s="315">
        <v>72637985.77359423</v>
      </c>
      <c r="S47" s="315">
        <v>74817125.415422082</v>
      </c>
      <c r="T47" s="315">
        <v>77061639.198324755</v>
      </c>
      <c r="U47" s="315">
        <v>79373488.340694487</v>
      </c>
      <c r="V47" s="315">
        <v>81754693.044935331</v>
      </c>
      <c r="W47" s="315">
        <v>84207333.811463386</v>
      </c>
      <c r="X47" s="315">
        <v>86733553.774707273</v>
      </c>
      <c r="Y47" s="315">
        <v>89335560.455108479</v>
      </c>
      <c r="Z47" s="315">
        <v>92015627.219121769</v>
      </c>
      <c r="AA47" s="315">
        <v>94776096.053215399</v>
      </c>
      <c r="AB47" s="315">
        <v>97619378.877871841</v>
      </c>
      <c r="AC47" s="315">
        <v>100547960.175588</v>
      </c>
      <c r="AD47" s="315">
        <v>103564399.03487565</v>
      </c>
      <c r="AE47" s="315">
        <v>106671331.04826194</v>
      </c>
      <c r="AF47" s="315">
        <v>109871470.94028977</v>
      </c>
      <c r="AG47" s="315">
        <v>113167615.04951845</v>
      </c>
      <c r="AH47" s="315">
        <v>116562643.51852402</v>
      </c>
      <c r="AI47" s="315">
        <v>120059522.77589974</v>
      </c>
      <c r="AJ47" s="315">
        <v>123661308.45625673</v>
      </c>
      <c r="AK47" s="315">
        <v>127371147.73622444</v>
      </c>
      <c r="AL47" s="315">
        <v>131192282.10845119</v>
      </c>
      <c r="AM47" s="315">
        <v>135128050.59360471</v>
      </c>
      <c r="AN47" s="315">
        <v>139181892.0763728</v>
      </c>
      <c r="AO47" s="315">
        <v>143357348.80946401</v>
      </c>
      <c r="AP47" s="315">
        <v>147658069.33360794</v>
      </c>
      <c r="AQ47" s="315">
        <v>152087811.39755616</v>
      </c>
      <c r="AR47" s="315">
        <v>156650445.75408286</v>
      </c>
      <c r="AS47" s="315">
        <v>161349959.07998535</v>
      </c>
      <c r="AT47" s="315">
        <v>166190457.91808489</v>
      </c>
      <c r="AU47" s="315">
        <v>171176171.59722745</v>
      </c>
      <c r="AV47" s="315">
        <v>176311456.75828427</v>
      </c>
      <c r="AW47" s="315">
        <v>181600800.42015278</v>
      </c>
      <c r="AX47" s="315">
        <v>187048824.50575739</v>
      </c>
      <c r="AY47" s="315">
        <v>192660289.20005009</v>
      </c>
      <c r="AZ47" s="315">
        <v>198440097.9140116</v>
      </c>
      <c r="BA47" s="315" t="s">
        <v>486</v>
      </c>
      <c r="BB47" s="315" t="s">
        <v>486</v>
      </c>
      <c r="BC47" s="315" t="s">
        <v>486</v>
      </c>
      <c r="BD47" s="315" t="s">
        <v>486</v>
      </c>
      <c r="BE47" s="315" t="s">
        <v>486</v>
      </c>
      <c r="BF47" s="315" t="s">
        <v>486</v>
      </c>
      <c r="BG47" s="315" t="s">
        <v>486</v>
      </c>
    </row>
    <row r="48" spans="1:59" x14ac:dyDescent="0.25">
      <c r="A48" s="316" t="s">
        <v>489</v>
      </c>
      <c r="B48" s="317">
        <v>31563.797166666671</v>
      </c>
      <c r="C48" s="317">
        <v>46623.570341115686</v>
      </c>
      <c r="D48" s="317">
        <v>48022.265660672078</v>
      </c>
      <c r="E48" s="317">
        <v>49462.933646584752</v>
      </c>
      <c r="F48" s="317">
        <v>50946.821587362268</v>
      </c>
      <c r="G48" s="317">
        <v>52475.226251043139</v>
      </c>
      <c r="H48" s="317">
        <v>54049.483099894445</v>
      </c>
      <c r="I48" s="317">
        <v>55670.967600191281</v>
      </c>
      <c r="J48" s="317">
        <v>57341.09668221703</v>
      </c>
      <c r="K48" s="317">
        <v>59061.329616263552</v>
      </c>
      <c r="L48" s="317">
        <v>60833.169472631445</v>
      </c>
      <c r="M48" s="317">
        <v>62658.164581630401</v>
      </c>
      <c r="N48" s="317">
        <v>64537.909555579325</v>
      </c>
      <c r="O48" s="317">
        <v>66474.046894806699</v>
      </c>
      <c r="P48" s="317">
        <v>68468.268301650911</v>
      </c>
      <c r="Q48" s="317">
        <v>70522.316286460424</v>
      </c>
      <c r="R48" s="317">
        <v>72637.985773594235</v>
      </c>
      <c r="S48" s="317">
        <v>74817.125415422081</v>
      </c>
      <c r="T48" s="317">
        <v>77061.639198324759</v>
      </c>
      <c r="U48" s="317">
        <v>79373.488340694486</v>
      </c>
      <c r="V48" s="317">
        <v>81754.693044935324</v>
      </c>
      <c r="W48" s="317">
        <v>84207.333811463381</v>
      </c>
      <c r="X48" s="317">
        <v>86733.553774707267</v>
      </c>
      <c r="Y48" s="317">
        <v>89335.560455108483</v>
      </c>
      <c r="Z48" s="317">
        <v>92015.627219121772</v>
      </c>
      <c r="AA48" s="317">
        <v>94776.096053215399</v>
      </c>
      <c r="AB48" s="317">
        <v>97619.378877871844</v>
      </c>
      <c r="AC48" s="317">
        <v>100547.960175588</v>
      </c>
      <c r="AD48" s="317">
        <v>103564.39903487565</v>
      </c>
      <c r="AE48" s="317">
        <v>106671.33104826194</v>
      </c>
      <c r="AF48" s="317">
        <v>109871.47094028977</v>
      </c>
      <c r="AG48" s="317">
        <v>113167.61504951846</v>
      </c>
      <c r="AH48" s="317">
        <v>116562.64351852403</v>
      </c>
      <c r="AI48" s="317">
        <v>120059.52277589974</v>
      </c>
      <c r="AJ48" s="317">
        <v>123661.30845625674</v>
      </c>
      <c r="AK48" s="317">
        <v>127371.14773622445</v>
      </c>
      <c r="AL48" s="317">
        <v>131192.28210845118</v>
      </c>
      <c r="AM48" s="317">
        <v>135128.05059360471</v>
      </c>
      <c r="AN48" s="317">
        <v>139181.89207637281</v>
      </c>
      <c r="AO48" s="317">
        <v>143357.34880946402</v>
      </c>
      <c r="AP48" s="317">
        <v>147658.06933360794</v>
      </c>
      <c r="AQ48" s="317">
        <v>152087.81139755616</v>
      </c>
      <c r="AR48" s="317">
        <v>156650.44575408284</v>
      </c>
      <c r="AS48" s="317">
        <v>161349.95907998536</v>
      </c>
      <c r="AT48" s="317">
        <v>166190.4579180849</v>
      </c>
      <c r="AU48" s="317">
        <v>171176.17159722745</v>
      </c>
      <c r="AV48" s="317">
        <v>176311.45675828427</v>
      </c>
      <c r="AW48" s="317">
        <v>181600.80042015278</v>
      </c>
      <c r="AX48" s="317">
        <v>187048.82450575739</v>
      </c>
      <c r="AY48" s="317">
        <v>192660.28920005009</v>
      </c>
      <c r="AZ48" s="317">
        <v>198440.0979140116</v>
      </c>
      <c r="BA48" s="317" t="s">
        <v>486</v>
      </c>
      <c r="BB48" s="317" t="s">
        <v>486</v>
      </c>
      <c r="BC48" s="317" t="s">
        <v>486</v>
      </c>
      <c r="BD48" s="317" t="s">
        <v>486</v>
      </c>
      <c r="BE48" s="317" t="s">
        <v>486</v>
      </c>
      <c r="BF48" s="317" t="s">
        <v>486</v>
      </c>
      <c r="BG48" s="317" t="s">
        <v>486</v>
      </c>
    </row>
    <row r="49" spans="1:59" x14ac:dyDescent="0.25">
      <c r="A49" s="318" t="s">
        <v>490</v>
      </c>
      <c r="B49" s="319"/>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t="s">
        <v>486</v>
      </c>
      <c r="BB49" s="319" t="s">
        <v>486</v>
      </c>
      <c r="BC49" s="319" t="s">
        <v>486</v>
      </c>
      <c r="BD49" s="319" t="s">
        <v>486</v>
      </c>
      <c r="BE49" s="319" t="s">
        <v>486</v>
      </c>
      <c r="BF49" s="319" t="s">
        <v>486</v>
      </c>
      <c r="BG49" s="319" t="s">
        <v>486</v>
      </c>
    </row>
    <row r="50" spans="1:59" x14ac:dyDescent="0.25">
      <c r="A50" s="318" t="s">
        <v>491</v>
      </c>
      <c r="B50" s="320">
        <v>0</v>
      </c>
      <c r="C50" s="320">
        <v>0</v>
      </c>
      <c r="D50" s="320">
        <v>0</v>
      </c>
      <c r="E50" s="320">
        <v>0</v>
      </c>
      <c r="F50" s="320">
        <v>0</v>
      </c>
      <c r="G50" s="320">
        <v>0</v>
      </c>
      <c r="H50" s="320">
        <v>0</v>
      </c>
      <c r="I50" s="320">
        <v>0</v>
      </c>
      <c r="J50" s="320">
        <v>0</v>
      </c>
      <c r="K50" s="320">
        <v>0</v>
      </c>
      <c r="L50" s="320">
        <v>0</v>
      </c>
      <c r="M50" s="320">
        <v>0</v>
      </c>
      <c r="N50" s="320">
        <v>0</v>
      </c>
      <c r="O50" s="320">
        <v>0</v>
      </c>
      <c r="P50" s="320">
        <v>0</v>
      </c>
      <c r="Q50" s="320">
        <v>0</v>
      </c>
      <c r="R50" s="320">
        <v>0</v>
      </c>
      <c r="S50" s="320">
        <v>0</v>
      </c>
      <c r="T50" s="320">
        <v>0</v>
      </c>
      <c r="U50" s="320">
        <v>0</v>
      </c>
      <c r="V50" s="320">
        <v>0</v>
      </c>
      <c r="W50" s="320">
        <v>0</v>
      </c>
      <c r="X50" s="320">
        <v>0</v>
      </c>
      <c r="Y50" s="320">
        <v>0</v>
      </c>
      <c r="Z50" s="320">
        <v>0</v>
      </c>
      <c r="AA50" s="320">
        <v>0</v>
      </c>
      <c r="AB50" s="320">
        <v>0</v>
      </c>
      <c r="AC50" s="320">
        <v>0</v>
      </c>
      <c r="AD50" s="320">
        <v>0</v>
      </c>
      <c r="AE50" s="320">
        <v>0</v>
      </c>
      <c r="AF50" s="320">
        <v>0</v>
      </c>
      <c r="AG50" s="320">
        <v>0</v>
      </c>
      <c r="AH50" s="320">
        <v>0</v>
      </c>
      <c r="AI50" s="320">
        <v>0</v>
      </c>
      <c r="AJ50" s="320">
        <v>0</v>
      </c>
      <c r="AK50" s="320">
        <v>0</v>
      </c>
      <c r="AL50" s="320">
        <v>0</v>
      </c>
      <c r="AM50" s="320">
        <v>0</v>
      </c>
      <c r="AN50" s="320">
        <v>0</v>
      </c>
      <c r="AO50" s="320">
        <v>0</v>
      </c>
      <c r="AP50" s="320">
        <v>0</v>
      </c>
      <c r="AQ50" s="320">
        <v>0</v>
      </c>
      <c r="AR50" s="320">
        <v>0</v>
      </c>
      <c r="AS50" s="320">
        <v>0</v>
      </c>
      <c r="AT50" s="320">
        <v>0</v>
      </c>
      <c r="AU50" s="320">
        <v>0</v>
      </c>
      <c r="AV50" s="320">
        <v>0</v>
      </c>
      <c r="AW50" s="320">
        <v>0</v>
      </c>
      <c r="AX50" s="320">
        <v>0</v>
      </c>
      <c r="AY50" s="320">
        <v>0</v>
      </c>
      <c r="AZ50" s="320">
        <v>0</v>
      </c>
      <c r="BA50" s="320" t="s">
        <v>486</v>
      </c>
      <c r="BB50" s="320" t="s">
        <v>486</v>
      </c>
      <c r="BC50" s="320" t="s">
        <v>486</v>
      </c>
      <c r="BD50" s="320" t="s">
        <v>486</v>
      </c>
      <c r="BE50" s="320" t="s">
        <v>486</v>
      </c>
      <c r="BF50" s="320" t="s">
        <v>486</v>
      </c>
      <c r="BG50" s="320" t="s">
        <v>486</v>
      </c>
    </row>
    <row r="51" spans="1:59" hidden="1" x14ac:dyDescent="0.25">
      <c r="A51" s="318" t="s">
        <v>492</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1"/>
      <c r="B59" s="322"/>
      <c r="C59" s="322"/>
      <c r="D59" s="322"/>
      <c r="E59" s="322"/>
      <c r="F59" s="322"/>
      <c r="G59" s="322"/>
      <c r="H59" s="322"/>
      <c r="I59" s="322"/>
      <c r="J59" s="322"/>
      <c r="K59" s="322"/>
      <c r="L59" s="323"/>
      <c r="M59" s="323"/>
      <c r="N59" s="323"/>
      <c r="O59" s="323"/>
      <c r="P59" s="323"/>
      <c r="Q59" s="323"/>
      <c r="R59" s="323"/>
      <c r="S59" s="323"/>
      <c r="T59" s="323"/>
      <c r="U59" s="323"/>
      <c r="V59" s="323"/>
    </row>
    <row r="60" spans="1:59" s="291" customFormat="1" x14ac:dyDescent="0.25">
      <c r="A60" s="324" t="s">
        <v>493</v>
      </c>
      <c r="B60" s="309">
        <v>2024</v>
      </c>
      <c r="C60" s="309">
        <v>2025</v>
      </c>
      <c r="D60" s="309">
        <v>2026</v>
      </c>
      <c r="E60" s="309">
        <v>2027</v>
      </c>
      <c r="F60" s="309">
        <v>2028</v>
      </c>
      <c r="G60" s="309">
        <v>2029</v>
      </c>
      <c r="H60" s="309">
        <v>2030</v>
      </c>
      <c r="I60" s="309">
        <v>2031</v>
      </c>
      <c r="J60" s="309">
        <v>2032</v>
      </c>
      <c r="K60" s="309">
        <v>2033</v>
      </c>
      <c r="L60" s="309">
        <v>2034</v>
      </c>
      <c r="M60" s="309">
        <v>2035</v>
      </c>
      <c r="N60" s="309">
        <v>2036</v>
      </c>
      <c r="O60" s="309">
        <v>2037</v>
      </c>
      <c r="P60" s="309">
        <v>2038</v>
      </c>
      <c r="Q60" s="309">
        <v>2039</v>
      </c>
      <c r="R60" s="309">
        <v>2040</v>
      </c>
      <c r="S60" s="309">
        <v>2041</v>
      </c>
      <c r="T60" s="309">
        <v>2042</v>
      </c>
      <c r="U60" s="309">
        <v>2043</v>
      </c>
      <c r="V60" s="309">
        <v>2044</v>
      </c>
      <c r="W60" s="309">
        <v>2045</v>
      </c>
      <c r="X60" s="309">
        <v>2046</v>
      </c>
      <c r="Y60" s="309">
        <v>2047</v>
      </c>
      <c r="Z60" s="309">
        <v>2048</v>
      </c>
      <c r="AA60" s="309">
        <v>2049</v>
      </c>
      <c r="AB60" s="309">
        <v>2050</v>
      </c>
      <c r="AC60" s="309">
        <v>2051</v>
      </c>
      <c r="AD60" s="309">
        <v>2052</v>
      </c>
      <c r="AE60" s="309">
        <v>2053</v>
      </c>
      <c r="AF60" s="309">
        <v>2054</v>
      </c>
      <c r="AG60" s="309">
        <v>2055</v>
      </c>
      <c r="AH60" s="309">
        <v>2056</v>
      </c>
      <c r="AI60" s="309">
        <v>2057</v>
      </c>
      <c r="AJ60" s="309">
        <v>2058</v>
      </c>
      <c r="AK60" s="309">
        <v>2059</v>
      </c>
      <c r="AL60" s="309">
        <v>2060</v>
      </c>
      <c r="AM60" s="309">
        <v>2061</v>
      </c>
      <c r="AN60" s="309">
        <v>2062</v>
      </c>
      <c r="AO60" s="309">
        <v>2063</v>
      </c>
      <c r="AP60" s="309">
        <v>2064</v>
      </c>
      <c r="AQ60" s="309">
        <v>2065</v>
      </c>
      <c r="AR60" s="309">
        <v>2066</v>
      </c>
      <c r="AS60" s="309">
        <v>2067</v>
      </c>
      <c r="AT60" s="309">
        <v>2068</v>
      </c>
      <c r="AU60" s="309">
        <v>2069</v>
      </c>
      <c r="AV60" s="309">
        <v>2070</v>
      </c>
      <c r="AW60" s="309">
        <v>2071</v>
      </c>
      <c r="AX60" s="309">
        <v>2072</v>
      </c>
      <c r="AY60" s="309">
        <v>2073</v>
      </c>
      <c r="AZ60" s="309">
        <v>2074</v>
      </c>
      <c r="BA60" s="309" t="s">
        <v>486</v>
      </c>
      <c r="BB60" s="309" t="s">
        <v>486</v>
      </c>
      <c r="BC60" s="309" t="s">
        <v>486</v>
      </c>
      <c r="BD60" s="309" t="s">
        <v>486</v>
      </c>
      <c r="BE60" s="309" t="s">
        <v>486</v>
      </c>
      <c r="BF60" s="309" t="s">
        <v>486</v>
      </c>
      <c r="BG60" s="309" t="s">
        <v>486</v>
      </c>
    </row>
    <row r="61" spans="1:59" s="277" customFormat="1" ht="14.25" x14ac:dyDescent="0.25">
      <c r="A61" s="325" t="s">
        <v>257</v>
      </c>
      <c r="B61" s="326">
        <v>31563797.166666672</v>
      </c>
      <c r="C61" s="326">
        <v>46623570.341115683</v>
      </c>
      <c r="D61" s="326">
        <v>48022265.660672076</v>
      </c>
      <c r="E61" s="326">
        <v>49462933.646584749</v>
      </c>
      <c r="F61" s="326">
        <v>50946821.587362267</v>
      </c>
      <c r="G61" s="326">
        <v>52475226.251043141</v>
      </c>
      <c r="H61" s="326">
        <v>54049483.099894442</v>
      </c>
      <c r="I61" s="326">
        <v>55670967.60019128</v>
      </c>
      <c r="J61" s="326">
        <v>57341096.682217032</v>
      </c>
      <c r="K61" s="326">
        <v>59061329.616263554</v>
      </c>
      <c r="L61" s="326">
        <v>60833169.472631447</v>
      </c>
      <c r="M61" s="326">
        <v>62658164.581630401</v>
      </c>
      <c r="N61" s="326">
        <v>64537909.555579327</v>
      </c>
      <c r="O61" s="326">
        <v>66474046.894806698</v>
      </c>
      <c r="P61" s="326">
        <v>68468268.301650912</v>
      </c>
      <c r="Q61" s="326">
        <v>70522316.286460429</v>
      </c>
      <c r="R61" s="326">
        <v>72637985.77359423</v>
      </c>
      <c r="S61" s="326">
        <v>74817125.415422082</v>
      </c>
      <c r="T61" s="326">
        <v>77061639.198324755</v>
      </c>
      <c r="U61" s="326">
        <v>79373488.340694487</v>
      </c>
      <c r="V61" s="326">
        <v>81754693.044935331</v>
      </c>
      <c r="W61" s="326">
        <v>84207333.811463386</v>
      </c>
      <c r="X61" s="326">
        <v>86733553.774707273</v>
      </c>
      <c r="Y61" s="326">
        <v>89335560.455108479</v>
      </c>
      <c r="Z61" s="326">
        <v>92015627.219121769</v>
      </c>
      <c r="AA61" s="326">
        <v>94776096.053215399</v>
      </c>
      <c r="AB61" s="326">
        <v>97619378.877871841</v>
      </c>
      <c r="AC61" s="326">
        <v>100547960.175588</v>
      </c>
      <c r="AD61" s="326">
        <v>103564399.03487565</v>
      </c>
      <c r="AE61" s="326">
        <v>106671331.04826194</v>
      </c>
      <c r="AF61" s="326">
        <v>109871470.94028977</v>
      </c>
      <c r="AG61" s="326">
        <v>113167615.04951845</v>
      </c>
      <c r="AH61" s="326">
        <v>116562643.51852402</v>
      </c>
      <c r="AI61" s="326">
        <v>120059522.77589974</v>
      </c>
      <c r="AJ61" s="326">
        <v>123661308.45625673</v>
      </c>
      <c r="AK61" s="326">
        <v>127371147.73622444</v>
      </c>
      <c r="AL61" s="326">
        <v>131192282.10845119</v>
      </c>
      <c r="AM61" s="326">
        <v>135128050.59360471</v>
      </c>
      <c r="AN61" s="326">
        <v>139181892.0763728</v>
      </c>
      <c r="AO61" s="326">
        <v>143357348.80946401</v>
      </c>
      <c r="AP61" s="326">
        <v>147658069.33360794</v>
      </c>
      <c r="AQ61" s="326">
        <v>152087811.39755616</v>
      </c>
      <c r="AR61" s="326">
        <v>156650445.75408286</v>
      </c>
      <c r="AS61" s="326">
        <v>161349959.07998535</v>
      </c>
      <c r="AT61" s="326">
        <v>166190457.91808489</v>
      </c>
      <c r="AU61" s="326">
        <v>171176171.59722745</v>
      </c>
      <c r="AV61" s="326">
        <v>176311456.75828427</v>
      </c>
      <c r="AW61" s="326">
        <v>181600800.42015278</v>
      </c>
      <c r="AX61" s="326">
        <v>187048824.50575739</v>
      </c>
      <c r="AY61" s="326">
        <v>192660289.20005009</v>
      </c>
      <c r="AZ61" s="326">
        <v>198440097.9140116</v>
      </c>
      <c r="BA61" s="326" t="s">
        <v>486</v>
      </c>
      <c r="BB61" s="326" t="s">
        <v>486</v>
      </c>
      <c r="BC61" s="326" t="s">
        <v>486</v>
      </c>
      <c r="BD61" s="326" t="s">
        <v>486</v>
      </c>
      <c r="BE61" s="326" t="s">
        <v>486</v>
      </c>
      <c r="BF61" s="326" t="s">
        <v>486</v>
      </c>
      <c r="BG61" s="326" t="s">
        <v>486</v>
      </c>
    </row>
    <row r="62" spans="1:59" x14ac:dyDescent="0.25">
      <c r="A62" s="327" t="s">
        <v>256</v>
      </c>
      <c r="B62" s="328">
        <v>0</v>
      </c>
      <c r="C62" s="328">
        <v>-58704.919517181639</v>
      </c>
      <c r="D62" s="328">
        <v>-58111.940532159599</v>
      </c>
      <c r="E62" s="328">
        <v>-57518.961547137558</v>
      </c>
      <c r="F62" s="328">
        <v>-56925.982562115532</v>
      </c>
      <c r="G62" s="328">
        <v>-56333.003577093492</v>
      </c>
      <c r="H62" s="328">
        <v>-55740.024592071459</v>
      </c>
      <c r="I62" s="328">
        <v>-55147.045607049418</v>
      </c>
      <c r="J62" s="328">
        <v>-54554.066622027378</v>
      </c>
      <c r="K62" s="328">
        <v>-53961.087637005345</v>
      </c>
      <c r="L62" s="328">
        <v>-53368.108651983304</v>
      </c>
      <c r="M62" s="328">
        <v>-52775.129666961278</v>
      </c>
      <c r="N62" s="328">
        <v>-52182.150681939238</v>
      </c>
      <c r="O62" s="328">
        <v>-51589.171696917198</v>
      </c>
      <c r="P62" s="328">
        <v>-50996.192711895164</v>
      </c>
      <c r="Q62" s="328">
        <v>-50403.213726873124</v>
      </c>
      <c r="R62" s="328">
        <v>-49810.234741851084</v>
      </c>
      <c r="S62" s="328">
        <v>-49217.255756829043</v>
      </c>
      <c r="T62" s="328">
        <v>-48624.27677180701</v>
      </c>
      <c r="U62" s="328">
        <v>-48031.29778678497</v>
      </c>
      <c r="V62" s="328">
        <v>-47438.318801762944</v>
      </c>
      <c r="W62" s="328">
        <v>-46845.339816740903</v>
      </c>
      <c r="X62" s="328">
        <v>-46252.360831718863</v>
      </c>
      <c r="Y62" s="328">
        <v>-45659.38184669683</v>
      </c>
      <c r="Z62" s="328">
        <v>-45066.402861674796</v>
      </c>
      <c r="AA62" s="328">
        <v>-44473.423876652763</v>
      </c>
      <c r="AB62" s="328">
        <v>-43880.444891630723</v>
      </c>
      <c r="AC62" s="328">
        <v>-43287.46590660869</v>
      </c>
      <c r="AD62" s="328">
        <v>-42694.486921586657</v>
      </c>
      <c r="AE62" s="328">
        <v>-42101.507936564616</v>
      </c>
      <c r="AF62" s="328">
        <v>-41508.528951542583</v>
      </c>
      <c r="AG62" s="328">
        <v>-40915.54996652055</v>
      </c>
      <c r="AH62" s="328">
        <v>-40322.570981498517</v>
      </c>
      <c r="AI62" s="328">
        <v>-39729.591996476476</v>
      </c>
      <c r="AJ62" s="328">
        <v>-39136.613011454436</v>
      </c>
      <c r="AK62" s="328">
        <v>-38543.634026432403</v>
      </c>
      <c r="AL62" s="328">
        <v>-37950.655041410369</v>
      </c>
      <c r="AM62" s="328">
        <v>-37357.676056388336</v>
      </c>
      <c r="AN62" s="328">
        <v>-36764.697071366296</v>
      </c>
      <c r="AO62" s="328">
        <v>-36171.718086344263</v>
      </c>
      <c r="AP62" s="328">
        <v>-35578.739101322222</v>
      </c>
      <c r="AQ62" s="328">
        <v>-34985.760116300189</v>
      </c>
      <c r="AR62" s="328">
        <v>-34392.781131278149</v>
      </c>
      <c r="AS62" s="328">
        <v>-33799.802146256108</v>
      </c>
      <c r="AT62" s="328">
        <v>-33206.823161234075</v>
      </c>
      <c r="AU62" s="328">
        <v>-32613.844176212035</v>
      </c>
      <c r="AV62" s="328">
        <v>-32020.865191189994</v>
      </c>
      <c r="AW62" s="328">
        <v>-31427.886206167957</v>
      </c>
      <c r="AX62" s="328">
        <v>-30834.907221145921</v>
      </c>
      <c r="AY62" s="328">
        <v>-30241.92823612388</v>
      </c>
      <c r="AZ62" s="328">
        <v>-29648.949251101843</v>
      </c>
      <c r="BA62" s="328" t="s">
        <v>486</v>
      </c>
      <c r="BB62" s="328" t="s">
        <v>486</v>
      </c>
      <c r="BC62" s="328" t="s">
        <v>486</v>
      </c>
      <c r="BD62" s="328" t="s">
        <v>486</v>
      </c>
      <c r="BE62" s="328" t="s">
        <v>486</v>
      </c>
      <c r="BF62" s="328" t="s">
        <v>486</v>
      </c>
      <c r="BG62" s="328" t="s">
        <v>486</v>
      </c>
    </row>
    <row r="63" spans="1:59" x14ac:dyDescent="0.25">
      <c r="A63" s="329" t="s">
        <v>451</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t="s">
        <v>486</v>
      </c>
      <c r="BB63" s="328" t="s">
        <v>486</v>
      </c>
      <c r="BC63" s="328" t="s">
        <v>486</v>
      </c>
      <c r="BD63" s="328" t="s">
        <v>486</v>
      </c>
      <c r="BE63" s="328" t="s">
        <v>486</v>
      </c>
      <c r="BF63" s="328" t="s">
        <v>486</v>
      </c>
      <c r="BG63" s="328" t="s">
        <v>486</v>
      </c>
    </row>
    <row r="64" spans="1:59" x14ac:dyDescent="0.25">
      <c r="A64" s="329" t="s">
        <v>445</v>
      </c>
      <c r="B64" s="328">
        <v>0</v>
      </c>
      <c r="C64" s="328">
        <v>0</v>
      </c>
      <c r="D64" s="328">
        <v>0</v>
      </c>
      <c r="E64" s="328">
        <v>0</v>
      </c>
      <c r="F64" s="328">
        <v>0</v>
      </c>
      <c r="G64" s="328">
        <v>0</v>
      </c>
      <c r="H64" s="328">
        <v>0</v>
      </c>
      <c r="I64" s="328">
        <v>0</v>
      </c>
      <c r="J64" s="328">
        <v>0</v>
      </c>
      <c r="K64" s="328">
        <v>0</v>
      </c>
      <c r="L64" s="328">
        <v>0</v>
      </c>
      <c r="M64" s="328">
        <v>0</v>
      </c>
      <c r="N64" s="328">
        <v>0</v>
      </c>
      <c r="O64" s="328">
        <v>0</v>
      </c>
      <c r="P64" s="328">
        <v>0</v>
      </c>
      <c r="Q64" s="328">
        <v>0</v>
      </c>
      <c r="R64" s="328">
        <v>0</v>
      </c>
      <c r="S64" s="328">
        <v>0</v>
      </c>
      <c r="T64" s="328">
        <v>0</v>
      </c>
      <c r="U64" s="328">
        <v>0</v>
      </c>
      <c r="V64" s="328">
        <v>0</v>
      </c>
      <c r="W64" s="328">
        <v>0</v>
      </c>
      <c r="X64" s="328">
        <v>0</v>
      </c>
      <c r="Y64" s="328">
        <v>0</v>
      </c>
      <c r="Z64" s="328">
        <v>0</v>
      </c>
      <c r="AA64" s="328">
        <v>0</v>
      </c>
      <c r="AB64" s="328">
        <v>0</v>
      </c>
      <c r="AC64" s="328">
        <v>0</v>
      </c>
      <c r="AD64" s="328">
        <v>0</v>
      </c>
      <c r="AE64" s="328">
        <v>0</v>
      </c>
      <c r="AF64" s="328">
        <v>0</v>
      </c>
      <c r="AG64" s="328">
        <v>0</v>
      </c>
      <c r="AH64" s="328">
        <v>0</v>
      </c>
      <c r="AI64" s="328">
        <v>0</v>
      </c>
      <c r="AJ64" s="328">
        <v>0</v>
      </c>
      <c r="AK64" s="328">
        <v>0</v>
      </c>
      <c r="AL64" s="328">
        <v>0</v>
      </c>
      <c r="AM64" s="328">
        <v>0</v>
      </c>
      <c r="AN64" s="328">
        <v>0</v>
      </c>
      <c r="AO64" s="328">
        <v>0</v>
      </c>
      <c r="AP64" s="328">
        <v>0</v>
      </c>
      <c r="AQ64" s="328">
        <v>0</v>
      </c>
      <c r="AR64" s="328">
        <v>0</v>
      </c>
      <c r="AS64" s="328">
        <v>0</v>
      </c>
      <c r="AT64" s="328">
        <v>0</v>
      </c>
      <c r="AU64" s="328">
        <v>0</v>
      </c>
      <c r="AV64" s="328">
        <v>0</v>
      </c>
      <c r="AW64" s="328">
        <v>0</v>
      </c>
      <c r="AX64" s="328">
        <v>0</v>
      </c>
      <c r="AY64" s="328">
        <v>0</v>
      </c>
      <c r="AZ64" s="328">
        <v>0</v>
      </c>
      <c r="BA64" s="328" t="s">
        <v>486</v>
      </c>
      <c r="BB64" s="328" t="s">
        <v>486</v>
      </c>
      <c r="BC64" s="328" t="s">
        <v>486</v>
      </c>
      <c r="BD64" s="328" t="s">
        <v>486</v>
      </c>
      <c r="BE64" s="328" t="s">
        <v>486</v>
      </c>
      <c r="BF64" s="328" t="s">
        <v>486</v>
      </c>
      <c r="BG64" s="328" t="s">
        <v>486</v>
      </c>
    </row>
    <row r="65" spans="1:59" x14ac:dyDescent="0.25">
      <c r="A65" s="329" t="s">
        <v>486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c r="AQ65" s="328"/>
      <c r="AR65" s="328"/>
      <c r="AS65" s="328"/>
      <c r="AT65" s="328"/>
      <c r="AU65" s="328"/>
      <c r="AV65" s="328"/>
      <c r="AW65" s="328"/>
      <c r="AX65" s="328"/>
      <c r="AY65" s="328"/>
      <c r="AZ65" s="328"/>
      <c r="BA65" s="328"/>
      <c r="BB65" s="328"/>
      <c r="BC65" s="328"/>
      <c r="BD65" s="328"/>
      <c r="BE65" s="328"/>
      <c r="BF65" s="328"/>
      <c r="BG65" s="328"/>
    </row>
    <row r="66" spans="1:59" x14ac:dyDescent="0.25">
      <c r="A66" s="329" t="s">
        <v>486</v>
      </c>
      <c r="B66" s="328">
        <v>0</v>
      </c>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t="s">
        <v>486</v>
      </c>
      <c r="BB66" s="328" t="s">
        <v>486</v>
      </c>
      <c r="BC66" s="328" t="s">
        <v>486</v>
      </c>
      <c r="BD66" s="328" t="s">
        <v>486</v>
      </c>
      <c r="BE66" s="328" t="s">
        <v>486</v>
      </c>
      <c r="BF66" s="328" t="s">
        <v>486</v>
      </c>
      <c r="BG66" s="328" t="s">
        <v>486</v>
      </c>
    </row>
    <row r="67" spans="1:59" x14ac:dyDescent="0.25">
      <c r="A67" s="329" t="s">
        <v>486</v>
      </c>
      <c r="B67" s="328"/>
      <c r="C67" s="328">
        <v>0</v>
      </c>
      <c r="D67" s="328">
        <v>0</v>
      </c>
      <c r="E67" s="328">
        <v>0</v>
      </c>
      <c r="F67" s="328">
        <v>0</v>
      </c>
      <c r="G67" s="328">
        <v>0</v>
      </c>
      <c r="H67" s="328">
        <v>0</v>
      </c>
      <c r="I67" s="328">
        <v>0</v>
      </c>
      <c r="J67" s="328">
        <v>0</v>
      </c>
      <c r="K67" s="328">
        <v>0</v>
      </c>
      <c r="L67" s="328">
        <v>0</v>
      </c>
      <c r="M67" s="328">
        <v>0</v>
      </c>
      <c r="N67" s="328">
        <v>0</v>
      </c>
      <c r="O67" s="328">
        <v>0</v>
      </c>
      <c r="P67" s="328">
        <v>0</v>
      </c>
      <c r="Q67" s="328">
        <v>0</v>
      </c>
      <c r="R67" s="328">
        <v>0</v>
      </c>
      <c r="S67" s="328">
        <v>0</v>
      </c>
      <c r="T67" s="328">
        <v>0</v>
      </c>
      <c r="U67" s="328">
        <v>0</v>
      </c>
      <c r="V67" s="328">
        <v>0</v>
      </c>
      <c r="W67" s="328">
        <v>0</v>
      </c>
      <c r="X67" s="328">
        <v>0</v>
      </c>
      <c r="Y67" s="328">
        <v>0</v>
      </c>
      <c r="Z67" s="328">
        <v>0</v>
      </c>
      <c r="AA67" s="328">
        <v>0</v>
      </c>
      <c r="AB67" s="328">
        <v>0</v>
      </c>
      <c r="AC67" s="328">
        <v>0</v>
      </c>
      <c r="AD67" s="328">
        <v>0</v>
      </c>
      <c r="AE67" s="328">
        <v>0</v>
      </c>
      <c r="AF67" s="328">
        <v>0</v>
      </c>
      <c r="AG67" s="328">
        <v>0</v>
      </c>
      <c r="AH67" s="328">
        <v>0</v>
      </c>
      <c r="AI67" s="328">
        <v>0</v>
      </c>
      <c r="AJ67" s="328">
        <v>0</v>
      </c>
      <c r="AK67" s="328">
        <v>0</v>
      </c>
      <c r="AL67" s="328">
        <v>0</v>
      </c>
      <c r="AM67" s="328">
        <v>0</v>
      </c>
      <c r="AN67" s="328">
        <v>0</v>
      </c>
      <c r="AO67" s="328">
        <v>0</v>
      </c>
      <c r="AP67" s="328">
        <v>0</v>
      </c>
      <c r="AQ67" s="328">
        <v>0</v>
      </c>
      <c r="AR67" s="328">
        <v>0</v>
      </c>
      <c r="AS67" s="328">
        <v>0</v>
      </c>
      <c r="AT67" s="328">
        <v>0</v>
      </c>
      <c r="AU67" s="328">
        <v>0</v>
      </c>
      <c r="AV67" s="328">
        <v>0</v>
      </c>
      <c r="AW67" s="328">
        <v>0</v>
      </c>
      <c r="AX67" s="328">
        <v>0</v>
      </c>
      <c r="AY67" s="328">
        <v>0</v>
      </c>
      <c r="AZ67" s="328">
        <v>0</v>
      </c>
      <c r="BA67" s="328" t="s">
        <v>502</v>
      </c>
      <c r="BB67" s="328" t="s">
        <v>502</v>
      </c>
      <c r="BC67" s="328" t="s">
        <v>502</v>
      </c>
      <c r="BD67" s="328" t="s">
        <v>502</v>
      </c>
      <c r="BE67" s="328" t="s">
        <v>502</v>
      </c>
      <c r="BF67" s="328" t="s">
        <v>502</v>
      </c>
      <c r="BG67" s="328" t="s">
        <v>502</v>
      </c>
    </row>
    <row r="68" spans="1:59" x14ac:dyDescent="0.25">
      <c r="A68" s="329" t="s">
        <v>255</v>
      </c>
      <c r="B68" s="328"/>
      <c r="C68" s="328">
        <v>-58704.919517181639</v>
      </c>
      <c r="D68" s="328">
        <v>-58111.940532159599</v>
      </c>
      <c r="E68" s="328">
        <v>-57518.961547137558</v>
      </c>
      <c r="F68" s="328">
        <v>-56925.982562115532</v>
      </c>
      <c r="G68" s="328">
        <v>-56333.003577093492</v>
      </c>
      <c r="H68" s="328">
        <v>-55740.024592071459</v>
      </c>
      <c r="I68" s="328">
        <v>-55147.045607049418</v>
      </c>
      <c r="J68" s="328">
        <v>-54554.066622027378</v>
      </c>
      <c r="K68" s="328">
        <v>-53961.087637005345</v>
      </c>
      <c r="L68" s="328">
        <v>-53368.108651983304</v>
      </c>
      <c r="M68" s="328">
        <v>-52775.129666961278</v>
      </c>
      <c r="N68" s="328">
        <v>-52182.150681939238</v>
      </c>
      <c r="O68" s="328">
        <v>-51589.171696917198</v>
      </c>
      <c r="P68" s="328">
        <v>-50996.192711895164</v>
      </c>
      <c r="Q68" s="328">
        <v>-50403.213726873124</v>
      </c>
      <c r="R68" s="328">
        <v>-49810.234741851084</v>
      </c>
      <c r="S68" s="328">
        <v>-49217.255756829043</v>
      </c>
      <c r="T68" s="328">
        <v>-48624.27677180701</v>
      </c>
      <c r="U68" s="328">
        <v>-48031.29778678497</v>
      </c>
      <c r="V68" s="328">
        <v>-47438.318801762944</v>
      </c>
      <c r="W68" s="328">
        <v>-46845.339816740903</v>
      </c>
      <c r="X68" s="328">
        <v>-46252.360831718863</v>
      </c>
      <c r="Y68" s="328">
        <v>-45659.38184669683</v>
      </c>
      <c r="Z68" s="328">
        <v>-45066.402861674796</v>
      </c>
      <c r="AA68" s="328">
        <v>-44473.423876652763</v>
      </c>
      <c r="AB68" s="328">
        <v>-43880.444891630723</v>
      </c>
      <c r="AC68" s="328">
        <v>-43287.46590660869</v>
      </c>
      <c r="AD68" s="328">
        <v>-42694.486921586657</v>
      </c>
      <c r="AE68" s="328">
        <v>-42101.507936564616</v>
      </c>
      <c r="AF68" s="328">
        <v>-41508.528951542583</v>
      </c>
      <c r="AG68" s="328">
        <v>-40915.54996652055</v>
      </c>
      <c r="AH68" s="328">
        <v>-40322.570981498517</v>
      </c>
      <c r="AI68" s="328">
        <v>-39729.591996476476</v>
      </c>
      <c r="AJ68" s="328">
        <v>-39136.613011454436</v>
      </c>
      <c r="AK68" s="328">
        <v>-38543.634026432403</v>
      </c>
      <c r="AL68" s="328">
        <v>-37950.655041410369</v>
      </c>
      <c r="AM68" s="328">
        <v>-37357.676056388336</v>
      </c>
      <c r="AN68" s="328">
        <v>-36764.697071366296</v>
      </c>
      <c r="AO68" s="328">
        <v>-36171.718086344263</v>
      </c>
      <c r="AP68" s="328">
        <v>-35578.739101322222</v>
      </c>
      <c r="AQ68" s="328">
        <v>-34985.760116300189</v>
      </c>
      <c r="AR68" s="328">
        <v>-34392.781131278149</v>
      </c>
      <c r="AS68" s="328">
        <v>-33799.802146256108</v>
      </c>
      <c r="AT68" s="328">
        <v>-33206.823161234075</v>
      </c>
      <c r="AU68" s="328">
        <v>-32613.844176212035</v>
      </c>
      <c r="AV68" s="328">
        <v>-32020.865191189994</v>
      </c>
      <c r="AW68" s="328">
        <v>-31427.886206167957</v>
      </c>
      <c r="AX68" s="328">
        <v>-30834.907221145921</v>
      </c>
      <c r="AY68" s="328">
        <v>-30241.92823612388</v>
      </c>
      <c r="AZ68" s="328">
        <v>-29648.949251101843</v>
      </c>
      <c r="BA68" s="328">
        <v>-29648.949251101843</v>
      </c>
      <c r="BB68" s="328">
        <v>-29648.949251101843</v>
      </c>
      <c r="BC68" s="328">
        <v>-29648.949251101843</v>
      </c>
      <c r="BD68" s="328">
        <v>-29648.949251101843</v>
      </c>
      <c r="BE68" s="328">
        <v>-29648.949251101843</v>
      </c>
      <c r="BF68" s="328">
        <v>-29648.949251101843</v>
      </c>
      <c r="BG68" s="328">
        <v>-29648.949251101843</v>
      </c>
    </row>
    <row r="69" spans="1:59" s="277" customFormat="1" ht="14.25" x14ac:dyDescent="0.25">
      <c r="A69" s="330" t="s">
        <v>494</v>
      </c>
      <c r="B69" s="326">
        <v>31563797.166666672</v>
      </c>
      <c r="C69" s="326">
        <v>46564865.421598502</v>
      </c>
      <c r="D69" s="326">
        <v>47964153.720139913</v>
      </c>
      <c r="E69" s="326">
        <v>49405414.685037613</v>
      </c>
      <c r="F69" s="326">
        <v>50889895.60480015</v>
      </c>
      <c r="G69" s="326">
        <v>52418893.24746605</v>
      </c>
      <c r="H69" s="326">
        <v>53993743.07530237</v>
      </c>
      <c r="I69" s="326">
        <v>55615820.554584228</v>
      </c>
      <c r="J69" s="326">
        <v>57286542.615595005</v>
      </c>
      <c r="K69" s="326">
        <v>59007368.528626546</v>
      </c>
      <c r="L69" s="326">
        <v>60779801.363979466</v>
      </c>
      <c r="M69" s="326">
        <v>62605389.45196344</v>
      </c>
      <c r="N69" s="326">
        <v>64485727.404897384</v>
      </c>
      <c r="O69" s="326">
        <v>66422457.723109782</v>
      </c>
      <c r="P69" s="326">
        <v>68417272.108939022</v>
      </c>
      <c r="Q69" s="326">
        <v>70471913.072733551</v>
      </c>
      <c r="R69" s="326">
        <v>72588175.538852379</v>
      </c>
      <c r="S69" s="326">
        <v>74767908.159665257</v>
      </c>
      <c r="T69" s="326">
        <v>77013014.921552941</v>
      </c>
      <c r="U69" s="326">
        <v>79325457.0429077</v>
      </c>
      <c r="V69" s="326">
        <v>81707254.72613357</v>
      </c>
      <c r="W69" s="326">
        <v>84160488.471646652</v>
      </c>
      <c r="X69" s="326">
        <v>86687301.41387555</v>
      </c>
      <c r="Y69" s="326">
        <v>89289901.073261783</v>
      </c>
      <c r="Z69" s="326">
        <v>91970560.816260099</v>
      </c>
      <c r="AA69" s="326">
        <v>94731622.629338741</v>
      </c>
      <c r="AB69" s="326">
        <v>97575498.43298021</v>
      </c>
      <c r="AC69" s="326">
        <v>100504672.70968139</v>
      </c>
      <c r="AD69" s="326">
        <v>103521704.54795405</v>
      </c>
      <c r="AE69" s="326">
        <v>106629229.54032537</v>
      </c>
      <c r="AF69" s="326">
        <v>109829962.41133823</v>
      </c>
      <c r="AG69" s="326">
        <v>113126699.49955194</v>
      </c>
      <c r="AH69" s="326">
        <v>116522320.94754252</v>
      </c>
      <c r="AI69" s="326">
        <v>120019793.18390326</v>
      </c>
      <c r="AJ69" s="326">
        <v>123622171.84324528</v>
      </c>
      <c r="AK69" s="326">
        <v>127332604.102198</v>
      </c>
      <c r="AL69" s="326">
        <v>131154331.45340978</v>
      </c>
      <c r="AM69" s="326">
        <v>135090692.91754833</v>
      </c>
      <c r="AN69" s="326">
        <v>139145127.37930143</v>
      </c>
      <c r="AO69" s="326">
        <v>143321177.09137768</v>
      </c>
      <c r="AP69" s="326">
        <v>147622490.59450662</v>
      </c>
      <c r="AQ69" s="326">
        <v>152052825.63743985</v>
      </c>
      <c r="AR69" s="326">
        <v>156616052.97295159</v>
      </c>
      <c r="AS69" s="326">
        <v>161316159.27783909</v>
      </c>
      <c r="AT69" s="326">
        <v>166157251.09492365</v>
      </c>
      <c r="AU69" s="326">
        <v>171143557.75305125</v>
      </c>
      <c r="AV69" s="326">
        <v>176279435.89309308</v>
      </c>
      <c r="AW69" s="326">
        <v>181569372.5339466</v>
      </c>
      <c r="AX69" s="326">
        <v>187017989.59853625</v>
      </c>
      <c r="AY69" s="326">
        <v>192630047.27181396</v>
      </c>
      <c r="AZ69" s="326">
        <v>198410448.96476048</v>
      </c>
      <c r="BA69" s="326" t="s">
        <v>486</v>
      </c>
      <c r="BB69" s="326" t="s">
        <v>486</v>
      </c>
      <c r="BC69" s="326" t="s">
        <v>486</v>
      </c>
      <c r="BD69" s="326" t="s">
        <v>486</v>
      </c>
      <c r="BE69" s="326" t="s">
        <v>486</v>
      </c>
      <c r="BF69" s="326" t="s">
        <v>486</v>
      </c>
      <c r="BG69" s="326" t="s">
        <v>486</v>
      </c>
    </row>
    <row r="70" spans="1:59" x14ac:dyDescent="0.25">
      <c r="A70" s="329" t="s">
        <v>251</v>
      </c>
      <c r="B70" s="328">
        <v>0</v>
      </c>
      <c r="C70" s="328">
        <v>-53907.180456548798</v>
      </c>
      <c r="D70" s="328">
        <v>-53907.180456548798</v>
      </c>
      <c r="E70" s="328">
        <v>-53907.180456548798</v>
      </c>
      <c r="F70" s="328">
        <v>-53907.180456548798</v>
      </c>
      <c r="G70" s="328">
        <v>-53907.180456548798</v>
      </c>
      <c r="H70" s="328">
        <v>-53907.180456548798</v>
      </c>
      <c r="I70" s="328">
        <v>-53907.180456548798</v>
      </c>
      <c r="J70" s="328">
        <v>-53907.180456548798</v>
      </c>
      <c r="K70" s="328">
        <v>-53907.180456548798</v>
      </c>
      <c r="L70" s="328">
        <v>-53907.180456548798</v>
      </c>
      <c r="M70" s="328">
        <v>-53907.180456548798</v>
      </c>
      <c r="N70" s="328">
        <v>-53907.180456548798</v>
      </c>
      <c r="O70" s="328">
        <v>-53907.180456548798</v>
      </c>
      <c r="P70" s="328">
        <v>-53907.180456548798</v>
      </c>
      <c r="Q70" s="328">
        <v>-53907.180456548798</v>
      </c>
      <c r="R70" s="328">
        <v>-53907.180456548798</v>
      </c>
      <c r="S70" s="328">
        <v>-53907.180456548798</v>
      </c>
      <c r="T70" s="328">
        <v>-53907.180456548798</v>
      </c>
      <c r="U70" s="328">
        <v>-53907.180456548798</v>
      </c>
      <c r="V70" s="328">
        <v>-53907.180456548798</v>
      </c>
      <c r="W70" s="328">
        <v>-53907.180456548798</v>
      </c>
      <c r="X70" s="328">
        <v>-53907.180456548798</v>
      </c>
      <c r="Y70" s="328">
        <v>-53907.180456548798</v>
      </c>
      <c r="Z70" s="328">
        <v>-53907.180456548798</v>
      </c>
      <c r="AA70" s="328">
        <v>-53907.180456548798</v>
      </c>
      <c r="AB70" s="328">
        <v>-53907.180456548798</v>
      </c>
      <c r="AC70" s="328">
        <v>-53907.180456548798</v>
      </c>
      <c r="AD70" s="328">
        <v>-53907.180456548798</v>
      </c>
      <c r="AE70" s="328">
        <v>-53907.180456548798</v>
      </c>
      <c r="AF70" s="328">
        <v>-53907.180456548798</v>
      </c>
      <c r="AG70" s="328">
        <v>-53907.180456548798</v>
      </c>
      <c r="AH70" s="328">
        <v>-53907.180456548798</v>
      </c>
      <c r="AI70" s="328">
        <v>-53907.180456548798</v>
      </c>
      <c r="AJ70" s="328">
        <v>-53907.180456548798</v>
      </c>
      <c r="AK70" s="328">
        <v>-53907.180456548798</v>
      </c>
      <c r="AL70" s="328">
        <v>-53907.180456548798</v>
      </c>
      <c r="AM70" s="328">
        <v>-53907.180456548798</v>
      </c>
      <c r="AN70" s="328">
        <v>-53907.180456548798</v>
      </c>
      <c r="AO70" s="328">
        <v>-53907.180456548798</v>
      </c>
      <c r="AP70" s="328">
        <v>-53907.180456548798</v>
      </c>
      <c r="AQ70" s="328">
        <v>-53907.180456548798</v>
      </c>
      <c r="AR70" s="328">
        <v>-53907.180456548798</v>
      </c>
      <c r="AS70" s="328">
        <v>-53907.180456548798</v>
      </c>
      <c r="AT70" s="328">
        <v>-53907.180456548798</v>
      </c>
      <c r="AU70" s="328">
        <v>-53907.180456548798</v>
      </c>
      <c r="AV70" s="328">
        <v>-53907.180456548798</v>
      </c>
      <c r="AW70" s="328">
        <v>-53907.180456548798</v>
      </c>
      <c r="AX70" s="328">
        <v>-53907.180456548798</v>
      </c>
      <c r="AY70" s="328">
        <v>-53907.180456548798</v>
      </c>
      <c r="AZ70" s="328">
        <v>-53907.180456548798</v>
      </c>
      <c r="BA70" s="328" t="s">
        <v>502</v>
      </c>
      <c r="BB70" s="328" t="s">
        <v>502</v>
      </c>
      <c r="BC70" s="328" t="s">
        <v>502</v>
      </c>
      <c r="BD70" s="328" t="s">
        <v>502</v>
      </c>
      <c r="BE70" s="328" t="s">
        <v>502</v>
      </c>
      <c r="BF70" s="328" t="s">
        <v>502</v>
      </c>
      <c r="BG70" s="328" t="s">
        <v>502</v>
      </c>
    </row>
    <row r="71" spans="1:59" s="277" customFormat="1" ht="14.25" x14ac:dyDescent="0.25">
      <c r="A71" s="330" t="s">
        <v>495</v>
      </c>
      <c r="B71" s="326">
        <v>31563797.166666672</v>
      </c>
      <c r="C71" s="326">
        <v>46510958.241141953</v>
      </c>
      <c r="D71" s="326">
        <v>47910246.539683364</v>
      </c>
      <c r="E71" s="326">
        <v>49351507.504581064</v>
      </c>
      <c r="F71" s="326">
        <v>50835988.424343601</v>
      </c>
      <c r="G71" s="326">
        <v>52364986.067009501</v>
      </c>
      <c r="H71" s="326">
        <v>53939835.894845821</v>
      </c>
      <c r="I71" s="326">
        <v>55561913.374127679</v>
      </c>
      <c r="J71" s="326">
        <v>57232635.435138457</v>
      </c>
      <c r="K71" s="326">
        <v>58953461.348169997</v>
      </c>
      <c r="L71" s="326">
        <v>60725894.183522917</v>
      </c>
      <c r="M71" s="326">
        <v>62551482.271506891</v>
      </c>
      <c r="N71" s="326">
        <v>64431820.224440835</v>
      </c>
      <c r="O71" s="326">
        <v>66368550.542653233</v>
      </c>
      <c r="P71" s="326">
        <v>68363364.928482473</v>
      </c>
      <c r="Q71" s="326">
        <v>70418005.892277002</v>
      </c>
      <c r="R71" s="326">
        <v>72534268.35839583</v>
      </c>
      <c r="S71" s="326">
        <v>74714000.979208708</v>
      </c>
      <c r="T71" s="326">
        <v>76959107.741096392</v>
      </c>
      <c r="U71" s="326">
        <v>79271549.862451151</v>
      </c>
      <c r="V71" s="326">
        <v>81653347.545677021</v>
      </c>
      <c r="W71" s="326">
        <v>84106581.291190103</v>
      </c>
      <c r="X71" s="326">
        <v>86633394.233419001</v>
      </c>
      <c r="Y71" s="326">
        <v>89235993.892805234</v>
      </c>
      <c r="Z71" s="326">
        <v>91916653.63580355</v>
      </c>
      <c r="AA71" s="326">
        <v>94677715.448882192</v>
      </c>
      <c r="AB71" s="326">
        <v>97521591.252523661</v>
      </c>
      <c r="AC71" s="326">
        <v>100450765.52922484</v>
      </c>
      <c r="AD71" s="326">
        <v>103467797.3674975</v>
      </c>
      <c r="AE71" s="326">
        <v>106575322.35986882</v>
      </c>
      <c r="AF71" s="326">
        <v>109776055.23088168</v>
      </c>
      <c r="AG71" s="326">
        <v>113072792.31909539</v>
      </c>
      <c r="AH71" s="326">
        <v>116468413.76708597</v>
      </c>
      <c r="AI71" s="326">
        <v>119965886.00344671</v>
      </c>
      <c r="AJ71" s="326">
        <v>123568264.66278873</v>
      </c>
      <c r="AK71" s="326">
        <v>127278696.92174146</v>
      </c>
      <c r="AL71" s="326">
        <v>131100424.27295323</v>
      </c>
      <c r="AM71" s="326">
        <v>135036785.73709178</v>
      </c>
      <c r="AN71" s="326">
        <v>139091220.19884488</v>
      </c>
      <c r="AO71" s="326">
        <v>143267269.91092113</v>
      </c>
      <c r="AP71" s="326">
        <v>147568583.41405007</v>
      </c>
      <c r="AQ71" s="326">
        <v>151998918.4569833</v>
      </c>
      <c r="AR71" s="326">
        <v>156562145.79249504</v>
      </c>
      <c r="AS71" s="326">
        <v>161262252.09738255</v>
      </c>
      <c r="AT71" s="326">
        <v>166103343.9144671</v>
      </c>
      <c r="AU71" s="326">
        <v>171089650.5725947</v>
      </c>
      <c r="AV71" s="326">
        <v>176225528.71263653</v>
      </c>
      <c r="AW71" s="326">
        <v>181515465.35349005</v>
      </c>
      <c r="AX71" s="326">
        <v>186964082.4180797</v>
      </c>
      <c r="AY71" s="326">
        <v>192576140.09135741</v>
      </c>
      <c r="AZ71" s="326">
        <v>198356541.78430393</v>
      </c>
      <c r="BA71" s="326" t="s">
        <v>486</v>
      </c>
      <c r="BB71" s="326" t="s">
        <v>486</v>
      </c>
      <c r="BC71" s="326" t="s">
        <v>486</v>
      </c>
      <c r="BD71" s="326" t="s">
        <v>486</v>
      </c>
      <c r="BE71" s="326" t="s">
        <v>486</v>
      </c>
      <c r="BF71" s="326" t="s">
        <v>486</v>
      </c>
      <c r="BG71" s="326" t="s">
        <v>486</v>
      </c>
    </row>
    <row r="72" spans="1:59" x14ac:dyDescent="0.25">
      <c r="A72" s="329" t="s">
        <v>452</v>
      </c>
      <c r="B72" s="328">
        <v>0</v>
      </c>
      <c r="C72" s="328">
        <v>0</v>
      </c>
      <c r="D72" s="328">
        <v>0</v>
      </c>
      <c r="E72" s="328">
        <v>0</v>
      </c>
      <c r="F72" s="328">
        <v>0</v>
      </c>
      <c r="G72" s="328">
        <v>0</v>
      </c>
      <c r="H72" s="328">
        <v>0</v>
      </c>
      <c r="I72" s="328">
        <v>0</v>
      </c>
      <c r="J72" s="328">
        <v>0</v>
      </c>
      <c r="K72" s="328">
        <v>0</v>
      </c>
      <c r="L72" s="328">
        <v>0</v>
      </c>
      <c r="M72" s="328">
        <v>0</v>
      </c>
      <c r="N72" s="328">
        <v>0</v>
      </c>
      <c r="O72" s="328">
        <v>0</v>
      </c>
      <c r="P72" s="328">
        <v>0</v>
      </c>
      <c r="Q72" s="328">
        <v>0</v>
      </c>
      <c r="R72" s="328">
        <v>0</v>
      </c>
      <c r="S72" s="328">
        <v>0</v>
      </c>
      <c r="T72" s="328">
        <v>0</v>
      </c>
      <c r="U72" s="328">
        <v>0</v>
      </c>
      <c r="V72" s="328">
        <v>0</v>
      </c>
      <c r="W72" s="328">
        <v>0</v>
      </c>
      <c r="X72" s="328">
        <v>0</v>
      </c>
      <c r="Y72" s="328">
        <v>0</v>
      </c>
      <c r="Z72" s="328">
        <v>0</v>
      </c>
      <c r="AA72" s="328">
        <v>0</v>
      </c>
      <c r="AB72" s="328">
        <v>0</v>
      </c>
      <c r="AC72" s="328">
        <v>0</v>
      </c>
      <c r="AD72" s="328">
        <v>0</v>
      </c>
      <c r="AE72" s="328">
        <v>0</v>
      </c>
      <c r="AF72" s="328">
        <v>0</v>
      </c>
      <c r="AG72" s="328">
        <v>0</v>
      </c>
      <c r="AH72" s="328">
        <v>0</v>
      </c>
      <c r="AI72" s="328">
        <v>0</v>
      </c>
      <c r="AJ72" s="328">
        <v>0</v>
      </c>
      <c r="AK72" s="328">
        <v>0</v>
      </c>
      <c r="AL72" s="328">
        <v>0</v>
      </c>
      <c r="AM72" s="328">
        <v>0</v>
      </c>
      <c r="AN72" s="328">
        <v>0</v>
      </c>
      <c r="AO72" s="328">
        <v>0</v>
      </c>
      <c r="AP72" s="328">
        <v>0</v>
      </c>
      <c r="AQ72" s="328">
        <v>0</v>
      </c>
      <c r="AR72" s="328">
        <v>0</v>
      </c>
      <c r="AS72" s="328">
        <v>0</v>
      </c>
      <c r="AT72" s="328">
        <v>0</v>
      </c>
      <c r="AU72" s="328">
        <v>0</v>
      </c>
      <c r="AV72" s="328">
        <v>0</v>
      </c>
      <c r="AW72" s="328">
        <v>0</v>
      </c>
      <c r="AX72" s="328">
        <v>0</v>
      </c>
      <c r="AY72" s="328">
        <v>0</v>
      </c>
      <c r="AZ72" s="328">
        <v>0</v>
      </c>
      <c r="BA72" s="328">
        <v>0</v>
      </c>
      <c r="BB72" s="328">
        <v>0</v>
      </c>
      <c r="BC72" s="328">
        <v>0</v>
      </c>
      <c r="BD72" s="328">
        <v>0</v>
      </c>
      <c r="BE72" s="328">
        <v>0</v>
      </c>
      <c r="BF72" s="328">
        <v>0</v>
      </c>
      <c r="BG72" s="328">
        <v>0</v>
      </c>
    </row>
    <row r="73" spans="1:59" s="277" customFormat="1" ht="14.25" x14ac:dyDescent="0.25">
      <c r="A73" s="330" t="s">
        <v>254</v>
      </c>
      <c r="B73" s="326">
        <v>31563797.166666672</v>
      </c>
      <c r="C73" s="326">
        <v>46510958.241141953</v>
      </c>
      <c r="D73" s="326">
        <v>47910246.539683364</v>
      </c>
      <c r="E73" s="326">
        <v>49351507.504581064</v>
      </c>
      <c r="F73" s="326">
        <v>50835988.424343601</v>
      </c>
      <c r="G73" s="326">
        <v>52364986.067009501</v>
      </c>
      <c r="H73" s="326">
        <v>53939835.894845821</v>
      </c>
      <c r="I73" s="326">
        <v>55561913.374127679</v>
      </c>
      <c r="J73" s="326">
        <v>57232635.435138457</v>
      </c>
      <c r="K73" s="326">
        <v>58953461.348169997</v>
      </c>
      <c r="L73" s="326">
        <v>60725894.183522917</v>
      </c>
      <c r="M73" s="326">
        <v>62551482.271506891</v>
      </c>
      <c r="N73" s="326">
        <v>64431820.224440835</v>
      </c>
      <c r="O73" s="326">
        <v>66368550.542653233</v>
      </c>
      <c r="P73" s="326">
        <v>68363364.928482473</v>
      </c>
      <c r="Q73" s="326">
        <v>70418005.892277002</v>
      </c>
      <c r="R73" s="326">
        <v>72534268.35839583</v>
      </c>
      <c r="S73" s="326">
        <v>74714000.979208708</v>
      </c>
      <c r="T73" s="326">
        <v>76959107.741096392</v>
      </c>
      <c r="U73" s="326">
        <v>79271549.862451151</v>
      </c>
      <c r="V73" s="326">
        <v>81653347.545677021</v>
      </c>
      <c r="W73" s="326">
        <v>84106581.291190103</v>
      </c>
      <c r="X73" s="326">
        <v>86633394.233419001</v>
      </c>
      <c r="Y73" s="326">
        <v>89235993.892805234</v>
      </c>
      <c r="Z73" s="326">
        <v>91916653.63580355</v>
      </c>
      <c r="AA73" s="326">
        <v>94677715.448882192</v>
      </c>
      <c r="AB73" s="326">
        <v>97521591.252523661</v>
      </c>
      <c r="AC73" s="326">
        <v>100450765.52922484</v>
      </c>
      <c r="AD73" s="326">
        <v>103467797.3674975</v>
      </c>
      <c r="AE73" s="326">
        <v>106575322.35986882</v>
      </c>
      <c r="AF73" s="326">
        <v>109776055.23088168</v>
      </c>
      <c r="AG73" s="326">
        <v>113072792.31909539</v>
      </c>
      <c r="AH73" s="326">
        <v>116468413.76708597</v>
      </c>
      <c r="AI73" s="326">
        <v>119965886.00344671</v>
      </c>
      <c r="AJ73" s="326">
        <v>123568264.66278873</v>
      </c>
      <c r="AK73" s="326">
        <v>127278696.92174146</v>
      </c>
      <c r="AL73" s="326">
        <v>131100424.27295323</v>
      </c>
      <c r="AM73" s="326">
        <v>135036785.73709178</v>
      </c>
      <c r="AN73" s="326">
        <v>139091220.19884488</v>
      </c>
      <c r="AO73" s="326">
        <v>143267269.91092113</v>
      </c>
      <c r="AP73" s="326">
        <v>147568583.41405007</v>
      </c>
      <c r="AQ73" s="326">
        <v>151998918.4569833</v>
      </c>
      <c r="AR73" s="326">
        <v>156562145.79249504</v>
      </c>
      <c r="AS73" s="326">
        <v>161262252.09738255</v>
      </c>
      <c r="AT73" s="326">
        <v>166103343.9144671</v>
      </c>
      <c r="AU73" s="326">
        <v>171089650.5725947</v>
      </c>
      <c r="AV73" s="326">
        <v>176225528.71263653</v>
      </c>
      <c r="AW73" s="326">
        <v>181515465.35349005</v>
      </c>
      <c r="AX73" s="326">
        <v>186964082.4180797</v>
      </c>
      <c r="AY73" s="326">
        <v>192576140.09135741</v>
      </c>
      <c r="AZ73" s="326">
        <v>198356541.78430393</v>
      </c>
      <c r="BA73" s="326" t="e">
        <v>#VALUE!</v>
      </c>
      <c r="BB73" s="326" t="e">
        <v>#VALUE!</v>
      </c>
      <c r="BC73" s="326" t="e">
        <v>#VALUE!</v>
      </c>
      <c r="BD73" s="326" t="e">
        <v>#VALUE!</v>
      </c>
      <c r="BE73" s="326" t="e">
        <v>#VALUE!</v>
      </c>
      <c r="BF73" s="326" t="e">
        <v>#VALUE!</v>
      </c>
      <c r="BG73" s="326" t="e">
        <v>#VALUE!</v>
      </c>
    </row>
    <row r="74" spans="1:59" x14ac:dyDescent="0.25">
      <c r="A74" s="329" t="s">
        <v>250</v>
      </c>
      <c r="B74" s="328"/>
      <c r="C74" s="328">
        <v>-9302191.6482283901</v>
      </c>
      <c r="D74" s="328">
        <v>-9582049.307936674</v>
      </c>
      <c r="E74" s="328">
        <v>-9870301.5009162128</v>
      </c>
      <c r="F74" s="328">
        <v>-10167197.684868721</v>
      </c>
      <c r="G74" s="328">
        <v>-10472997.213401901</v>
      </c>
      <c r="H74" s="328">
        <v>-10787967.178969165</v>
      </c>
      <c r="I74" s="328">
        <v>-11112382.674825536</v>
      </c>
      <c r="J74" s="328">
        <v>-11446527.087027691</v>
      </c>
      <c r="K74" s="328">
        <v>-11790692.269634001</v>
      </c>
      <c r="L74" s="328">
        <v>-12145178.836704584</v>
      </c>
      <c r="M74" s="328">
        <v>-12510296.45430138</v>
      </c>
      <c r="N74" s="328">
        <v>-12886364.044888169</v>
      </c>
      <c r="O74" s="328">
        <v>-13273710.108530648</v>
      </c>
      <c r="P74" s="328">
        <v>-13672672.985696495</v>
      </c>
      <c r="Q74" s="328">
        <v>-14083601.178455401</v>
      </c>
      <c r="R74" s="328">
        <v>-14506853.671679167</v>
      </c>
      <c r="S74" s="328">
        <v>-14942800.195841743</v>
      </c>
      <c r="T74" s="328">
        <v>-15391821.548219278</v>
      </c>
      <c r="U74" s="328">
        <v>-15854309.972490231</v>
      </c>
      <c r="V74" s="328">
        <v>-16330669.509135405</v>
      </c>
      <c r="W74" s="328">
        <v>-16821316.258238021</v>
      </c>
      <c r="X74" s="328">
        <v>-17326678.8466838</v>
      </c>
      <c r="Y74" s="328">
        <v>-17847198.778561048</v>
      </c>
      <c r="Z74" s="328">
        <v>-18383330.727160711</v>
      </c>
      <c r="AA74" s="328">
        <v>-18935543.089776438</v>
      </c>
      <c r="AB74" s="328">
        <v>-19504318.250504732</v>
      </c>
      <c r="AC74" s="328">
        <v>-20090153.105844971</v>
      </c>
      <c r="AD74" s="328">
        <v>-20693559.473499503</v>
      </c>
      <c r="AE74" s="328">
        <v>-21315064.471973766</v>
      </c>
      <c r="AF74" s="328">
        <v>-21955211.046176337</v>
      </c>
      <c r="AG74" s="328">
        <v>-22614558.463819079</v>
      </c>
      <c r="AH74" s="328">
        <v>-23293682.753417194</v>
      </c>
      <c r="AI74" s="328">
        <v>-23993177.200689346</v>
      </c>
      <c r="AJ74" s="328">
        <v>-24713652.932557747</v>
      </c>
      <c r="AK74" s="328">
        <v>-25455739.384348292</v>
      </c>
      <c r="AL74" s="328">
        <v>-26220084.854590647</v>
      </c>
      <c r="AM74" s="328">
        <v>-27007357.147418357</v>
      </c>
      <c r="AN74" s="328">
        <v>-27818244.039768979</v>
      </c>
      <c r="AO74" s="328">
        <v>-28653453.982184228</v>
      </c>
      <c r="AP74" s="328">
        <v>-29513716.682810016</v>
      </c>
      <c r="AQ74" s="328">
        <v>-30399783.691396661</v>
      </c>
      <c r="AR74" s="328">
        <v>-31312429.15849901</v>
      </c>
      <c r="AS74" s="328">
        <v>-32252450.419476509</v>
      </c>
      <c r="AT74" s="328">
        <v>-33220668.782893419</v>
      </c>
      <c r="AU74" s="328">
        <v>-34217930.11451894</v>
      </c>
      <c r="AV74" s="328">
        <v>-35245105.742527306</v>
      </c>
      <c r="AW74" s="328">
        <v>-36303093.070698015</v>
      </c>
      <c r="AX74" s="328">
        <v>-37392816.483615942</v>
      </c>
      <c r="AY74" s="328">
        <v>-38515228.018271483</v>
      </c>
      <c r="AZ74" s="328">
        <v>-39671308.356860787</v>
      </c>
      <c r="BA74" s="328" t="e">
        <v>#VALUE!</v>
      </c>
      <c r="BB74" s="328" t="e">
        <v>#REF!</v>
      </c>
      <c r="BC74" s="328" t="e">
        <v>#REF!</v>
      </c>
      <c r="BD74" s="328" t="e">
        <v>#REF!</v>
      </c>
      <c r="BE74" s="328" t="e">
        <v>#REF!</v>
      </c>
      <c r="BF74" s="328" t="e">
        <v>#REF!</v>
      </c>
      <c r="BG74" s="328" t="e">
        <v>#REF!</v>
      </c>
    </row>
    <row r="75" spans="1:59" ht="16.5" thickBot="1" x14ac:dyDescent="0.3">
      <c r="A75" s="331" t="s">
        <v>253</v>
      </c>
      <c r="B75" s="332">
        <v>31563797.166666672</v>
      </c>
      <c r="C75" s="332">
        <v>37208766.592913561</v>
      </c>
      <c r="D75" s="332">
        <v>38328197.231746688</v>
      </c>
      <c r="E75" s="332">
        <v>39481206.003664851</v>
      </c>
      <c r="F75" s="332">
        <v>40668790.739474878</v>
      </c>
      <c r="G75" s="332">
        <v>41891988.853607602</v>
      </c>
      <c r="H75" s="332">
        <v>43151868.715876654</v>
      </c>
      <c r="I75" s="332">
        <v>44449530.699302144</v>
      </c>
      <c r="J75" s="332">
        <v>45786108.348110765</v>
      </c>
      <c r="K75" s="332">
        <v>47162769.078535996</v>
      </c>
      <c r="L75" s="332">
        <v>48580715.346818335</v>
      </c>
      <c r="M75" s="332">
        <v>50041185.817205511</v>
      </c>
      <c r="N75" s="332">
        <v>51545456.179552667</v>
      </c>
      <c r="O75" s="332">
        <v>53094840.434122585</v>
      </c>
      <c r="P75" s="332">
        <v>54690691.942785978</v>
      </c>
      <c r="Q75" s="332">
        <v>56334404.713821605</v>
      </c>
      <c r="R75" s="332">
        <v>58027414.686716661</v>
      </c>
      <c r="S75" s="332">
        <v>59771200.783366963</v>
      </c>
      <c r="T75" s="332">
        <v>61567286.192877114</v>
      </c>
      <c r="U75" s="332">
        <v>63417239.889960922</v>
      </c>
      <c r="V75" s="332">
        <v>65322678.036541618</v>
      </c>
      <c r="W75" s="332">
        <v>67285265.032952085</v>
      </c>
      <c r="X75" s="332">
        <v>69306715.386735201</v>
      </c>
      <c r="Y75" s="332">
        <v>71388795.114244193</v>
      </c>
      <c r="Z75" s="332">
        <v>73533322.908642843</v>
      </c>
      <c r="AA75" s="332">
        <v>75742172.359105751</v>
      </c>
      <c r="AB75" s="332">
        <v>78017273.002018929</v>
      </c>
      <c r="AC75" s="332">
        <v>80360612.423379868</v>
      </c>
      <c r="AD75" s="332">
        <v>82774237.893997997</v>
      </c>
      <c r="AE75" s="332">
        <v>85260257.887895063</v>
      </c>
      <c r="AF75" s="332">
        <v>87820844.184705347</v>
      </c>
      <c r="AG75" s="332">
        <v>90458233.855276316</v>
      </c>
      <c r="AH75" s="332">
        <v>93174731.013668776</v>
      </c>
      <c r="AI75" s="332">
        <v>95972708.802757367</v>
      </c>
      <c r="AJ75" s="332">
        <v>98854611.730230987</v>
      </c>
      <c r="AK75" s="332">
        <v>101822957.53739317</v>
      </c>
      <c r="AL75" s="332">
        <v>104880339.41836259</v>
      </c>
      <c r="AM75" s="332">
        <v>108029428.58967343</v>
      </c>
      <c r="AN75" s="332">
        <v>111272976.1590759</v>
      </c>
      <c r="AO75" s="332">
        <v>114613815.9287369</v>
      </c>
      <c r="AP75" s="332">
        <v>118054866.73124006</v>
      </c>
      <c r="AQ75" s="332">
        <v>121599134.76558664</v>
      </c>
      <c r="AR75" s="332">
        <v>125249716.63399604</v>
      </c>
      <c r="AS75" s="332">
        <v>129009801.67790604</v>
      </c>
      <c r="AT75" s="332">
        <v>132882675.13157368</v>
      </c>
      <c r="AU75" s="332">
        <v>136871720.45807576</v>
      </c>
      <c r="AV75" s="332">
        <v>140980422.97010922</v>
      </c>
      <c r="AW75" s="332">
        <v>145212372.28279203</v>
      </c>
      <c r="AX75" s="332">
        <v>149571265.93446377</v>
      </c>
      <c r="AY75" s="332">
        <v>154060912.07308593</v>
      </c>
      <c r="AZ75" s="332">
        <v>158685233.42744315</v>
      </c>
      <c r="BA75" s="332" t="s">
        <v>486</v>
      </c>
      <c r="BB75" s="332" t="s">
        <v>486</v>
      </c>
      <c r="BC75" s="332" t="s">
        <v>486</v>
      </c>
      <c r="BD75" s="332" t="s">
        <v>486</v>
      </c>
      <c r="BE75" s="332" t="s">
        <v>486</v>
      </c>
      <c r="BF75" s="332" t="s">
        <v>486</v>
      </c>
      <c r="BG75" s="332" t="s">
        <v>486</v>
      </c>
    </row>
    <row r="76" spans="1:59" s="335" customFormat="1" ht="16.5" thickBot="1" x14ac:dyDescent="0.3">
      <c r="A76" s="333"/>
      <c r="B76" s="334">
        <v>0</v>
      </c>
      <c r="C76" s="334">
        <v>1</v>
      </c>
      <c r="D76" s="334">
        <v>2</v>
      </c>
      <c r="E76" s="334">
        <v>3</v>
      </c>
      <c r="F76" s="334">
        <v>4</v>
      </c>
      <c r="G76" s="334">
        <v>5</v>
      </c>
      <c r="H76" s="334">
        <v>6</v>
      </c>
      <c r="I76" s="334">
        <v>7</v>
      </c>
      <c r="J76" s="334">
        <v>8</v>
      </c>
      <c r="K76" s="334">
        <v>9</v>
      </c>
      <c r="L76" s="334">
        <v>10</v>
      </c>
      <c r="M76" s="334">
        <v>11</v>
      </c>
      <c r="N76" s="334">
        <v>12</v>
      </c>
      <c r="O76" s="334">
        <v>13</v>
      </c>
      <c r="P76" s="334">
        <v>14</v>
      </c>
      <c r="Q76" s="334">
        <v>15</v>
      </c>
      <c r="R76" s="334">
        <v>16</v>
      </c>
      <c r="S76" s="334">
        <v>17</v>
      </c>
      <c r="T76" s="334">
        <v>18</v>
      </c>
      <c r="U76" s="334">
        <v>19</v>
      </c>
      <c r="V76" s="334">
        <v>20</v>
      </c>
      <c r="W76" s="334">
        <v>21</v>
      </c>
      <c r="X76" s="334">
        <v>22</v>
      </c>
      <c r="Y76" s="334">
        <v>23</v>
      </c>
      <c r="Z76" s="334">
        <v>24</v>
      </c>
      <c r="AA76" s="334">
        <v>25</v>
      </c>
      <c r="AB76" s="334">
        <v>26</v>
      </c>
      <c r="AC76" s="334">
        <v>27</v>
      </c>
      <c r="AD76" s="334">
        <v>28</v>
      </c>
      <c r="AE76" s="334">
        <v>29</v>
      </c>
      <c r="AF76" s="334">
        <v>30</v>
      </c>
      <c r="AG76" s="334">
        <v>31</v>
      </c>
      <c r="AH76" s="334">
        <v>32</v>
      </c>
      <c r="AI76" s="334">
        <v>33</v>
      </c>
      <c r="AJ76" s="334">
        <v>34</v>
      </c>
      <c r="AK76" s="334">
        <v>35</v>
      </c>
      <c r="AL76" s="334">
        <v>36</v>
      </c>
      <c r="AM76" s="334">
        <v>37</v>
      </c>
      <c r="AN76" s="334">
        <v>38</v>
      </c>
      <c r="AO76" s="334">
        <v>39</v>
      </c>
      <c r="AP76" s="334">
        <v>40</v>
      </c>
      <c r="AQ76" s="334">
        <v>41</v>
      </c>
      <c r="AR76" s="334">
        <v>42</v>
      </c>
      <c r="AS76" s="334">
        <v>43</v>
      </c>
      <c r="AT76" s="334">
        <v>44</v>
      </c>
      <c r="AU76" s="334">
        <v>45</v>
      </c>
      <c r="AV76" s="334">
        <v>46</v>
      </c>
      <c r="AW76" s="334">
        <v>47</v>
      </c>
      <c r="AX76" s="334">
        <v>48</v>
      </c>
      <c r="AY76" s="334">
        <v>49</v>
      </c>
      <c r="AZ76" s="334">
        <v>50</v>
      </c>
      <c r="BA76" s="334">
        <v>51</v>
      </c>
      <c r="BB76" s="334">
        <v>52</v>
      </c>
      <c r="BC76" s="334">
        <v>53</v>
      </c>
      <c r="BD76" s="334">
        <v>54</v>
      </c>
      <c r="BE76" s="334">
        <v>55</v>
      </c>
      <c r="BF76" s="334">
        <v>56</v>
      </c>
      <c r="BG76" s="334">
        <v>57</v>
      </c>
    </row>
    <row r="77" spans="1:59" x14ac:dyDescent="0.25">
      <c r="A77" s="324" t="s">
        <v>252</v>
      </c>
      <c r="B77" s="309">
        <v>2024</v>
      </c>
      <c r="C77" s="309">
        <v>2025</v>
      </c>
      <c r="D77" s="309">
        <v>2026</v>
      </c>
      <c r="E77" s="309">
        <v>2027</v>
      </c>
      <c r="F77" s="309">
        <v>2028</v>
      </c>
      <c r="G77" s="309">
        <v>2029</v>
      </c>
      <c r="H77" s="309">
        <v>2030</v>
      </c>
      <c r="I77" s="309">
        <v>2031</v>
      </c>
      <c r="J77" s="309">
        <v>2032</v>
      </c>
      <c r="K77" s="309">
        <v>2033</v>
      </c>
      <c r="L77" s="309">
        <v>2034</v>
      </c>
      <c r="M77" s="309">
        <v>2035</v>
      </c>
      <c r="N77" s="309">
        <v>2036</v>
      </c>
      <c r="O77" s="309">
        <v>2037</v>
      </c>
      <c r="P77" s="309">
        <v>2038</v>
      </c>
      <c r="Q77" s="309">
        <v>2039</v>
      </c>
      <c r="R77" s="309">
        <v>2040</v>
      </c>
      <c r="S77" s="309">
        <v>2041</v>
      </c>
      <c r="T77" s="309">
        <v>2042</v>
      </c>
      <c r="U77" s="309">
        <v>2043</v>
      </c>
      <c r="V77" s="309">
        <v>2044</v>
      </c>
      <c r="W77" s="309">
        <v>2045</v>
      </c>
      <c r="X77" s="309">
        <v>2046</v>
      </c>
      <c r="Y77" s="309">
        <v>2047</v>
      </c>
      <c r="Z77" s="309">
        <v>2048</v>
      </c>
      <c r="AA77" s="309">
        <v>2049</v>
      </c>
      <c r="AB77" s="309">
        <v>2050</v>
      </c>
      <c r="AC77" s="309">
        <v>2051</v>
      </c>
      <c r="AD77" s="309">
        <v>2052</v>
      </c>
      <c r="AE77" s="309">
        <v>2053</v>
      </c>
      <c r="AF77" s="309">
        <v>2054</v>
      </c>
      <c r="AG77" s="309">
        <v>2055</v>
      </c>
      <c r="AH77" s="309">
        <v>2056</v>
      </c>
      <c r="AI77" s="309">
        <v>2057</v>
      </c>
      <c r="AJ77" s="309">
        <v>2058</v>
      </c>
      <c r="AK77" s="309">
        <v>2059</v>
      </c>
      <c r="AL77" s="309">
        <v>2060</v>
      </c>
      <c r="AM77" s="309">
        <v>2061</v>
      </c>
      <c r="AN77" s="309">
        <v>2062</v>
      </c>
      <c r="AO77" s="309">
        <v>2063</v>
      </c>
      <c r="AP77" s="309">
        <v>2064</v>
      </c>
      <c r="AQ77" s="309">
        <v>2065</v>
      </c>
      <c r="AR77" s="309">
        <v>2066</v>
      </c>
      <c r="AS77" s="309">
        <v>2067</v>
      </c>
      <c r="AT77" s="309">
        <v>2068</v>
      </c>
      <c r="AU77" s="309">
        <v>2069</v>
      </c>
      <c r="AV77" s="309">
        <v>2070</v>
      </c>
      <c r="AW77" s="309">
        <v>2071</v>
      </c>
      <c r="AX77" s="309">
        <v>2072</v>
      </c>
      <c r="AY77" s="309">
        <v>2073</v>
      </c>
      <c r="AZ77" s="309">
        <v>2074</v>
      </c>
      <c r="BA77" s="309" t="s">
        <v>486</v>
      </c>
      <c r="BB77" s="309" t="s">
        <v>486</v>
      </c>
      <c r="BC77" s="309" t="s">
        <v>486</v>
      </c>
      <c r="BD77" s="309" t="s">
        <v>486</v>
      </c>
      <c r="BE77" s="309" t="s">
        <v>486</v>
      </c>
      <c r="BF77" s="309" t="s">
        <v>486</v>
      </c>
      <c r="BG77" s="309" t="s">
        <v>486</v>
      </c>
    </row>
    <row r="78" spans="1:59" s="277" customFormat="1" ht="14.25" x14ac:dyDescent="0.25">
      <c r="A78" s="325" t="s">
        <v>495</v>
      </c>
      <c r="B78" s="326">
        <v>31563797.166666672</v>
      </c>
      <c r="C78" s="326">
        <v>46510958.241141953</v>
      </c>
      <c r="D78" s="326">
        <v>47910246.539683364</v>
      </c>
      <c r="E78" s="326">
        <v>49351507.504581064</v>
      </c>
      <c r="F78" s="326">
        <v>50835988.424343601</v>
      </c>
      <c r="G78" s="326">
        <v>52364986.067009501</v>
      </c>
      <c r="H78" s="326">
        <v>53939835.894845821</v>
      </c>
      <c r="I78" s="326">
        <v>55561913.374127679</v>
      </c>
      <c r="J78" s="326">
        <v>57232635.435138457</v>
      </c>
      <c r="K78" s="326">
        <v>58953461.348169997</v>
      </c>
      <c r="L78" s="326">
        <v>60725894.183522917</v>
      </c>
      <c r="M78" s="326">
        <v>62551482.271506891</v>
      </c>
      <c r="N78" s="326">
        <v>64431820.224440835</v>
      </c>
      <c r="O78" s="326">
        <v>66368550.542653233</v>
      </c>
      <c r="P78" s="326">
        <v>68363364.928482473</v>
      </c>
      <c r="Q78" s="326">
        <v>70418005.892277002</v>
      </c>
      <c r="R78" s="326">
        <v>72534268.35839583</v>
      </c>
      <c r="S78" s="326">
        <v>74714000.979208708</v>
      </c>
      <c r="T78" s="326">
        <v>76959107.741096392</v>
      </c>
      <c r="U78" s="326">
        <v>79271549.862451151</v>
      </c>
      <c r="V78" s="326">
        <v>81653347.545677021</v>
      </c>
      <c r="W78" s="326">
        <v>84106581.291190103</v>
      </c>
      <c r="X78" s="326">
        <v>86633394.233419001</v>
      </c>
      <c r="Y78" s="326">
        <v>89235993.892805234</v>
      </c>
      <c r="Z78" s="326">
        <v>91916653.63580355</v>
      </c>
      <c r="AA78" s="326">
        <v>94677715.448882192</v>
      </c>
      <c r="AB78" s="326">
        <v>97521591.252523661</v>
      </c>
      <c r="AC78" s="326">
        <v>100450765.52922484</v>
      </c>
      <c r="AD78" s="326">
        <v>103467797.3674975</v>
      </c>
      <c r="AE78" s="326">
        <v>106575322.35986882</v>
      </c>
      <c r="AF78" s="326">
        <v>109776055.23088168</v>
      </c>
      <c r="AG78" s="326">
        <v>113072792.31909539</v>
      </c>
      <c r="AH78" s="326">
        <v>116468413.76708597</v>
      </c>
      <c r="AI78" s="326">
        <v>119965886.00344671</v>
      </c>
      <c r="AJ78" s="326">
        <v>123568264.66278873</v>
      </c>
      <c r="AK78" s="326">
        <v>127278696.92174146</v>
      </c>
      <c r="AL78" s="326">
        <v>131100424.27295323</v>
      </c>
      <c r="AM78" s="326">
        <v>135036785.73709178</v>
      </c>
      <c r="AN78" s="326">
        <v>139091220.19884488</v>
      </c>
      <c r="AO78" s="326">
        <v>143267269.91092113</v>
      </c>
      <c r="AP78" s="326">
        <v>147568583.41405007</v>
      </c>
      <c r="AQ78" s="326">
        <v>151998918.4569833</v>
      </c>
      <c r="AR78" s="326">
        <v>156562145.79249504</v>
      </c>
      <c r="AS78" s="326">
        <v>161262252.09738255</v>
      </c>
      <c r="AT78" s="326">
        <v>166103343.9144671</v>
      </c>
      <c r="AU78" s="326">
        <v>171089650.5725947</v>
      </c>
      <c r="AV78" s="326">
        <v>176225528.71263653</v>
      </c>
      <c r="AW78" s="326">
        <v>181515465.35349005</v>
      </c>
      <c r="AX78" s="326">
        <v>186964082.4180797</v>
      </c>
      <c r="AY78" s="326">
        <v>192576140.09135741</v>
      </c>
      <c r="AZ78" s="326">
        <v>198356541.78430393</v>
      </c>
      <c r="BA78" s="326" t="s">
        <v>486</v>
      </c>
      <c r="BB78" s="326" t="s">
        <v>486</v>
      </c>
      <c r="BC78" s="326" t="s">
        <v>486</v>
      </c>
      <c r="BD78" s="326" t="s">
        <v>486</v>
      </c>
      <c r="BE78" s="326" t="s">
        <v>486</v>
      </c>
      <c r="BF78" s="326" t="s">
        <v>486</v>
      </c>
      <c r="BG78" s="326" t="s">
        <v>486</v>
      </c>
    </row>
    <row r="79" spans="1:59" x14ac:dyDescent="0.25">
      <c r="A79" s="329" t="s">
        <v>251</v>
      </c>
      <c r="B79" s="328">
        <v>0</v>
      </c>
      <c r="C79" s="328">
        <v>53907.180456548798</v>
      </c>
      <c r="D79" s="328">
        <v>53907.180456548798</v>
      </c>
      <c r="E79" s="328">
        <v>53907.180456548798</v>
      </c>
      <c r="F79" s="328">
        <v>53907.180456548798</v>
      </c>
      <c r="G79" s="328">
        <v>53907.180456548798</v>
      </c>
      <c r="H79" s="328">
        <v>53907.180456548798</v>
      </c>
      <c r="I79" s="328">
        <v>53907.180456548798</v>
      </c>
      <c r="J79" s="328">
        <v>53907.180456548798</v>
      </c>
      <c r="K79" s="328">
        <v>53907.180456548798</v>
      </c>
      <c r="L79" s="328">
        <v>53907.180456548798</v>
      </c>
      <c r="M79" s="328">
        <v>53907.180456548798</v>
      </c>
      <c r="N79" s="328">
        <v>53907.180456548798</v>
      </c>
      <c r="O79" s="328">
        <v>53907.180456548798</v>
      </c>
      <c r="P79" s="328">
        <v>53907.180456548798</v>
      </c>
      <c r="Q79" s="328">
        <v>53907.180456548798</v>
      </c>
      <c r="R79" s="328">
        <v>53907.180456548798</v>
      </c>
      <c r="S79" s="328">
        <v>53907.180456548798</v>
      </c>
      <c r="T79" s="328">
        <v>53907.180456548798</v>
      </c>
      <c r="U79" s="328">
        <v>53907.180456548798</v>
      </c>
      <c r="V79" s="328">
        <v>53907.180456548798</v>
      </c>
      <c r="W79" s="328">
        <v>53907.180456548798</v>
      </c>
      <c r="X79" s="328">
        <v>53907.180456548798</v>
      </c>
      <c r="Y79" s="328">
        <v>53907.180456548798</v>
      </c>
      <c r="Z79" s="328">
        <v>53907.180456548798</v>
      </c>
      <c r="AA79" s="328">
        <v>53907.180456548798</v>
      </c>
      <c r="AB79" s="328">
        <v>53907.180456548798</v>
      </c>
      <c r="AC79" s="328">
        <v>53907.180456548798</v>
      </c>
      <c r="AD79" s="328">
        <v>53907.180456548798</v>
      </c>
      <c r="AE79" s="328">
        <v>53907.180456548798</v>
      </c>
      <c r="AF79" s="328">
        <v>53907.180456548798</v>
      </c>
      <c r="AG79" s="328">
        <v>53907.180456548798</v>
      </c>
      <c r="AH79" s="328">
        <v>53907.180456548798</v>
      </c>
      <c r="AI79" s="328">
        <v>53907.180456548798</v>
      </c>
      <c r="AJ79" s="328">
        <v>53907.180456548798</v>
      </c>
      <c r="AK79" s="328">
        <v>53907.180456548798</v>
      </c>
      <c r="AL79" s="328">
        <v>53907.180456548798</v>
      </c>
      <c r="AM79" s="328">
        <v>53907.180456548798</v>
      </c>
      <c r="AN79" s="328">
        <v>53907.180456548798</v>
      </c>
      <c r="AO79" s="328">
        <v>53907.180456548798</v>
      </c>
      <c r="AP79" s="328">
        <v>53907.180456548798</v>
      </c>
      <c r="AQ79" s="328">
        <v>53907.180456548798</v>
      </c>
      <c r="AR79" s="328">
        <v>53907.180456548798</v>
      </c>
      <c r="AS79" s="328">
        <v>53907.180456548798</v>
      </c>
      <c r="AT79" s="328">
        <v>53907.180456548798</v>
      </c>
      <c r="AU79" s="328">
        <v>53907.180456548798</v>
      </c>
      <c r="AV79" s="328">
        <v>53907.180456548798</v>
      </c>
      <c r="AW79" s="328">
        <v>53907.180456548798</v>
      </c>
      <c r="AX79" s="328">
        <v>53907.180456548798</v>
      </c>
      <c r="AY79" s="328">
        <v>53907.180456548798</v>
      </c>
      <c r="AZ79" s="328">
        <v>53907.180456548798</v>
      </c>
      <c r="BA79" s="328" t="s">
        <v>502</v>
      </c>
      <c r="BB79" s="328" t="s">
        <v>502</v>
      </c>
      <c r="BC79" s="328" t="s">
        <v>502</v>
      </c>
      <c r="BD79" s="328" t="s">
        <v>502</v>
      </c>
      <c r="BE79" s="328" t="s">
        <v>502</v>
      </c>
      <c r="BF79" s="328" t="s">
        <v>502</v>
      </c>
      <c r="BG79" s="328" t="s">
        <v>502</v>
      </c>
    </row>
    <row r="80" spans="1:59" x14ac:dyDescent="0.25">
      <c r="A80" s="329" t="s">
        <v>452</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250</v>
      </c>
      <c r="B81" s="328">
        <v>0</v>
      </c>
      <c r="C81" s="328">
        <v>-9302191.6482283901</v>
      </c>
      <c r="D81" s="328">
        <v>-9582049.307936674</v>
      </c>
      <c r="E81" s="328">
        <v>-9870301.5009162128</v>
      </c>
      <c r="F81" s="328">
        <v>-10167197.684868719</v>
      </c>
      <c r="G81" s="328">
        <v>-10472997.213401899</v>
      </c>
      <c r="H81" s="328">
        <v>-10787967.178969167</v>
      </c>
      <c r="I81" s="328">
        <v>-11112382.674825542</v>
      </c>
      <c r="J81" s="328">
        <v>-11446527.087027684</v>
      </c>
      <c r="K81" s="328">
        <v>-11790692.269634008</v>
      </c>
      <c r="L81" s="328">
        <v>-12145178.836704582</v>
      </c>
      <c r="M81" s="328">
        <v>-12510296.454301387</v>
      </c>
      <c r="N81" s="328">
        <v>-12886364.044888169</v>
      </c>
      <c r="O81" s="328">
        <v>-13273710.108530641</v>
      </c>
      <c r="P81" s="328">
        <v>-13672672.985696495</v>
      </c>
      <c r="Q81" s="328">
        <v>-14083601.178455412</v>
      </c>
      <c r="R81" s="328">
        <v>-14506853.671679169</v>
      </c>
      <c r="S81" s="328">
        <v>-14942800.19584173</v>
      </c>
      <c r="T81" s="328">
        <v>-15391821.548219264</v>
      </c>
      <c r="U81" s="328">
        <v>-15854309.972490221</v>
      </c>
      <c r="V81" s="328">
        <v>-16330669.509135395</v>
      </c>
      <c r="W81" s="328">
        <v>-16821316.258238018</v>
      </c>
      <c r="X81" s="328">
        <v>-17326678.8466838</v>
      </c>
      <c r="Y81" s="328">
        <v>-17847198.778561056</v>
      </c>
      <c r="Z81" s="328">
        <v>-18383330.727160692</v>
      </c>
      <c r="AA81" s="328">
        <v>-18935543.089776456</v>
      </c>
      <c r="AB81" s="328">
        <v>-19504318.250504732</v>
      </c>
      <c r="AC81" s="328">
        <v>-20090153.105844975</v>
      </c>
      <c r="AD81" s="328">
        <v>-20693559.473499477</v>
      </c>
      <c r="AE81" s="328">
        <v>-21315064.471973777</v>
      </c>
      <c r="AF81" s="328">
        <v>-21955211.046176314</v>
      </c>
      <c r="AG81" s="328">
        <v>-22614558.463819087</v>
      </c>
      <c r="AH81" s="328">
        <v>-23293682.753417194</v>
      </c>
      <c r="AI81" s="328">
        <v>-23993177.200689375</v>
      </c>
      <c r="AJ81" s="328">
        <v>-24713652.932557702</v>
      </c>
      <c r="AK81" s="328">
        <v>-25455739.384348273</v>
      </c>
      <c r="AL81" s="328">
        <v>-26220084.854590654</v>
      </c>
      <c r="AM81" s="328">
        <v>-27007357.14741838</v>
      </c>
      <c r="AN81" s="328">
        <v>-27818244.039768934</v>
      </c>
      <c r="AO81" s="328">
        <v>-28653453.982184172</v>
      </c>
      <c r="AP81" s="328">
        <v>-29513716.682810068</v>
      </c>
      <c r="AQ81" s="328">
        <v>-30399783.691396713</v>
      </c>
      <c r="AR81" s="328">
        <v>-31312429.158499002</v>
      </c>
      <c r="AS81" s="328">
        <v>-32252450.419476509</v>
      </c>
      <c r="AT81" s="328">
        <v>-33220668.782893419</v>
      </c>
      <c r="AU81" s="328">
        <v>-34217930.114519</v>
      </c>
      <c r="AV81" s="328">
        <v>-35245105.742527246</v>
      </c>
      <c r="AW81" s="328">
        <v>-36303093.070698023</v>
      </c>
      <c r="AX81" s="328">
        <v>-37392816.483615994</v>
      </c>
      <c r="AY81" s="328">
        <v>-38515228.018271446</v>
      </c>
      <c r="AZ81" s="328">
        <v>-39671308.356860757</v>
      </c>
      <c r="BA81" s="328" t="e">
        <v>#VALUE!</v>
      </c>
      <c r="BB81" s="328" t="e">
        <v>#VALUE!</v>
      </c>
      <c r="BC81" s="328" t="e">
        <v>#VALUE!</v>
      </c>
      <c r="BD81" s="328" t="e">
        <v>#VALUE!</v>
      </c>
      <c r="BE81" s="328" t="e">
        <v>#VALUE!</v>
      </c>
      <c r="BF81" s="328" t="e">
        <v>#VALUE!</v>
      </c>
      <c r="BG81" s="328" t="e">
        <v>#VALUE!</v>
      </c>
    </row>
    <row r="82" spans="1:59" x14ac:dyDescent="0.25">
      <c r="A82" s="329" t="s">
        <v>453</v>
      </c>
      <c r="B82" s="336">
        <v>0</v>
      </c>
      <c r="C82" s="336">
        <v>0</v>
      </c>
      <c r="D82" s="336">
        <v>0</v>
      </c>
      <c r="E82" s="336">
        <v>0</v>
      </c>
      <c r="F82" s="336">
        <v>0</v>
      </c>
      <c r="G82" s="336">
        <v>0</v>
      </c>
      <c r="H82" s="336">
        <v>0</v>
      </c>
      <c r="I82" s="336">
        <v>0</v>
      </c>
      <c r="J82" s="336">
        <v>0</v>
      </c>
      <c r="K82" s="336">
        <v>0</v>
      </c>
      <c r="L82" s="336">
        <v>0</v>
      </c>
      <c r="M82" s="336">
        <v>0</v>
      </c>
      <c r="N82" s="336">
        <v>0</v>
      </c>
      <c r="O82" s="336">
        <v>0</v>
      </c>
      <c r="P82" s="336">
        <v>0</v>
      </c>
      <c r="Q82" s="336">
        <v>0</v>
      </c>
      <c r="R82" s="336">
        <v>0</v>
      </c>
      <c r="S82" s="336">
        <v>0</v>
      </c>
      <c r="T82" s="336">
        <v>0</v>
      </c>
      <c r="U82" s="336">
        <v>0</v>
      </c>
      <c r="V82" s="336">
        <v>0</v>
      </c>
      <c r="W82" s="336">
        <v>0</v>
      </c>
      <c r="X82" s="336">
        <v>0</v>
      </c>
      <c r="Y82" s="336">
        <v>0</v>
      </c>
      <c r="Z82" s="336">
        <v>0</v>
      </c>
      <c r="AA82" s="336">
        <v>0</v>
      </c>
      <c r="AB82" s="336">
        <v>0</v>
      </c>
      <c r="AC82" s="336">
        <v>0</v>
      </c>
      <c r="AD82" s="336">
        <v>0</v>
      </c>
      <c r="AE82" s="336">
        <v>0</v>
      </c>
      <c r="AF82" s="336">
        <v>0</v>
      </c>
      <c r="AG82" s="336">
        <v>0</v>
      </c>
      <c r="AH82" s="336">
        <v>0</v>
      </c>
      <c r="AI82" s="336">
        <v>0</v>
      </c>
      <c r="AJ82" s="336">
        <v>0</v>
      </c>
      <c r="AK82" s="336">
        <v>0</v>
      </c>
      <c r="AL82" s="336">
        <v>0</v>
      </c>
      <c r="AM82" s="336">
        <v>0</v>
      </c>
      <c r="AN82" s="336">
        <v>0</v>
      </c>
      <c r="AO82" s="336">
        <v>0</v>
      </c>
      <c r="AP82" s="336">
        <v>0</v>
      </c>
      <c r="AQ82" s="336">
        <v>0</v>
      </c>
      <c r="AR82" s="336">
        <v>0</v>
      </c>
      <c r="AS82" s="336">
        <v>0</v>
      </c>
      <c r="AT82" s="336">
        <v>0</v>
      </c>
      <c r="AU82" s="336">
        <v>0</v>
      </c>
      <c r="AV82" s="336">
        <v>0</v>
      </c>
      <c r="AW82" s="336">
        <v>0</v>
      </c>
      <c r="AX82" s="336">
        <v>0</v>
      </c>
      <c r="AY82" s="336">
        <v>0</v>
      </c>
      <c r="AZ82" s="336">
        <v>0</v>
      </c>
      <c r="BA82" s="336">
        <v>0</v>
      </c>
      <c r="BB82" s="336">
        <v>0</v>
      </c>
      <c r="BC82" s="336">
        <v>0</v>
      </c>
      <c r="BD82" s="336">
        <v>0</v>
      </c>
      <c r="BE82" s="336">
        <v>0</v>
      </c>
      <c r="BF82" s="336">
        <v>0</v>
      </c>
      <c r="BG82" s="336">
        <v>0</v>
      </c>
    </row>
    <row r="83" spans="1:59" x14ac:dyDescent="0.25">
      <c r="A83" s="329" t="s">
        <v>454</v>
      </c>
      <c r="B83" s="328">
        <v>0</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t="s">
        <v>486</v>
      </c>
      <c r="BB83" s="328" t="s">
        <v>486</v>
      </c>
      <c r="BC83" s="328" t="s">
        <v>486</v>
      </c>
      <c r="BD83" s="328" t="s">
        <v>486</v>
      </c>
      <c r="BE83" s="328" t="s">
        <v>486</v>
      </c>
      <c r="BF83" s="328" t="s">
        <v>486</v>
      </c>
      <c r="BG83" s="328" t="s">
        <v>486</v>
      </c>
    </row>
    <row r="84" spans="1:59" x14ac:dyDescent="0.25">
      <c r="A84" s="329" t="s">
        <v>249</v>
      </c>
      <c r="B84" s="328">
        <v>-2695359.0228274399</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x14ac:dyDescent="0.25">
      <c r="A85" s="329" t="s">
        <v>455</v>
      </c>
      <c r="B85" s="328">
        <v>0</v>
      </c>
      <c r="C85" s="328">
        <v>0</v>
      </c>
      <c r="D85" s="328">
        <v>0</v>
      </c>
      <c r="E85" s="328">
        <v>0</v>
      </c>
      <c r="F85" s="328">
        <v>0</v>
      </c>
      <c r="G85" s="328">
        <v>0</v>
      </c>
      <c r="H85" s="328">
        <v>0</v>
      </c>
      <c r="I85" s="328">
        <v>0</v>
      </c>
      <c r="J85" s="328">
        <v>0</v>
      </c>
      <c r="K85" s="328">
        <v>0</v>
      </c>
      <c r="L85" s="328">
        <v>0</v>
      </c>
      <c r="M85" s="328">
        <v>0</v>
      </c>
      <c r="N85" s="328">
        <v>0</v>
      </c>
      <c r="O85" s="328">
        <v>0</v>
      </c>
      <c r="P85" s="328">
        <v>0</v>
      </c>
      <c r="Q85" s="328">
        <v>0</v>
      </c>
      <c r="R85" s="328">
        <v>0</v>
      </c>
      <c r="S85" s="328">
        <v>0</v>
      </c>
      <c r="T85" s="328">
        <v>0</v>
      </c>
      <c r="U85" s="328">
        <v>0</v>
      </c>
      <c r="V85" s="328">
        <v>0</v>
      </c>
      <c r="W85" s="328">
        <v>0</v>
      </c>
      <c r="X85" s="328">
        <v>0</v>
      </c>
      <c r="Y85" s="328">
        <v>0</v>
      </c>
      <c r="Z85" s="328">
        <v>0</v>
      </c>
      <c r="AA85" s="328">
        <v>0</v>
      </c>
      <c r="AB85" s="328">
        <v>0</v>
      </c>
      <c r="AC85" s="328">
        <v>0</v>
      </c>
      <c r="AD85" s="328">
        <v>0</v>
      </c>
      <c r="AE85" s="328">
        <v>0</v>
      </c>
      <c r="AF85" s="328">
        <v>0</v>
      </c>
      <c r="AG85" s="328">
        <v>0</v>
      </c>
      <c r="AH85" s="328">
        <v>0</v>
      </c>
      <c r="AI85" s="328">
        <v>0</v>
      </c>
      <c r="AJ85" s="328">
        <v>0</v>
      </c>
      <c r="AK85" s="328">
        <v>0</v>
      </c>
      <c r="AL85" s="328">
        <v>0</v>
      </c>
      <c r="AM85" s="328">
        <v>0</v>
      </c>
      <c r="AN85" s="328">
        <v>0</v>
      </c>
      <c r="AO85" s="328">
        <v>0</v>
      </c>
      <c r="AP85" s="328">
        <v>0</v>
      </c>
      <c r="AQ85" s="328">
        <v>0</v>
      </c>
      <c r="AR85" s="328">
        <v>0</v>
      </c>
      <c r="AS85" s="328">
        <v>0</v>
      </c>
      <c r="AT85" s="328">
        <v>0</v>
      </c>
      <c r="AU85" s="328">
        <v>0</v>
      </c>
      <c r="AV85" s="328">
        <v>0</v>
      </c>
      <c r="AW85" s="328">
        <v>0</v>
      </c>
      <c r="AX85" s="328">
        <v>0</v>
      </c>
      <c r="AY85" s="328">
        <v>0</v>
      </c>
      <c r="AZ85" s="328">
        <v>0</v>
      </c>
      <c r="BA85" s="328">
        <v>0</v>
      </c>
      <c r="BB85" s="328">
        <v>0</v>
      </c>
      <c r="BC85" s="328">
        <v>0</v>
      </c>
      <c r="BD85" s="328">
        <v>0</v>
      </c>
      <c r="BE85" s="328">
        <v>0</v>
      </c>
      <c r="BF85" s="328">
        <v>0</v>
      </c>
      <c r="BG85" s="328">
        <v>0</v>
      </c>
    </row>
    <row r="86" spans="1:59" s="277" customFormat="1" ht="14.25" x14ac:dyDescent="0.25">
      <c r="A86" s="337" t="s">
        <v>248</v>
      </c>
      <c r="B86" s="326">
        <v>28868438.143839233</v>
      </c>
      <c r="C86" s="326">
        <v>37262673.773370109</v>
      </c>
      <c r="D86" s="326">
        <v>38382104.412203237</v>
      </c>
      <c r="E86" s="326">
        <v>39535113.1841214</v>
      </c>
      <c r="F86" s="326">
        <v>40722697.919931427</v>
      </c>
      <c r="G86" s="326">
        <v>41945896.034064151</v>
      </c>
      <c r="H86" s="326">
        <v>43205775.896333203</v>
      </c>
      <c r="I86" s="326">
        <v>44503437.879758686</v>
      </c>
      <c r="J86" s="326">
        <v>45840015.528567322</v>
      </c>
      <c r="K86" s="326">
        <v>47216676.258992538</v>
      </c>
      <c r="L86" s="326">
        <v>48634622.527274884</v>
      </c>
      <c r="M86" s="326">
        <v>50095092.997662053</v>
      </c>
      <c r="N86" s="326">
        <v>51599363.360009216</v>
      </c>
      <c r="O86" s="326">
        <v>53148747.614579141</v>
      </c>
      <c r="P86" s="326">
        <v>54744599.123242527</v>
      </c>
      <c r="Q86" s="326">
        <v>56388311.894278139</v>
      </c>
      <c r="R86" s="326">
        <v>58081321.86717321</v>
      </c>
      <c r="S86" s="326">
        <v>59825107.963823527</v>
      </c>
      <c r="T86" s="326">
        <v>61621193.373333678</v>
      </c>
      <c r="U86" s="326">
        <v>63471147.070417479</v>
      </c>
      <c r="V86" s="326">
        <v>65376585.216998175</v>
      </c>
      <c r="W86" s="326">
        <v>67339172.213408634</v>
      </c>
      <c r="X86" s="326">
        <v>69360622.56719175</v>
      </c>
      <c r="Y86" s="326">
        <v>71442702.294700727</v>
      </c>
      <c r="Z86" s="326">
        <v>73587230.089099407</v>
      </c>
      <c r="AA86" s="326">
        <v>75796079.539562285</v>
      </c>
      <c r="AB86" s="326">
        <v>78071180.182475477</v>
      </c>
      <c r="AC86" s="326">
        <v>80414519.603836417</v>
      </c>
      <c r="AD86" s="326">
        <v>82828145.074454576</v>
      </c>
      <c r="AE86" s="326">
        <v>85314165.068351597</v>
      </c>
      <c r="AF86" s="326">
        <v>87874751.365161911</v>
      </c>
      <c r="AG86" s="326">
        <v>90512141.03573285</v>
      </c>
      <c r="AH86" s="326">
        <v>93228638.194125324</v>
      </c>
      <c r="AI86" s="326">
        <v>96026615.983213887</v>
      </c>
      <c r="AJ86" s="326">
        <v>98908518.910687581</v>
      </c>
      <c r="AK86" s="326">
        <v>101876864.71784973</v>
      </c>
      <c r="AL86" s="326">
        <v>104934246.59881912</v>
      </c>
      <c r="AM86" s="326">
        <v>108083335.77012995</v>
      </c>
      <c r="AN86" s="326">
        <v>111326883.33953249</v>
      </c>
      <c r="AO86" s="326">
        <v>114667723.1091935</v>
      </c>
      <c r="AP86" s="326">
        <v>118108773.91169655</v>
      </c>
      <c r="AQ86" s="326">
        <v>121653041.94604313</v>
      </c>
      <c r="AR86" s="326">
        <v>125303623.81445259</v>
      </c>
      <c r="AS86" s="326">
        <v>129063708.85836259</v>
      </c>
      <c r="AT86" s="326">
        <v>132936582.31203023</v>
      </c>
      <c r="AU86" s="326">
        <v>136925627.63853225</v>
      </c>
      <c r="AV86" s="326">
        <v>141034330.15056583</v>
      </c>
      <c r="AW86" s="326">
        <v>145266279.46324858</v>
      </c>
      <c r="AX86" s="326">
        <v>149625173.11492026</v>
      </c>
      <c r="AY86" s="326">
        <v>154114819.25354251</v>
      </c>
      <c r="AZ86" s="326">
        <v>158739140.60789973</v>
      </c>
      <c r="BA86" s="326" t="s">
        <v>502</v>
      </c>
      <c r="BB86" s="326" t="s">
        <v>502</v>
      </c>
      <c r="BC86" s="326" t="s">
        <v>502</v>
      </c>
      <c r="BD86" s="326" t="s">
        <v>502</v>
      </c>
      <c r="BE86" s="326" t="s">
        <v>502</v>
      </c>
      <c r="BF86" s="326" t="s">
        <v>502</v>
      </c>
      <c r="BG86" s="326" t="s">
        <v>502</v>
      </c>
    </row>
    <row r="87" spans="1:59" s="277" customFormat="1" ht="14.25" x14ac:dyDescent="0.25">
      <c r="A87" s="337" t="s">
        <v>496</v>
      </c>
      <c r="B87" s="326">
        <v>28868438.143839233</v>
      </c>
      <c r="C87" s="326">
        <v>66131111.917209342</v>
      </c>
      <c r="D87" s="326">
        <v>104513216.32941258</v>
      </c>
      <c r="E87" s="326">
        <v>144048329.51353398</v>
      </c>
      <c r="F87" s="326">
        <v>184771027.43346542</v>
      </c>
      <c r="G87" s="326">
        <v>226716923.46752957</v>
      </c>
      <c r="H87" s="326">
        <v>269922699.36386275</v>
      </c>
      <c r="I87" s="326">
        <v>314426137.24362147</v>
      </c>
      <c r="J87" s="326">
        <v>360266152.77218878</v>
      </c>
      <c r="K87" s="326">
        <v>407482829.03118134</v>
      </c>
      <c r="L87" s="326">
        <v>456117451.55845624</v>
      </c>
      <c r="M87" s="326">
        <v>506212544.55611831</v>
      </c>
      <c r="N87" s="326">
        <v>557811907.91612756</v>
      </c>
      <c r="O87" s="326">
        <v>610960655.53070664</v>
      </c>
      <c r="P87" s="326">
        <v>665705254.65394914</v>
      </c>
      <c r="Q87" s="326">
        <v>722093566.54822731</v>
      </c>
      <c r="R87" s="326">
        <v>780174888.41540051</v>
      </c>
      <c r="S87" s="326">
        <v>839999996.37922406</v>
      </c>
      <c r="T87" s="326">
        <v>901621189.75255775</v>
      </c>
      <c r="U87" s="326">
        <v>965092336.82297528</v>
      </c>
      <c r="V87" s="326">
        <v>1030468922.0399735</v>
      </c>
      <c r="W87" s="326">
        <v>1097808094.2533822</v>
      </c>
      <c r="X87" s="326">
        <v>1167168716.820574</v>
      </c>
      <c r="Y87" s="326">
        <v>1238611419.1152747</v>
      </c>
      <c r="Z87" s="326">
        <v>1312198649.2043741</v>
      </c>
      <c r="AA87" s="326">
        <v>1387994728.7439363</v>
      </c>
      <c r="AB87" s="326">
        <v>1466065908.9264119</v>
      </c>
      <c r="AC87" s="326">
        <v>1546480428.5302482</v>
      </c>
      <c r="AD87" s="326">
        <v>1629308573.6047027</v>
      </c>
      <c r="AE87" s="326">
        <v>1714622738.6730542</v>
      </c>
      <c r="AF87" s="326">
        <v>1802497490.0382161</v>
      </c>
      <c r="AG87" s="326">
        <v>1893009631.0739489</v>
      </c>
      <c r="AH87" s="326">
        <v>1986238269.2680743</v>
      </c>
      <c r="AI87" s="326">
        <v>2082264885.2512882</v>
      </c>
      <c r="AJ87" s="326">
        <v>2181173404.1619759</v>
      </c>
      <c r="AK87" s="326">
        <v>2283050268.8798256</v>
      </c>
      <c r="AL87" s="326">
        <v>2387984515.4786448</v>
      </c>
      <c r="AM87" s="326">
        <v>2496067851.248775</v>
      </c>
      <c r="AN87" s="326">
        <v>2607394734.5883074</v>
      </c>
      <c r="AO87" s="326">
        <v>2722062457.6975007</v>
      </c>
      <c r="AP87" s="326">
        <v>2840171231.6091971</v>
      </c>
      <c r="AQ87" s="326">
        <v>2961824273.5552402</v>
      </c>
      <c r="AR87" s="326">
        <v>3087127897.3696928</v>
      </c>
      <c r="AS87" s="326">
        <v>3216191606.2280555</v>
      </c>
      <c r="AT87" s="326">
        <v>3349128188.5400858</v>
      </c>
      <c r="AU87" s="326">
        <v>3486053816.178618</v>
      </c>
      <c r="AV87" s="326">
        <v>3627088146.3291836</v>
      </c>
      <c r="AW87" s="326">
        <v>3772354425.7924323</v>
      </c>
      <c r="AX87" s="326">
        <v>3921979598.9073524</v>
      </c>
      <c r="AY87" s="326">
        <v>4076094418.1608949</v>
      </c>
      <c r="AZ87" s="326">
        <v>4234833558.7687945</v>
      </c>
      <c r="BA87" s="326" t="s">
        <v>502</v>
      </c>
      <c r="BB87" s="326" t="s">
        <v>502</v>
      </c>
      <c r="BC87" s="326" t="s">
        <v>502</v>
      </c>
      <c r="BD87" s="326" t="s">
        <v>502</v>
      </c>
      <c r="BE87" s="326" t="s">
        <v>502</v>
      </c>
      <c r="BF87" s="326" t="s">
        <v>502</v>
      </c>
      <c r="BG87" s="326" t="s">
        <v>502</v>
      </c>
    </row>
    <row r="88" spans="1:59" x14ac:dyDescent="0.25">
      <c r="A88" s="338" t="s">
        <v>247</v>
      </c>
      <c r="B88" s="339">
        <v>1</v>
      </c>
      <c r="C88" s="339">
        <v>0.88105726872246692</v>
      </c>
      <c r="D88" s="339">
        <v>0.77626191076869333</v>
      </c>
      <c r="E88" s="339">
        <v>0.68393119891514842</v>
      </c>
      <c r="F88" s="339">
        <v>0.60258255411026285</v>
      </c>
      <c r="G88" s="339">
        <v>0.53090973930419638</v>
      </c>
      <c r="H88" s="339">
        <v>0.4677618848495122</v>
      </c>
      <c r="I88" s="339">
        <v>0.41212500867798435</v>
      </c>
      <c r="J88" s="339">
        <v>0.3631057345180479</v>
      </c>
      <c r="K88" s="339">
        <v>0.31991694671193649</v>
      </c>
      <c r="L88" s="339">
        <v>0.28186515128804979</v>
      </c>
      <c r="M88" s="339">
        <v>0.24833934034189409</v>
      </c>
      <c r="N88" s="339">
        <v>0.21880118091796832</v>
      </c>
      <c r="O88" s="339">
        <v>0.19277637085283555</v>
      </c>
      <c r="P88" s="339">
        <v>0.16984702277782865</v>
      </c>
      <c r="Q88" s="339">
        <v>0.14964495398927638</v>
      </c>
      <c r="R88" s="339">
        <v>0.13184577443989109</v>
      </c>
      <c r="S88" s="339">
        <v>0.11616367792060887</v>
      </c>
      <c r="T88" s="339">
        <v>0.102346852793488</v>
      </c>
      <c r="U88" s="339">
        <v>9.0173438584570942E-2</v>
      </c>
      <c r="V88" s="339">
        <v>7.9447963510635183E-2</v>
      </c>
      <c r="W88" s="339">
        <v>6.999820573624245E-2</v>
      </c>
      <c r="X88" s="339">
        <v>6.1672427961447097E-2</v>
      </c>
      <c r="Y88" s="339">
        <v>5.4336940935195678E-2</v>
      </c>
      <c r="Z88" s="339">
        <v>4.7873956771097514E-2</v>
      </c>
      <c r="AA88" s="339">
        <v>4.2179697595680632E-2</v>
      </c>
      <c r="AB88" s="339">
        <v>3.7162729159189986E-2</v>
      </c>
      <c r="AC88" s="339">
        <v>3.2742492651268711E-2</v>
      </c>
      <c r="AD88" s="339">
        <v>2.8848011146492256E-2</v>
      </c>
      <c r="AE88" s="339">
        <v>2.5416749908803746E-2</v>
      </c>
      <c r="AF88" s="339">
        <v>2.239361225445264E-2</v>
      </c>
      <c r="AG88" s="339">
        <v>1.9730054849738013E-2</v>
      </c>
      <c r="AH88" s="339">
        <v>1.7383308237654636E-2</v>
      </c>
      <c r="AI88" s="339">
        <v>1.5315690077228756E-2</v>
      </c>
      <c r="AJ88" s="339">
        <v>1.3494000068042956E-2</v>
      </c>
      <c r="AK88" s="339">
        <v>1.1888986844090711E-2</v>
      </c>
      <c r="AL88" s="339">
        <v>1.0474878276731903E-2</v>
      </c>
      <c r="AM88" s="339">
        <v>9.228967644697713E-3</v>
      </c>
      <c r="AN88" s="339">
        <v>8.1312490261653842E-3</v>
      </c>
      <c r="AO88" s="339">
        <v>7.1640960582954934E-3</v>
      </c>
      <c r="AP88" s="339">
        <v>6.3119789059872195E-3</v>
      </c>
      <c r="AQ88" s="339">
        <v>5.5612148951429243E-3</v>
      </c>
      <c r="AR88" s="339">
        <v>4.8997488062933253E-3</v>
      </c>
      <c r="AS88" s="339">
        <v>4.3169593006989653E-3</v>
      </c>
      <c r="AT88" s="339">
        <v>3.8034883706598811E-3</v>
      </c>
      <c r="AU88" s="339">
        <v>3.3510910754712612E-3</v>
      </c>
      <c r="AV88" s="339">
        <v>2.9525031501949437E-3</v>
      </c>
      <c r="AW88" s="339">
        <v>2.6013243614052368E-3</v>
      </c>
      <c r="AX88" s="339">
        <v>2.2919157369209139E-3</v>
      </c>
      <c r="AY88" s="339">
        <v>2.0193090193135802E-3</v>
      </c>
      <c r="AZ88" s="339">
        <v>1.7791268892630662E-3</v>
      </c>
      <c r="BA88" s="339" t="s">
        <v>502</v>
      </c>
      <c r="BB88" s="339" t="s">
        <v>502</v>
      </c>
      <c r="BC88" s="339" t="s">
        <v>502</v>
      </c>
      <c r="BD88" s="339" t="s">
        <v>502</v>
      </c>
      <c r="BE88" s="339" t="s">
        <v>502</v>
      </c>
      <c r="BF88" s="339" t="s">
        <v>502</v>
      </c>
      <c r="BG88" s="339" t="s">
        <v>502</v>
      </c>
    </row>
    <row r="89" spans="1:59" s="277" customFormat="1" ht="14.25" x14ac:dyDescent="0.25">
      <c r="A89" s="340" t="s">
        <v>497</v>
      </c>
      <c r="B89" s="341">
        <v>28868438.143839233</v>
      </c>
      <c r="C89" s="341">
        <v>32830549.580061771</v>
      </c>
      <c r="D89" s="341">
        <v>29794565.710340381</v>
      </c>
      <c r="E89" s="341">
        <v>27039297.359262239</v>
      </c>
      <c r="F89" s="341">
        <v>24538787.322852965</v>
      </c>
      <c r="G89" s="341">
        <v>22269484.728325922</v>
      </c>
      <c r="H89" s="341">
        <v>20210015.16965444</v>
      </c>
      <c r="I89" s="341">
        <v>18340979.722395685</v>
      </c>
      <c r="J89" s="341">
        <v>16644772.508819159</v>
      </c>
      <c r="K89" s="341">
        <v>15105414.902662873</v>
      </c>
      <c r="L89" s="341">
        <v>13708405.23648753</v>
      </c>
      <c r="M89" s="341">
        <v>12440582.349405231</v>
      </c>
      <c r="N89" s="341">
        <v>11290001.637785362</v>
      </c>
      <c r="O89" s="341">
        <v>10245822.680511868</v>
      </c>
      <c r="P89" s="341">
        <v>9298207.1742484719</v>
      </c>
      <c r="Q89" s="341">
        <v>8438226.3389522173</v>
      </c>
      <c r="R89" s="341">
        <v>7657776.8620700333</v>
      </c>
      <c r="S89" s="341">
        <v>6949504.5730752489</v>
      </c>
      <c r="T89" s="341">
        <v>6306735.2071396401</v>
      </c>
      <c r="U89" s="341">
        <v>5723411.5822465606</v>
      </c>
      <c r="V89" s="341">
        <v>5194036.5567700025</v>
      </c>
      <c r="W89" s="341">
        <v>4713621.2307024384</v>
      </c>
      <c r="X89" s="341">
        <v>4277637.998636255</v>
      </c>
      <c r="Y89" s="341">
        <v>3881977.894837922</v>
      </c>
      <c r="Z89" s="341">
        <v>3522911.8721903511</v>
      </c>
      <c r="AA89" s="341">
        <v>3197055.7139168931</v>
      </c>
      <c r="AB89" s="341">
        <v>2901338.1242596568</v>
      </c>
      <c r="AC89" s="341">
        <v>2632971.8171839174</v>
      </c>
      <c r="AD89" s="341">
        <v>2389427.2523511434</v>
      </c>
      <c r="AE89" s="341">
        <v>2168408.7972206934</v>
      </c>
      <c r="AF89" s="341">
        <v>1967833.1090278686</v>
      </c>
      <c r="AG89" s="341">
        <v>1785809.507202232</v>
      </c>
      <c r="AH89" s="341">
        <v>1620622.1543052623</v>
      </c>
      <c r="AI89" s="341">
        <v>1470713.8895639651</v>
      </c>
      <c r="AJ89" s="341">
        <v>1334671.5609108461</v>
      </c>
      <c r="AK89" s="341">
        <v>1211212.7043477246</v>
      </c>
      <c r="AL89" s="341">
        <v>1099173.460183199</v>
      </c>
      <c r="AM89" s="341">
        <v>997497.60875352821</v>
      </c>
      <c r="AN89" s="341">
        <v>905226.6117406009</v>
      </c>
      <c r="AO89" s="341">
        <v>821490.5831402922</v>
      </c>
      <c r="AP89" s="341">
        <v>745500.08954264224</v>
      </c>
      <c r="AQ89" s="341">
        <v>676538.708909782</v>
      </c>
      <c r="AR89" s="341">
        <v>613956.28120909201</v>
      </c>
      <c r="AS89" s="341">
        <v>557162.77833881183</v>
      </c>
      <c r="AT89" s="341">
        <v>505622.74485907704</v>
      </c>
      <c r="AU89" s="341">
        <v>458850.24878278648</v>
      </c>
      <c r="AV89" s="341">
        <v>416404.30405517935</v>
      </c>
      <c r="AW89" s="341">
        <v>377884.71165844979</v>
      </c>
      <c r="AX89" s="341">
        <v>342928.2889016018</v>
      </c>
      <c r="AY89" s="341">
        <v>311205.44452856062</v>
      </c>
      <c r="AZ89" s="341">
        <v>282417.07343402511</v>
      </c>
      <c r="BA89" s="341" t="s">
        <v>502</v>
      </c>
      <c r="BB89" s="341" t="s">
        <v>502</v>
      </c>
      <c r="BC89" s="341" t="s">
        <v>502</v>
      </c>
      <c r="BD89" s="341" t="s">
        <v>502</v>
      </c>
      <c r="BE89" s="341" t="s">
        <v>502</v>
      </c>
      <c r="BF89" s="341" t="s">
        <v>502</v>
      </c>
      <c r="BG89" s="341" t="s">
        <v>502</v>
      </c>
    </row>
    <row r="90" spans="1:59" s="277" customFormat="1" ht="14.25" x14ac:dyDescent="0.25">
      <c r="A90" s="340" t="s">
        <v>498</v>
      </c>
      <c r="B90" s="341">
        <v>28868438.143839233</v>
      </c>
      <c r="C90" s="341">
        <v>61698987.723901004</v>
      </c>
      <c r="D90" s="341">
        <v>91493553.434241384</v>
      </c>
      <c r="E90" s="341">
        <v>118532850.79350363</v>
      </c>
      <c r="F90" s="341">
        <v>143071638.11635658</v>
      </c>
      <c r="G90" s="341">
        <v>165341122.84468251</v>
      </c>
      <c r="H90" s="341">
        <v>185551138.01433694</v>
      </c>
      <c r="I90" s="341">
        <v>203892117.73673263</v>
      </c>
      <c r="J90" s="341">
        <v>220536890.24555179</v>
      </c>
      <c r="K90" s="341">
        <v>235642305.14821467</v>
      </c>
      <c r="L90" s="341">
        <v>249350710.38470221</v>
      </c>
      <c r="M90" s="341">
        <v>261791292.73410743</v>
      </c>
      <c r="N90" s="341">
        <v>273081294.37189281</v>
      </c>
      <c r="O90" s="341">
        <v>283327117.0524047</v>
      </c>
      <c r="P90" s="341">
        <v>292625324.22665316</v>
      </c>
      <c r="Q90" s="341">
        <v>301063550.5656054</v>
      </c>
      <c r="R90" s="341">
        <v>308721327.42767543</v>
      </c>
      <c r="S90" s="341">
        <v>315670832.00075066</v>
      </c>
      <c r="T90" s="341">
        <v>321977567.20789027</v>
      </c>
      <c r="U90" s="341">
        <v>327700978.79013681</v>
      </c>
      <c r="V90" s="341">
        <v>332895015.34690684</v>
      </c>
      <c r="W90" s="341">
        <v>337608636.5776093</v>
      </c>
      <c r="X90" s="341">
        <v>341886274.57624555</v>
      </c>
      <c r="Y90" s="341">
        <v>345768252.47108346</v>
      </c>
      <c r="Z90" s="341">
        <v>349291164.34327382</v>
      </c>
      <c r="AA90" s="341">
        <v>352488220.05719072</v>
      </c>
      <c r="AB90" s="341">
        <v>355389558.18145037</v>
      </c>
      <c r="AC90" s="341">
        <v>358022529.99863428</v>
      </c>
      <c r="AD90" s="341">
        <v>360411957.25098544</v>
      </c>
      <c r="AE90" s="341">
        <v>362580366.04820615</v>
      </c>
      <c r="AF90" s="341">
        <v>364548199.15723401</v>
      </c>
      <c r="AG90" s="341">
        <v>366334008.66443622</v>
      </c>
      <c r="AH90" s="341">
        <v>367954630.8187415</v>
      </c>
      <c r="AI90" s="341">
        <v>369425344.70830548</v>
      </c>
      <c r="AJ90" s="341">
        <v>370760016.2692163</v>
      </c>
      <c r="AK90" s="341">
        <v>371971228.97356403</v>
      </c>
      <c r="AL90" s="341">
        <v>373070402.43374723</v>
      </c>
      <c r="AM90" s="341">
        <v>374067900.04250073</v>
      </c>
      <c r="AN90" s="341">
        <v>374973126.65424132</v>
      </c>
      <c r="AO90" s="341">
        <v>375794617.23738164</v>
      </c>
      <c r="AP90" s="341">
        <v>376540117.32692426</v>
      </c>
      <c r="AQ90" s="341">
        <v>377216656.03583407</v>
      </c>
      <c r="AR90" s="341">
        <v>377830612.31704319</v>
      </c>
      <c r="AS90" s="341">
        <v>378387775.09538198</v>
      </c>
      <c r="AT90" s="341">
        <v>378893397.84024107</v>
      </c>
      <c r="AU90" s="341">
        <v>379352248.08902389</v>
      </c>
      <c r="AV90" s="341">
        <v>379768652.39307904</v>
      </c>
      <c r="AW90" s="341">
        <v>380146537.10473752</v>
      </c>
      <c r="AX90" s="341">
        <v>380489465.39363915</v>
      </c>
      <c r="AY90" s="341">
        <v>380800670.83816773</v>
      </c>
      <c r="AZ90" s="341">
        <v>381083087.91160178</v>
      </c>
      <c r="BA90" s="341">
        <v>381083087.91160178</v>
      </c>
      <c r="BB90" s="341">
        <v>381083087.91160178</v>
      </c>
      <c r="BC90" s="341">
        <v>381083087.91160178</v>
      </c>
      <c r="BD90" s="341">
        <v>381083087.91160178</v>
      </c>
      <c r="BE90" s="341">
        <v>381083087.91160178</v>
      </c>
      <c r="BF90" s="341">
        <v>381083087.91160178</v>
      </c>
      <c r="BG90" s="341">
        <v>381083087.91160178</v>
      </c>
    </row>
    <row r="91" spans="1:59" s="277" customFormat="1" ht="14.25" x14ac:dyDescent="0.25">
      <c r="A91" s="340" t="s">
        <v>499</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t="s">
        <v>502</v>
      </c>
      <c r="BB91" s="342" t="s">
        <v>502</v>
      </c>
      <c r="BC91" s="342" t="s">
        <v>502</v>
      </c>
      <c r="BD91" s="342" t="s">
        <v>502</v>
      </c>
      <c r="BE91" s="342" t="s">
        <v>502</v>
      </c>
      <c r="BF91" s="342" t="s">
        <v>502</v>
      </c>
      <c r="BG91" s="342" t="s">
        <v>502</v>
      </c>
    </row>
    <row r="92" spans="1:59" s="277" customFormat="1" ht="14.25" x14ac:dyDescent="0.25">
      <c r="A92" s="340" t="s">
        <v>500</v>
      </c>
      <c r="B92" s="343">
        <v>0</v>
      </c>
      <c r="C92" s="343">
        <v>0</v>
      </c>
      <c r="D92" s="343">
        <v>0</v>
      </c>
      <c r="E92" s="343">
        <v>0</v>
      </c>
      <c r="F92" s="343">
        <v>0</v>
      </c>
      <c r="G92" s="343">
        <v>0</v>
      </c>
      <c r="H92" s="343">
        <v>0</v>
      </c>
      <c r="I92" s="343">
        <v>0</v>
      </c>
      <c r="J92" s="343">
        <v>0</v>
      </c>
      <c r="K92" s="343">
        <v>0</v>
      </c>
      <c r="L92" s="343">
        <v>0</v>
      </c>
      <c r="M92" s="343">
        <v>0</v>
      </c>
      <c r="N92" s="343">
        <v>0</v>
      </c>
      <c r="O92" s="343">
        <v>0</v>
      </c>
      <c r="P92" s="343">
        <v>0</v>
      </c>
      <c r="Q92" s="343">
        <v>0</v>
      </c>
      <c r="R92" s="343">
        <v>0</v>
      </c>
      <c r="S92" s="343">
        <v>0</v>
      </c>
      <c r="T92" s="343">
        <v>0</v>
      </c>
      <c r="U92" s="343">
        <v>0</v>
      </c>
      <c r="V92" s="343">
        <v>0</v>
      </c>
      <c r="W92" s="343">
        <v>0</v>
      </c>
      <c r="X92" s="343">
        <v>0</v>
      </c>
      <c r="Y92" s="343">
        <v>0</v>
      </c>
      <c r="Z92" s="343">
        <v>0</v>
      </c>
      <c r="AA92" s="343">
        <v>0</v>
      </c>
      <c r="AB92" s="343">
        <v>0</v>
      </c>
      <c r="AC92" s="343">
        <v>0</v>
      </c>
      <c r="AD92" s="343">
        <v>0</v>
      </c>
      <c r="AE92" s="343">
        <v>0</v>
      </c>
      <c r="AF92" s="343">
        <v>0</v>
      </c>
      <c r="AG92" s="343">
        <v>0</v>
      </c>
      <c r="AH92" s="343">
        <v>0</v>
      </c>
      <c r="AI92" s="343">
        <v>0</v>
      </c>
      <c r="AJ92" s="343">
        <v>0</v>
      </c>
      <c r="AK92" s="343">
        <v>0</v>
      </c>
      <c r="AL92" s="343">
        <v>0</v>
      </c>
      <c r="AM92" s="343">
        <v>0</v>
      </c>
      <c r="AN92" s="343">
        <v>0</v>
      </c>
      <c r="AO92" s="343">
        <v>0</v>
      </c>
      <c r="AP92" s="343">
        <v>0</v>
      </c>
      <c r="AQ92" s="343">
        <v>0</v>
      </c>
      <c r="AR92" s="343">
        <v>0</v>
      </c>
      <c r="AS92" s="343">
        <v>0</v>
      </c>
      <c r="AT92" s="343">
        <v>0</v>
      </c>
      <c r="AU92" s="343">
        <v>0</v>
      </c>
      <c r="AV92" s="343">
        <v>0</v>
      </c>
      <c r="AW92" s="343">
        <v>0</v>
      </c>
      <c r="AX92" s="343">
        <v>0</v>
      </c>
      <c r="AY92" s="343">
        <v>0</v>
      </c>
      <c r="AZ92" s="343">
        <v>0</v>
      </c>
      <c r="BA92" s="343" t="s">
        <v>502</v>
      </c>
      <c r="BB92" s="343" t="s">
        <v>502</v>
      </c>
      <c r="BC92" s="343" t="s">
        <v>502</v>
      </c>
      <c r="BD92" s="343" t="s">
        <v>502</v>
      </c>
      <c r="BE92" s="343" t="s">
        <v>502</v>
      </c>
      <c r="BF92" s="343" t="s">
        <v>502</v>
      </c>
      <c r="BG92" s="343" t="s">
        <v>502</v>
      </c>
    </row>
    <row r="93" spans="1:59" s="277" customFormat="1" ht="15" thickBot="1" x14ac:dyDescent="0.3">
      <c r="A93" s="344" t="s">
        <v>501</v>
      </c>
      <c r="B93" s="345">
        <v>0</v>
      </c>
      <c r="C93" s="345">
        <v>0</v>
      </c>
      <c r="D93" s="345">
        <v>0</v>
      </c>
      <c r="E93" s="345">
        <v>0</v>
      </c>
      <c r="F93" s="345">
        <v>0</v>
      </c>
      <c r="G93" s="345">
        <v>0</v>
      </c>
      <c r="H93" s="345">
        <v>0</v>
      </c>
      <c r="I93" s="345">
        <v>0</v>
      </c>
      <c r="J93" s="345">
        <v>0</v>
      </c>
      <c r="K93" s="345">
        <v>0</v>
      </c>
      <c r="L93" s="345">
        <v>0</v>
      </c>
      <c r="M93" s="345">
        <v>0</v>
      </c>
      <c r="N93" s="345">
        <v>0</v>
      </c>
      <c r="O93" s="345">
        <v>0</v>
      </c>
      <c r="P93" s="345">
        <v>0</v>
      </c>
      <c r="Q93" s="345">
        <v>0</v>
      </c>
      <c r="R93" s="345">
        <v>0</v>
      </c>
      <c r="S93" s="345">
        <v>0</v>
      </c>
      <c r="T93" s="345">
        <v>0</v>
      </c>
      <c r="U93" s="345">
        <v>0</v>
      </c>
      <c r="V93" s="345">
        <v>0</v>
      </c>
      <c r="W93" s="345">
        <v>0</v>
      </c>
      <c r="X93" s="345">
        <v>0</v>
      </c>
      <c r="Y93" s="345">
        <v>0</v>
      </c>
      <c r="Z93" s="345">
        <v>0</v>
      </c>
      <c r="AA93" s="345">
        <v>0</v>
      </c>
      <c r="AB93" s="345">
        <v>0</v>
      </c>
      <c r="AC93" s="345">
        <v>0</v>
      </c>
      <c r="AD93" s="345">
        <v>0</v>
      </c>
      <c r="AE93" s="345">
        <v>0</v>
      </c>
      <c r="AF93" s="345">
        <v>0</v>
      </c>
      <c r="AG93" s="345">
        <v>0</v>
      </c>
      <c r="AH93" s="345">
        <v>0</v>
      </c>
      <c r="AI93" s="345">
        <v>0</v>
      </c>
      <c r="AJ93" s="345">
        <v>0</v>
      </c>
      <c r="AK93" s="345">
        <v>0</v>
      </c>
      <c r="AL93" s="345">
        <v>0</v>
      </c>
      <c r="AM93" s="345">
        <v>0</v>
      </c>
      <c r="AN93" s="345">
        <v>0</v>
      </c>
      <c r="AO93" s="345">
        <v>0</v>
      </c>
      <c r="AP93" s="345">
        <v>0</v>
      </c>
      <c r="AQ93" s="345">
        <v>0</v>
      </c>
      <c r="AR93" s="345">
        <v>0</v>
      </c>
      <c r="AS93" s="345">
        <v>0</v>
      </c>
      <c r="AT93" s="345">
        <v>0</v>
      </c>
      <c r="AU93" s="345">
        <v>0</v>
      </c>
      <c r="AV93" s="345">
        <v>0</v>
      </c>
      <c r="AW93" s="345">
        <v>0</v>
      </c>
      <c r="AX93" s="345">
        <v>0</v>
      </c>
      <c r="AY93" s="345">
        <v>0</v>
      </c>
      <c r="AZ93" s="345">
        <v>0</v>
      </c>
      <c r="BA93" s="345" t="s">
        <v>502</v>
      </c>
      <c r="BB93" s="345" t="s">
        <v>502</v>
      </c>
      <c r="BC93" s="345" t="s">
        <v>502</v>
      </c>
      <c r="BD93" s="345" t="s">
        <v>502</v>
      </c>
      <c r="BE93" s="345" t="s">
        <v>502</v>
      </c>
      <c r="BF93" s="345" t="s">
        <v>502</v>
      </c>
      <c r="BG93" s="345" t="s">
        <v>502</v>
      </c>
    </row>
    <row r="94" spans="1:59" x14ac:dyDescent="0.25">
      <c r="C94" s="346"/>
      <c r="D94" s="346"/>
      <c r="E94" s="346"/>
      <c r="F94" s="346"/>
      <c r="G94" s="346"/>
      <c r="H94" s="346"/>
      <c r="I94" s="346"/>
      <c r="J94" s="346"/>
    </row>
    <row r="95" spans="1:59" x14ac:dyDescent="0.25">
      <c r="A95" s="433"/>
      <c r="B95" s="433"/>
      <c r="C95" s="433"/>
      <c r="D95" s="433"/>
      <c r="E95" s="433"/>
      <c r="F95" s="433"/>
      <c r="G95" s="433"/>
      <c r="H95" s="433"/>
      <c r="I95" s="433"/>
      <c r="J95" s="433"/>
      <c r="K95" s="433"/>
    </row>
    <row r="97" spans="2:59" x14ac:dyDescent="0.25">
      <c r="C97" s="346"/>
    </row>
    <row r="99" spans="2:59" x14ac:dyDescent="0.25">
      <c r="C99" s="273" t="s">
        <v>486</v>
      </c>
      <c r="AZ99" s="347"/>
      <c r="BA99" s="347"/>
      <c r="BB99" s="347"/>
      <c r="BC99" s="347"/>
      <c r="BD99" s="347"/>
      <c r="BE99" s="347"/>
      <c r="BF99" s="347"/>
      <c r="BG99" s="347"/>
    </row>
    <row r="100" spans="2:59" ht="27.75" x14ac:dyDescent="0.25">
      <c r="B100" s="276"/>
    </row>
    <row r="101" spans="2:59" ht="27.75" x14ac:dyDescent="0.25">
      <c r="B101" s="276"/>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G53" sqref="G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O_NS3300.KL.0062</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96"/>
      <c r="B14" s="396"/>
      <c r="C14" s="396"/>
      <c r="D14" s="396"/>
      <c r="E14" s="396"/>
      <c r="F14" s="396"/>
      <c r="G14" s="396"/>
      <c r="H14" s="396"/>
      <c r="I14" s="396"/>
      <c r="J14" s="396"/>
      <c r="K14" s="396"/>
      <c r="L14" s="396"/>
    </row>
    <row r="15" spans="1:44" ht="44.25" customHeight="1" x14ac:dyDescent="0.25">
      <c r="A15" s="449"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49"/>
      <c r="C15" s="449"/>
      <c r="D15" s="449"/>
      <c r="E15" s="449"/>
      <c r="F15" s="449"/>
      <c r="G15" s="449"/>
      <c r="H15" s="449"/>
      <c r="I15" s="449"/>
      <c r="J15" s="449"/>
      <c r="K15" s="449"/>
      <c r="L15" s="449"/>
    </row>
    <row r="16" spans="1:44" x14ac:dyDescent="0.25">
      <c r="A16" s="386" t="s">
        <v>5</v>
      </c>
      <c r="B16" s="386"/>
      <c r="C16" s="386"/>
      <c r="D16" s="386"/>
      <c r="E16" s="386"/>
      <c r="F16" s="386"/>
      <c r="G16" s="386"/>
      <c r="H16" s="386"/>
      <c r="I16" s="386"/>
      <c r="J16" s="386"/>
      <c r="K16" s="386"/>
      <c r="L16" s="386"/>
    </row>
    <row r="17" spans="1:12" ht="15.75" customHeight="1" x14ac:dyDescent="0.25">
      <c r="L17" s="186"/>
    </row>
    <row r="18" spans="1:12" x14ac:dyDescent="0.25">
      <c r="K18" s="187"/>
    </row>
    <row r="19" spans="1:12" ht="15.75" customHeight="1" x14ac:dyDescent="0.25">
      <c r="A19" s="448" t="s">
        <v>400</v>
      </c>
      <c r="B19" s="448"/>
      <c r="C19" s="448"/>
      <c r="D19" s="448"/>
      <c r="E19" s="448"/>
      <c r="F19" s="448"/>
      <c r="G19" s="448"/>
      <c r="H19" s="448"/>
      <c r="I19" s="448"/>
      <c r="J19" s="448"/>
      <c r="K19" s="448"/>
      <c r="L19" s="448"/>
    </row>
    <row r="20" spans="1:12" x14ac:dyDescent="0.25">
      <c r="A20" s="188"/>
      <c r="B20" s="188"/>
      <c r="C20" s="189"/>
      <c r="D20" s="189"/>
      <c r="E20" s="189"/>
      <c r="F20" s="189"/>
      <c r="G20" s="189"/>
      <c r="H20" s="189"/>
      <c r="I20" s="189"/>
      <c r="J20" s="189"/>
      <c r="K20" s="189"/>
      <c r="L20" s="189"/>
    </row>
    <row r="21" spans="1:12" ht="28.5" customHeight="1" x14ac:dyDescent="0.25">
      <c r="A21" s="438" t="s">
        <v>217</v>
      </c>
      <c r="B21" s="438" t="s">
        <v>216</v>
      </c>
      <c r="C21" s="444" t="s">
        <v>334</v>
      </c>
      <c r="D21" s="444"/>
      <c r="E21" s="444"/>
      <c r="F21" s="444"/>
      <c r="G21" s="444"/>
      <c r="H21" s="444"/>
      <c r="I21" s="439" t="s">
        <v>215</v>
      </c>
      <c r="J21" s="441" t="s">
        <v>336</v>
      </c>
      <c r="K21" s="438" t="s">
        <v>214</v>
      </c>
      <c r="L21" s="440" t="s">
        <v>335</v>
      </c>
    </row>
    <row r="22" spans="1:12" ht="58.5" customHeight="1" x14ac:dyDescent="0.25">
      <c r="A22" s="438"/>
      <c r="B22" s="438"/>
      <c r="C22" s="445" t="s">
        <v>1</v>
      </c>
      <c r="D22" s="445"/>
      <c r="E22" s="190"/>
      <c r="F22" s="191"/>
      <c r="G22" s="446" t="s">
        <v>0</v>
      </c>
      <c r="H22" s="447"/>
      <c r="I22" s="439"/>
      <c r="J22" s="442"/>
      <c r="K22" s="438"/>
      <c r="L22" s="440"/>
    </row>
    <row r="23" spans="1:12" ht="47.25" x14ac:dyDescent="0.25">
      <c r="A23" s="438"/>
      <c r="B23" s="438"/>
      <c r="C23" s="192" t="s">
        <v>213</v>
      </c>
      <c r="D23" s="192" t="s">
        <v>212</v>
      </c>
      <c r="E23" s="192" t="s">
        <v>213</v>
      </c>
      <c r="F23" s="192" t="s">
        <v>212</v>
      </c>
      <c r="G23" s="192" t="s">
        <v>213</v>
      </c>
      <c r="H23" s="192" t="s">
        <v>212</v>
      </c>
      <c r="I23" s="439"/>
      <c r="J23" s="443"/>
      <c r="K23" s="438"/>
      <c r="L23" s="440"/>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v>45166</v>
      </c>
      <c r="D26" s="246">
        <v>45166</v>
      </c>
      <c r="E26" s="235"/>
      <c r="F26" s="235"/>
      <c r="G26" s="246">
        <v>45166</v>
      </c>
      <c r="H26" s="246">
        <v>45166</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45371</v>
      </c>
      <c r="D31" s="250">
        <f>C31+100</f>
        <v>45471</v>
      </c>
      <c r="E31" s="235"/>
      <c r="F31" s="235"/>
      <c r="G31" s="250">
        <v>45505</v>
      </c>
      <c r="H31" s="250">
        <v>45519</v>
      </c>
      <c r="I31" s="247">
        <v>1</v>
      </c>
      <c r="J31" s="248">
        <v>1</v>
      </c>
      <c r="K31" s="111"/>
      <c r="L31" s="111"/>
    </row>
    <row r="32" spans="1:12" s="197" customFormat="1" ht="31.5" x14ac:dyDescent="0.25">
      <c r="A32" s="257" t="s">
        <v>204</v>
      </c>
      <c r="B32" s="198" t="s">
        <v>349</v>
      </c>
      <c r="C32" s="250">
        <f>D31+35</f>
        <v>45506</v>
      </c>
      <c r="D32" s="250">
        <f>C32+45</f>
        <v>45551</v>
      </c>
      <c r="E32" s="235"/>
      <c r="F32" s="235"/>
      <c r="G32" s="250">
        <v>45567</v>
      </c>
      <c r="H32" s="250">
        <v>45612</v>
      </c>
      <c r="I32" s="247">
        <v>1</v>
      </c>
      <c r="J32" s="248">
        <v>1</v>
      </c>
      <c r="K32" s="111"/>
      <c r="L32" s="111"/>
    </row>
    <row r="33" spans="1:12" s="197" customFormat="1" ht="37.5" customHeight="1" x14ac:dyDescent="0.25">
      <c r="A33" s="257" t="s">
        <v>360</v>
      </c>
      <c r="B33" s="198" t="s">
        <v>280</v>
      </c>
      <c r="C33" s="249">
        <f>D32</f>
        <v>45551</v>
      </c>
      <c r="D33" s="249">
        <f>C33+60</f>
        <v>45611</v>
      </c>
      <c r="E33" s="235"/>
      <c r="F33" s="235"/>
      <c r="G33" s="246" t="s">
        <v>434</v>
      </c>
      <c r="H33" s="246" t="s">
        <v>434</v>
      </c>
      <c r="I33" s="247"/>
      <c r="J33" s="248"/>
      <c r="K33" s="111"/>
      <c r="L33" s="111"/>
    </row>
    <row r="34" spans="1:12" s="197" customFormat="1" ht="47.25" customHeight="1" x14ac:dyDescent="0.25">
      <c r="A34" s="257" t="s">
        <v>361</v>
      </c>
      <c r="B34" s="198" t="s">
        <v>353</v>
      </c>
      <c r="C34" s="246" t="s">
        <v>434</v>
      </c>
      <c r="D34" s="246" t="s">
        <v>434</v>
      </c>
      <c r="E34" s="238"/>
      <c r="F34" s="238"/>
      <c r="G34" s="246" t="s">
        <v>434</v>
      </c>
      <c r="H34" s="246" t="s">
        <v>434</v>
      </c>
      <c r="I34" s="247"/>
      <c r="J34" s="248"/>
      <c r="K34" s="199"/>
      <c r="L34" s="111"/>
    </row>
    <row r="35" spans="1:12" s="197" customFormat="1" ht="49.5" customHeight="1" x14ac:dyDescent="0.25">
      <c r="A35" s="257" t="s">
        <v>362</v>
      </c>
      <c r="B35" s="198" t="s">
        <v>205</v>
      </c>
      <c r="C35" s="249">
        <f>D33</f>
        <v>45611</v>
      </c>
      <c r="D35" s="83">
        <f>C35+30</f>
        <v>45641</v>
      </c>
      <c r="E35" s="236"/>
      <c r="F35" s="236"/>
      <c r="G35" s="249">
        <v>45611</v>
      </c>
      <c r="H35" s="83">
        <v>45641</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45641</v>
      </c>
      <c r="D37" s="83">
        <f>C37+15</f>
        <v>45656</v>
      </c>
      <c r="E37" s="239"/>
      <c r="F37" s="240"/>
      <c r="G37" s="249">
        <v>45641</v>
      </c>
      <c r="H37" s="83">
        <v>45656</v>
      </c>
      <c r="I37" s="247">
        <v>1</v>
      </c>
      <c r="J37" s="248">
        <v>1</v>
      </c>
      <c r="K37" s="111"/>
      <c r="L37" s="111"/>
    </row>
    <row r="38" spans="1:12" x14ac:dyDescent="0.25">
      <c r="A38" s="257" t="s">
        <v>464</v>
      </c>
      <c r="B38" s="194" t="s">
        <v>202</v>
      </c>
      <c r="C38" s="251"/>
      <c r="D38" s="252"/>
      <c r="E38" s="243"/>
      <c r="F38" s="243"/>
      <c r="G38" s="251"/>
      <c r="H38" s="252"/>
      <c r="I38" s="244"/>
      <c r="J38" s="245"/>
      <c r="K38" s="111"/>
      <c r="L38" s="111"/>
    </row>
    <row r="39" spans="1:12" ht="71.25" customHeight="1" x14ac:dyDescent="0.25">
      <c r="A39" s="257">
        <v>2</v>
      </c>
      <c r="B39" s="198" t="s">
        <v>350</v>
      </c>
      <c r="C39" s="83" t="s">
        <v>442</v>
      </c>
      <c r="D39" s="83" t="s">
        <v>442</v>
      </c>
      <c r="E39" s="243"/>
      <c r="F39" s="243"/>
      <c r="G39" s="250">
        <v>45505</v>
      </c>
      <c r="H39" s="250">
        <v>45519</v>
      </c>
      <c r="I39" s="247">
        <v>1</v>
      </c>
      <c r="J39" s="248">
        <v>1</v>
      </c>
      <c r="K39" s="111"/>
      <c r="L39" s="111"/>
    </row>
    <row r="40" spans="1:12" ht="33.75" customHeight="1" x14ac:dyDescent="0.25">
      <c r="A40" s="257" t="s">
        <v>201</v>
      </c>
      <c r="B40" s="198" t="s">
        <v>352</v>
      </c>
      <c r="C40" s="83" t="s">
        <v>442</v>
      </c>
      <c r="D40" s="83" t="s">
        <v>442</v>
      </c>
      <c r="E40" s="243"/>
      <c r="F40" s="243"/>
      <c r="G40" s="250">
        <v>45505</v>
      </c>
      <c r="H40" s="83">
        <v>45519</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442</v>
      </c>
      <c r="D42" s="83" t="s">
        <v>442</v>
      </c>
      <c r="E42" s="243"/>
      <c r="F42" s="243"/>
      <c r="G42" s="249">
        <v>45505</v>
      </c>
      <c r="H42" s="83">
        <v>45519</v>
      </c>
      <c r="I42" s="244"/>
      <c r="J42" s="245"/>
      <c r="K42" s="111"/>
      <c r="L42" s="111"/>
    </row>
    <row r="43" spans="1:12" ht="34.5" customHeight="1" x14ac:dyDescent="0.25">
      <c r="A43" s="257" t="s">
        <v>199</v>
      </c>
      <c r="B43" s="198" t="s">
        <v>197</v>
      </c>
      <c r="C43" s="83" t="s">
        <v>442</v>
      </c>
      <c r="D43" s="83" t="s">
        <v>442</v>
      </c>
      <c r="E43" s="243"/>
      <c r="F43" s="243"/>
      <c r="G43" s="83">
        <v>45519</v>
      </c>
      <c r="H43" s="83">
        <v>45534</v>
      </c>
      <c r="I43" s="244"/>
      <c r="J43" s="245"/>
      <c r="K43" s="111"/>
      <c r="L43" s="111"/>
    </row>
    <row r="44" spans="1:12" ht="24.75" customHeight="1" x14ac:dyDescent="0.25">
      <c r="A44" s="257" t="s">
        <v>198</v>
      </c>
      <c r="B44" s="198" t="s">
        <v>195</v>
      </c>
      <c r="C44" s="83" t="s">
        <v>442</v>
      </c>
      <c r="D44" s="83" t="s">
        <v>442</v>
      </c>
      <c r="E44" s="243"/>
      <c r="F44" s="243"/>
      <c r="G44" s="83">
        <v>45536</v>
      </c>
      <c r="H44" s="83">
        <v>45595</v>
      </c>
      <c r="I44" s="244"/>
      <c r="J44" s="245"/>
      <c r="K44" s="111"/>
      <c r="L44" s="111"/>
    </row>
    <row r="45" spans="1:12" ht="90.75" customHeight="1" x14ac:dyDescent="0.25">
      <c r="A45" s="257" t="s">
        <v>196</v>
      </c>
      <c r="B45" s="198" t="s">
        <v>356</v>
      </c>
      <c r="C45" s="83" t="s">
        <v>442</v>
      </c>
      <c r="D45" s="83" t="s">
        <v>442</v>
      </c>
      <c r="E45" s="243"/>
      <c r="F45" s="243"/>
      <c r="G45" s="246" t="s">
        <v>434</v>
      </c>
      <c r="H45" s="246" t="s">
        <v>434</v>
      </c>
      <c r="I45" s="244"/>
      <c r="J45" s="245"/>
      <c r="K45" s="111"/>
      <c r="L45" s="111"/>
    </row>
    <row r="46" spans="1:12" ht="167.25" customHeight="1" x14ac:dyDescent="0.25">
      <c r="A46" s="257" t="s">
        <v>194</v>
      </c>
      <c r="B46" s="198" t="s">
        <v>354</v>
      </c>
      <c r="C46" s="83" t="s">
        <v>442</v>
      </c>
      <c r="D46" s="83" t="s">
        <v>442</v>
      </c>
      <c r="E46" s="243"/>
      <c r="F46" s="243"/>
      <c r="G46" s="246" t="s">
        <v>434</v>
      </c>
      <c r="H46" s="246" t="s">
        <v>434</v>
      </c>
      <c r="I46" s="244"/>
      <c r="J46" s="245"/>
      <c r="K46" s="111"/>
      <c r="L46" s="111"/>
    </row>
    <row r="47" spans="1:12" ht="30.75" customHeight="1" x14ac:dyDescent="0.25">
      <c r="A47" s="257" t="s">
        <v>192</v>
      </c>
      <c r="B47" s="198" t="s">
        <v>193</v>
      </c>
      <c r="C47" s="83" t="s">
        <v>442</v>
      </c>
      <c r="D47" s="83" t="s">
        <v>442</v>
      </c>
      <c r="E47" s="243"/>
      <c r="F47" s="243"/>
      <c r="G47" s="83">
        <v>45597</v>
      </c>
      <c r="H47" s="83">
        <v>45616</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442</v>
      </c>
      <c r="D49" s="83" t="s">
        <v>442</v>
      </c>
      <c r="E49" s="243"/>
      <c r="F49" s="243"/>
      <c r="G49" s="83">
        <v>45616</v>
      </c>
      <c r="H49" s="83">
        <v>45626</v>
      </c>
      <c r="I49" s="244"/>
      <c r="J49" s="245"/>
      <c r="K49" s="111"/>
      <c r="L49" s="111"/>
    </row>
    <row r="50" spans="1:12" ht="86.25" customHeight="1" x14ac:dyDescent="0.25">
      <c r="A50" s="257" t="s">
        <v>190</v>
      </c>
      <c r="B50" s="198" t="s">
        <v>355</v>
      </c>
      <c r="C50" s="83" t="s">
        <v>442</v>
      </c>
      <c r="D50" s="83" t="s">
        <v>442</v>
      </c>
      <c r="E50" s="243"/>
      <c r="F50" s="243"/>
      <c r="G50" s="83">
        <v>45651</v>
      </c>
      <c r="H50" s="375">
        <v>45657</v>
      </c>
      <c r="I50" s="244"/>
      <c r="J50" s="245"/>
      <c r="K50" s="111"/>
      <c r="L50" s="111"/>
    </row>
    <row r="51" spans="1:12" ht="77.25" customHeight="1" x14ac:dyDescent="0.25">
      <c r="A51" s="257" t="s">
        <v>188</v>
      </c>
      <c r="B51" s="198" t="s">
        <v>357</v>
      </c>
      <c r="C51" s="83" t="s">
        <v>442</v>
      </c>
      <c r="D51" s="83" t="s">
        <v>442</v>
      </c>
      <c r="E51" s="243"/>
      <c r="F51" s="243"/>
      <c r="G51" s="246" t="s">
        <v>434</v>
      </c>
      <c r="H51" s="246" t="s">
        <v>434</v>
      </c>
      <c r="I51" s="244"/>
      <c r="J51" s="245"/>
      <c r="K51" s="111"/>
      <c r="L51" s="111"/>
    </row>
    <row r="52" spans="1:12" ht="71.25" customHeight="1" x14ac:dyDescent="0.25">
      <c r="A52" s="257" t="s">
        <v>186</v>
      </c>
      <c r="B52" s="198" t="s">
        <v>187</v>
      </c>
      <c r="C52" s="83" t="s">
        <v>442</v>
      </c>
      <c r="D52" s="83" t="s">
        <v>442</v>
      </c>
      <c r="E52" s="243"/>
      <c r="F52" s="243"/>
      <c r="G52" s="83">
        <v>45627</v>
      </c>
      <c r="H52" s="375">
        <v>45651</v>
      </c>
      <c r="I52" s="244"/>
      <c r="J52" s="245"/>
      <c r="K52" s="111"/>
      <c r="L52" s="111"/>
    </row>
    <row r="53" spans="1:12" ht="48" customHeight="1" x14ac:dyDescent="0.25">
      <c r="A53" s="257" t="s">
        <v>184</v>
      </c>
      <c r="B53" s="200" t="s">
        <v>358</v>
      </c>
      <c r="C53" s="83" t="s">
        <v>442</v>
      </c>
      <c r="D53" s="83" t="s">
        <v>442</v>
      </c>
      <c r="E53" s="243"/>
      <c r="F53" s="243"/>
      <c r="G53" s="83">
        <v>45651</v>
      </c>
      <c r="H53" s="375">
        <v>45657</v>
      </c>
      <c r="I53" s="244"/>
      <c r="J53" s="245"/>
      <c r="K53" s="111"/>
      <c r="L53" s="111"/>
    </row>
    <row r="54" spans="1:12" ht="46.5" customHeight="1" x14ac:dyDescent="0.25">
      <c r="A54" s="257" t="s">
        <v>359</v>
      </c>
      <c r="B54" s="198" t="s">
        <v>185</v>
      </c>
      <c r="C54" s="83" t="s">
        <v>442</v>
      </c>
      <c r="D54" s="83" t="s">
        <v>442</v>
      </c>
      <c r="E54" s="243"/>
      <c r="F54" s="243"/>
      <c r="G54" s="246" t="s">
        <v>434</v>
      </c>
      <c r="H54" s="246" t="s">
        <v>434</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6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29"/>
    </row>
    <row r="18" spans="1:29" x14ac:dyDescent="0.25">
      <c r="A18" s="460" t="s">
        <v>401</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266"/>
      <c r="B19" s="266"/>
      <c r="C19" s="266"/>
      <c r="D19" s="266"/>
      <c r="E19" s="266"/>
      <c r="F19" s="266"/>
      <c r="G19" s="266"/>
      <c r="H19" s="266"/>
      <c r="I19" s="266"/>
      <c r="J19" s="266"/>
      <c r="K19" s="266"/>
      <c r="L19" s="266"/>
      <c r="M19" s="266"/>
      <c r="N19" s="266"/>
      <c r="O19" s="266"/>
      <c r="P19" s="266"/>
      <c r="Q19" s="266"/>
      <c r="R19" s="266"/>
      <c r="S19" s="266"/>
      <c r="T19" s="266"/>
      <c r="U19" s="266"/>
    </row>
    <row r="20" spans="1:29" ht="15.75" customHeight="1" x14ac:dyDescent="0.25">
      <c r="A20" s="462" t="s">
        <v>183</v>
      </c>
      <c r="B20" s="462" t="s">
        <v>182</v>
      </c>
      <c r="C20" s="451" t="s">
        <v>181</v>
      </c>
      <c r="D20" s="451"/>
      <c r="E20" s="452" t="s">
        <v>180</v>
      </c>
      <c r="F20" s="452"/>
      <c r="G20" s="453" t="s">
        <v>574</v>
      </c>
      <c r="H20" s="457" t="s">
        <v>461</v>
      </c>
      <c r="I20" s="458"/>
      <c r="J20" s="458"/>
      <c r="K20" s="458"/>
      <c r="L20" s="457" t="s">
        <v>462</v>
      </c>
      <c r="M20" s="458"/>
      <c r="N20" s="458"/>
      <c r="O20" s="458"/>
      <c r="P20" s="457" t="s">
        <v>463</v>
      </c>
      <c r="Q20" s="458"/>
      <c r="R20" s="458"/>
      <c r="S20" s="458"/>
      <c r="T20" s="457" t="s">
        <v>506</v>
      </c>
      <c r="U20" s="458"/>
      <c r="V20" s="458"/>
      <c r="W20" s="458"/>
      <c r="X20" s="457" t="s">
        <v>575</v>
      </c>
      <c r="Y20" s="458"/>
      <c r="Z20" s="458"/>
      <c r="AA20" s="458"/>
      <c r="AB20" s="461" t="s">
        <v>179</v>
      </c>
      <c r="AC20" s="461"/>
    </row>
    <row r="21" spans="1:29" s="125" customFormat="1" ht="15.75" customHeight="1" x14ac:dyDescent="0.25">
      <c r="A21" s="463"/>
      <c r="B21" s="463"/>
      <c r="C21" s="451"/>
      <c r="D21" s="451"/>
      <c r="E21" s="452"/>
      <c r="F21" s="452"/>
      <c r="G21" s="454"/>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1"/>
      <c r="AC21" s="461"/>
    </row>
    <row r="22" spans="1:29" s="125" customFormat="1" ht="78.75" x14ac:dyDescent="0.25">
      <c r="A22" s="464"/>
      <c r="B22" s="464"/>
      <c r="C22" s="374" t="s">
        <v>1</v>
      </c>
      <c r="D22" s="374" t="s">
        <v>177</v>
      </c>
      <c r="E22" s="348" t="s">
        <v>576</v>
      </c>
      <c r="F22" s="348" t="s">
        <v>577</v>
      </c>
      <c r="G22" s="455"/>
      <c r="H22" s="349" t="s">
        <v>383</v>
      </c>
      <c r="I22" s="349" t="s">
        <v>384</v>
      </c>
      <c r="J22" s="349" t="s">
        <v>383</v>
      </c>
      <c r="K22" s="349" t="s">
        <v>384</v>
      </c>
      <c r="L22" s="349" t="s">
        <v>383</v>
      </c>
      <c r="M22" s="349" t="s">
        <v>384</v>
      </c>
      <c r="N22" s="349" t="s">
        <v>383</v>
      </c>
      <c r="O22" s="349" t="s">
        <v>384</v>
      </c>
      <c r="P22" s="349" t="s">
        <v>383</v>
      </c>
      <c r="Q22" s="349" t="s">
        <v>384</v>
      </c>
      <c r="R22" s="349" t="s">
        <v>383</v>
      </c>
      <c r="S22" s="349" t="s">
        <v>384</v>
      </c>
      <c r="T22" s="349" t="s">
        <v>383</v>
      </c>
      <c r="U22" s="349" t="s">
        <v>384</v>
      </c>
      <c r="V22" s="349" t="s">
        <v>383</v>
      </c>
      <c r="W22" s="349" t="s">
        <v>384</v>
      </c>
      <c r="X22" s="349" t="s">
        <v>383</v>
      </c>
      <c r="Y22" s="349" t="s">
        <v>384</v>
      </c>
      <c r="Z22" s="349" t="s">
        <v>383</v>
      </c>
      <c r="AA22" s="349" t="s">
        <v>384</v>
      </c>
      <c r="AB22" s="374" t="s">
        <v>178</v>
      </c>
      <c r="AC22" s="374" t="s">
        <v>177</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51">
        <v>1</v>
      </c>
      <c r="B24" s="352" t="s">
        <v>176</v>
      </c>
      <c r="C24" s="359">
        <v>135.35176941255969</v>
      </c>
      <c r="D24" s="359">
        <v>118.85060848000002</v>
      </c>
      <c r="E24" s="359">
        <v>135.35176941255969</v>
      </c>
      <c r="F24" s="359">
        <v>0</v>
      </c>
      <c r="G24" s="359">
        <v>100.64408147</v>
      </c>
      <c r="H24" s="359">
        <v>0</v>
      </c>
      <c r="I24" s="359"/>
      <c r="J24" s="359">
        <v>18.20652701000002</v>
      </c>
      <c r="K24" s="359"/>
      <c r="L24" s="359">
        <v>0</v>
      </c>
      <c r="M24" s="359"/>
      <c r="N24" s="359">
        <v>0</v>
      </c>
      <c r="O24" s="359"/>
      <c r="P24" s="359">
        <v>0</v>
      </c>
      <c r="Q24" s="359"/>
      <c r="R24" s="359">
        <v>0</v>
      </c>
      <c r="S24" s="359"/>
      <c r="T24" s="359">
        <v>0</v>
      </c>
      <c r="U24" s="359"/>
      <c r="V24" s="359">
        <v>0</v>
      </c>
      <c r="W24" s="359"/>
      <c r="X24" s="359">
        <v>0</v>
      </c>
      <c r="Y24" s="359"/>
      <c r="Z24" s="359" t="s">
        <v>442</v>
      </c>
      <c r="AA24" s="359"/>
      <c r="AB24" s="359">
        <v>0</v>
      </c>
      <c r="AC24" s="359">
        <v>18.20652701000002</v>
      </c>
    </row>
    <row r="25" spans="1:29" x14ac:dyDescent="0.25">
      <c r="A25" s="353" t="s">
        <v>175</v>
      </c>
      <c r="B25" s="354"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442</v>
      </c>
      <c r="AA25" s="359"/>
      <c r="AB25" s="359">
        <v>0</v>
      </c>
      <c r="AC25" s="359">
        <v>0</v>
      </c>
    </row>
    <row r="26" spans="1:29" x14ac:dyDescent="0.25">
      <c r="A26" s="353" t="s">
        <v>173</v>
      </c>
      <c r="B26" s="354"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442</v>
      </c>
      <c r="AA26" s="359"/>
      <c r="AB26" s="359">
        <v>0</v>
      </c>
      <c r="AC26" s="359">
        <v>0</v>
      </c>
    </row>
    <row r="27" spans="1:29" ht="31.5" x14ac:dyDescent="0.25">
      <c r="A27" s="353" t="s">
        <v>171</v>
      </c>
      <c r="B27" s="354" t="s">
        <v>340</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442</v>
      </c>
      <c r="AA27" s="359"/>
      <c r="AB27" s="359">
        <v>0</v>
      </c>
      <c r="AC27" s="359">
        <v>0</v>
      </c>
    </row>
    <row r="28" spans="1:29" x14ac:dyDescent="0.25">
      <c r="A28" s="353" t="s">
        <v>170</v>
      </c>
      <c r="B28" s="354" t="s">
        <v>169</v>
      </c>
      <c r="C28" s="359"/>
      <c r="D28" s="359"/>
      <c r="E28" s="359"/>
      <c r="F28" s="359"/>
      <c r="G28" s="359">
        <v>40.999094409999998</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3" t="s">
        <v>168</v>
      </c>
      <c r="B29" s="355" t="s">
        <v>167</v>
      </c>
      <c r="C29" s="359"/>
      <c r="D29" s="359"/>
      <c r="E29" s="359"/>
      <c r="F29" s="359"/>
      <c r="G29" s="359">
        <v>59.644987060000005</v>
      </c>
      <c r="H29" s="359">
        <v>0</v>
      </c>
      <c r="I29" s="359"/>
      <c r="J29" s="359">
        <v>18.20652701000002</v>
      </c>
      <c r="K29" s="359"/>
      <c r="L29" s="359">
        <v>0</v>
      </c>
      <c r="M29" s="359"/>
      <c r="N29" s="359">
        <v>0</v>
      </c>
      <c r="O29" s="359"/>
      <c r="P29" s="359">
        <v>0</v>
      </c>
      <c r="Q29" s="359"/>
      <c r="R29" s="359">
        <v>0</v>
      </c>
      <c r="S29" s="359"/>
      <c r="T29" s="359">
        <v>0</v>
      </c>
      <c r="U29" s="359"/>
      <c r="V29" s="359">
        <v>0</v>
      </c>
      <c r="W29" s="359"/>
      <c r="X29" s="359">
        <v>0</v>
      </c>
      <c r="Y29" s="359"/>
      <c r="Z29" s="359" t="s">
        <v>442</v>
      </c>
      <c r="AA29" s="359"/>
      <c r="AB29" s="359">
        <v>0</v>
      </c>
      <c r="AC29" s="359">
        <v>18.20652701000002</v>
      </c>
    </row>
    <row r="30" spans="1:29" ht="47.25" x14ac:dyDescent="0.25">
      <c r="A30" s="351" t="s">
        <v>62</v>
      </c>
      <c r="B30" s="352" t="s">
        <v>166</v>
      </c>
      <c r="C30" s="359">
        <v>113.5228883065421</v>
      </c>
      <c r="D30" s="359">
        <v>99.763049269999996</v>
      </c>
      <c r="E30" s="359">
        <v>113.5228883065421</v>
      </c>
      <c r="F30" s="359">
        <v>0</v>
      </c>
      <c r="G30" s="359">
        <v>99.763049270000025</v>
      </c>
      <c r="H30" s="359">
        <v>0</v>
      </c>
      <c r="I30" s="359"/>
      <c r="J30" s="359">
        <v>0</v>
      </c>
      <c r="K30" s="359"/>
      <c r="L30" s="359">
        <v>0</v>
      </c>
      <c r="M30" s="359"/>
      <c r="N30" s="359">
        <v>0</v>
      </c>
      <c r="O30" s="359"/>
      <c r="P30" s="359">
        <v>0</v>
      </c>
      <c r="Q30" s="359"/>
      <c r="R30" s="359">
        <v>0</v>
      </c>
      <c r="S30" s="359"/>
      <c r="T30" s="359">
        <v>0</v>
      </c>
      <c r="U30" s="359"/>
      <c r="V30" s="359">
        <v>0</v>
      </c>
      <c r="W30" s="359"/>
      <c r="X30" s="359">
        <v>0</v>
      </c>
      <c r="Y30" s="359"/>
      <c r="Z30" s="359" t="s">
        <v>442</v>
      </c>
      <c r="AA30" s="359"/>
      <c r="AB30" s="359">
        <v>0</v>
      </c>
      <c r="AC30" s="359">
        <v>0</v>
      </c>
    </row>
    <row r="31" spans="1:29" x14ac:dyDescent="0.25">
      <c r="A31" s="351" t="s">
        <v>165</v>
      </c>
      <c r="B31" s="354" t="s">
        <v>164</v>
      </c>
      <c r="C31" s="359">
        <v>12.866862178276586</v>
      </c>
      <c r="D31" s="359">
        <v>12.31125737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51" t="s">
        <v>163</v>
      </c>
      <c r="B32" s="354" t="s">
        <v>162</v>
      </c>
      <c r="C32" s="359">
        <v>87.866973497406818</v>
      </c>
      <c r="D32" s="359">
        <v>78.679495810000006</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51" t="s">
        <v>161</v>
      </c>
      <c r="B33" s="354" t="s">
        <v>160</v>
      </c>
      <c r="C33" s="359">
        <v>4.1565198448</v>
      </c>
      <c r="D33" s="359">
        <v>4.0075399999999997</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51" t="s">
        <v>159</v>
      </c>
      <c r="B34" s="354" t="s">
        <v>158</v>
      </c>
      <c r="C34" s="359">
        <v>8.6325327860587038</v>
      </c>
      <c r="D34" s="359">
        <v>4.7647560899999997</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51" t="s">
        <v>61</v>
      </c>
      <c r="B35" s="352"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3" t="s">
        <v>156</v>
      </c>
      <c r="B36" s="354" t="s">
        <v>507</v>
      </c>
      <c r="C36" s="359"/>
      <c r="D36" s="359"/>
      <c r="E36" s="359"/>
      <c r="F36" s="359"/>
      <c r="G36" s="359">
        <v>0</v>
      </c>
      <c r="H36" s="359">
        <v>0</v>
      </c>
      <c r="I36" s="360" t="s">
        <v>486</v>
      </c>
      <c r="J36" s="359">
        <v>0</v>
      </c>
      <c r="K36" s="360" t="s">
        <v>486</v>
      </c>
      <c r="L36" s="359">
        <v>0</v>
      </c>
      <c r="M36" s="360" t="s">
        <v>486</v>
      </c>
      <c r="N36" s="359">
        <v>0</v>
      </c>
      <c r="O36" s="360" t="s">
        <v>486</v>
      </c>
      <c r="P36" s="359">
        <v>0</v>
      </c>
      <c r="Q36" s="360" t="s">
        <v>486</v>
      </c>
      <c r="R36" s="359">
        <v>0</v>
      </c>
      <c r="S36" s="360" t="s">
        <v>486</v>
      </c>
      <c r="T36" s="359">
        <v>0</v>
      </c>
      <c r="U36" s="360" t="s">
        <v>486</v>
      </c>
      <c r="V36" s="359">
        <v>0</v>
      </c>
      <c r="W36" s="360" t="s">
        <v>486</v>
      </c>
      <c r="X36" s="359">
        <v>0</v>
      </c>
      <c r="Y36" s="360" t="s">
        <v>486</v>
      </c>
      <c r="Z36" s="359" t="s">
        <v>442</v>
      </c>
      <c r="AA36" s="360" t="s">
        <v>442</v>
      </c>
      <c r="AB36" s="359">
        <v>0</v>
      </c>
      <c r="AC36" s="359">
        <v>0</v>
      </c>
    </row>
    <row r="37" spans="1:29" ht="31.5" x14ac:dyDescent="0.25">
      <c r="A37" s="353" t="s">
        <v>155</v>
      </c>
      <c r="B37" s="356" t="s">
        <v>508</v>
      </c>
      <c r="C37" s="359"/>
      <c r="D37" s="359"/>
      <c r="E37" s="359"/>
      <c r="F37" s="359"/>
      <c r="G37" s="359">
        <v>0</v>
      </c>
      <c r="H37" s="359">
        <v>0</v>
      </c>
      <c r="I37" s="360" t="s">
        <v>486</v>
      </c>
      <c r="J37" s="359">
        <v>0</v>
      </c>
      <c r="K37" s="360" t="s">
        <v>486</v>
      </c>
      <c r="L37" s="359">
        <v>0</v>
      </c>
      <c r="M37" s="360" t="s">
        <v>486</v>
      </c>
      <c r="N37" s="359">
        <v>0</v>
      </c>
      <c r="O37" s="360" t="s">
        <v>486</v>
      </c>
      <c r="P37" s="359">
        <v>0</v>
      </c>
      <c r="Q37" s="360" t="s">
        <v>486</v>
      </c>
      <c r="R37" s="359">
        <v>0</v>
      </c>
      <c r="S37" s="360" t="s">
        <v>486</v>
      </c>
      <c r="T37" s="359">
        <v>0</v>
      </c>
      <c r="U37" s="360" t="s">
        <v>486</v>
      </c>
      <c r="V37" s="359">
        <v>0</v>
      </c>
      <c r="W37" s="360" t="s">
        <v>486</v>
      </c>
      <c r="X37" s="359">
        <v>0</v>
      </c>
      <c r="Y37" s="360" t="s">
        <v>486</v>
      </c>
      <c r="Z37" s="359" t="s">
        <v>442</v>
      </c>
      <c r="AA37" s="360" t="s">
        <v>442</v>
      </c>
      <c r="AB37" s="359">
        <v>0</v>
      </c>
      <c r="AC37" s="359">
        <v>0</v>
      </c>
    </row>
    <row r="38" spans="1:29" x14ac:dyDescent="0.25">
      <c r="A38" s="353" t="s">
        <v>154</v>
      </c>
      <c r="B38" s="356" t="s">
        <v>145</v>
      </c>
      <c r="C38" s="359"/>
      <c r="D38" s="359"/>
      <c r="E38" s="359"/>
      <c r="F38" s="359"/>
      <c r="G38" s="359">
        <v>0</v>
      </c>
      <c r="H38" s="359">
        <v>0</v>
      </c>
      <c r="I38" s="360" t="s">
        <v>486</v>
      </c>
      <c r="J38" s="359">
        <v>0</v>
      </c>
      <c r="K38" s="360" t="s">
        <v>486</v>
      </c>
      <c r="L38" s="359">
        <v>0</v>
      </c>
      <c r="M38" s="360" t="s">
        <v>486</v>
      </c>
      <c r="N38" s="359">
        <v>0</v>
      </c>
      <c r="O38" s="360" t="s">
        <v>486</v>
      </c>
      <c r="P38" s="359">
        <v>0</v>
      </c>
      <c r="Q38" s="360" t="s">
        <v>486</v>
      </c>
      <c r="R38" s="359">
        <v>0</v>
      </c>
      <c r="S38" s="360" t="s">
        <v>486</v>
      </c>
      <c r="T38" s="359">
        <v>0</v>
      </c>
      <c r="U38" s="360" t="s">
        <v>486</v>
      </c>
      <c r="V38" s="359">
        <v>0</v>
      </c>
      <c r="W38" s="360" t="s">
        <v>486</v>
      </c>
      <c r="X38" s="359">
        <v>0</v>
      </c>
      <c r="Y38" s="360" t="s">
        <v>486</v>
      </c>
      <c r="Z38" s="359" t="s">
        <v>442</v>
      </c>
      <c r="AA38" s="360" t="s">
        <v>442</v>
      </c>
      <c r="AB38" s="359">
        <v>0</v>
      </c>
      <c r="AC38" s="359">
        <v>0</v>
      </c>
    </row>
    <row r="39" spans="1:29" x14ac:dyDescent="0.25">
      <c r="A39" s="353" t="s">
        <v>153</v>
      </c>
      <c r="B39" s="354" t="s">
        <v>509</v>
      </c>
      <c r="C39" s="359"/>
      <c r="D39" s="359"/>
      <c r="E39" s="359"/>
      <c r="F39" s="359"/>
      <c r="G39" s="359">
        <v>6.0379999999999994</v>
      </c>
      <c r="H39" s="359">
        <v>0</v>
      </c>
      <c r="I39" s="360" t="s">
        <v>486</v>
      </c>
      <c r="J39" s="359">
        <v>0</v>
      </c>
      <c r="K39" s="360" t="s">
        <v>486</v>
      </c>
      <c r="L39" s="359">
        <v>0</v>
      </c>
      <c r="M39" s="360" t="s">
        <v>486</v>
      </c>
      <c r="N39" s="359">
        <v>0</v>
      </c>
      <c r="O39" s="360" t="s">
        <v>486</v>
      </c>
      <c r="P39" s="359">
        <v>0</v>
      </c>
      <c r="Q39" s="360" t="s">
        <v>486</v>
      </c>
      <c r="R39" s="359">
        <v>0</v>
      </c>
      <c r="S39" s="360" t="s">
        <v>486</v>
      </c>
      <c r="T39" s="359">
        <v>0</v>
      </c>
      <c r="U39" s="360" t="s">
        <v>486</v>
      </c>
      <c r="V39" s="359">
        <v>0</v>
      </c>
      <c r="W39" s="360" t="s">
        <v>486</v>
      </c>
      <c r="X39" s="359">
        <v>0</v>
      </c>
      <c r="Y39" s="360" t="s">
        <v>486</v>
      </c>
      <c r="Z39" s="359" t="s">
        <v>442</v>
      </c>
      <c r="AA39" s="360" t="s">
        <v>442</v>
      </c>
      <c r="AB39" s="359">
        <v>0</v>
      </c>
      <c r="AC39" s="359">
        <v>0</v>
      </c>
    </row>
    <row r="40" spans="1:29" x14ac:dyDescent="0.25">
      <c r="A40" s="353" t="s">
        <v>152</v>
      </c>
      <c r="B40" s="354" t="s">
        <v>510</v>
      </c>
      <c r="C40" s="359"/>
      <c r="D40" s="359"/>
      <c r="E40" s="359"/>
      <c r="F40" s="359"/>
      <c r="G40" s="359">
        <v>0</v>
      </c>
      <c r="H40" s="359">
        <v>0</v>
      </c>
      <c r="I40" s="360" t="s">
        <v>486</v>
      </c>
      <c r="J40" s="359">
        <v>0</v>
      </c>
      <c r="K40" s="360" t="s">
        <v>486</v>
      </c>
      <c r="L40" s="359">
        <v>0</v>
      </c>
      <c r="M40" s="360" t="s">
        <v>486</v>
      </c>
      <c r="N40" s="359">
        <v>0</v>
      </c>
      <c r="O40" s="360" t="s">
        <v>486</v>
      </c>
      <c r="P40" s="359">
        <v>0</v>
      </c>
      <c r="Q40" s="360" t="s">
        <v>486</v>
      </c>
      <c r="R40" s="359">
        <v>0</v>
      </c>
      <c r="S40" s="360" t="s">
        <v>486</v>
      </c>
      <c r="T40" s="359">
        <v>0</v>
      </c>
      <c r="U40" s="360" t="s">
        <v>486</v>
      </c>
      <c r="V40" s="359">
        <v>0</v>
      </c>
      <c r="W40" s="360" t="s">
        <v>486</v>
      </c>
      <c r="X40" s="359">
        <v>0</v>
      </c>
      <c r="Y40" s="360" t="s">
        <v>486</v>
      </c>
      <c r="Z40" s="359" t="s">
        <v>442</v>
      </c>
      <c r="AA40" s="360" t="s">
        <v>442</v>
      </c>
      <c r="AB40" s="359">
        <v>0</v>
      </c>
      <c r="AC40" s="359">
        <v>0</v>
      </c>
    </row>
    <row r="41" spans="1:29" x14ac:dyDescent="0.25">
      <c r="A41" s="353" t="s">
        <v>151</v>
      </c>
      <c r="B41" s="354" t="s">
        <v>511</v>
      </c>
      <c r="C41" s="359"/>
      <c r="D41" s="359"/>
      <c r="E41" s="359"/>
      <c r="F41" s="359"/>
      <c r="G41" s="359">
        <v>0</v>
      </c>
      <c r="H41" s="359">
        <v>0</v>
      </c>
      <c r="I41" s="360" t="s">
        <v>486</v>
      </c>
      <c r="J41" s="359">
        <v>0</v>
      </c>
      <c r="K41" s="360" t="s">
        <v>486</v>
      </c>
      <c r="L41" s="359">
        <v>0</v>
      </c>
      <c r="M41" s="360" t="s">
        <v>486</v>
      </c>
      <c r="N41" s="359">
        <v>0</v>
      </c>
      <c r="O41" s="360" t="s">
        <v>486</v>
      </c>
      <c r="P41" s="359">
        <v>0</v>
      </c>
      <c r="Q41" s="360" t="s">
        <v>486</v>
      </c>
      <c r="R41" s="359">
        <v>0</v>
      </c>
      <c r="S41" s="360" t="s">
        <v>486</v>
      </c>
      <c r="T41" s="359">
        <v>0</v>
      </c>
      <c r="U41" s="360" t="s">
        <v>486</v>
      </c>
      <c r="V41" s="359">
        <v>0</v>
      </c>
      <c r="W41" s="360" t="s">
        <v>486</v>
      </c>
      <c r="X41" s="359">
        <v>0</v>
      </c>
      <c r="Y41" s="360" t="s">
        <v>486</v>
      </c>
      <c r="Z41" s="359" t="s">
        <v>442</v>
      </c>
      <c r="AA41" s="360" t="s">
        <v>442</v>
      </c>
      <c r="AB41" s="359">
        <v>0</v>
      </c>
      <c r="AC41" s="359">
        <v>0</v>
      </c>
    </row>
    <row r="42" spans="1:29" x14ac:dyDescent="0.25">
      <c r="A42" s="353" t="s">
        <v>150</v>
      </c>
      <c r="B42" s="354" t="s">
        <v>512</v>
      </c>
      <c r="C42" s="359"/>
      <c r="D42" s="359"/>
      <c r="E42" s="359"/>
      <c r="F42" s="359"/>
      <c r="G42" s="359">
        <v>0</v>
      </c>
      <c r="H42" s="359">
        <v>0</v>
      </c>
      <c r="I42" s="360" t="s">
        <v>486</v>
      </c>
      <c r="J42" s="359">
        <v>0</v>
      </c>
      <c r="K42" s="360" t="s">
        <v>486</v>
      </c>
      <c r="L42" s="359">
        <v>0</v>
      </c>
      <c r="M42" s="360" t="s">
        <v>486</v>
      </c>
      <c r="N42" s="359">
        <v>0</v>
      </c>
      <c r="O42" s="360" t="s">
        <v>486</v>
      </c>
      <c r="P42" s="359">
        <v>0</v>
      </c>
      <c r="Q42" s="360" t="s">
        <v>486</v>
      </c>
      <c r="R42" s="359">
        <v>0</v>
      </c>
      <c r="S42" s="360" t="s">
        <v>486</v>
      </c>
      <c r="T42" s="359">
        <v>0</v>
      </c>
      <c r="U42" s="360" t="s">
        <v>486</v>
      </c>
      <c r="V42" s="359">
        <v>0</v>
      </c>
      <c r="W42" s="360" t="s">
        <v>486</v>
      </c>
      <c r="X42" s="359">
        <v>0</v>
      </c>
      <c r="Y42" s="360" t="s">
        <v>486</v>
      </c>
      <c r="Z42" s="359" t="s">
        <v>442</v>
      </c>
      <c r="AA42" s="360" t="s">
        <v>442</v>
      </c>
      <c r="AB42" s="359">
        <v>0</v>
      </c>
      <c r="AC42" s="359">
        <v>0</v>
      </c>
    </row>
    <row r="43" spans="1:29" x14ac:dyDescent="0.25">
      <c r="A43" s="353" t="s">
        <v>513</v>
      </c>
      <c r="B43" s="354" t="s">
        <v>514</v>
      </c>
      <c r="C43" s="359"/>
      <c r="D43" s="359"/>
      <c r="E43" s="359"/>
      <c r="F43" s="359"/>
      <c r="G43" s="359">
        <v>0</v>
      </c>
      <c r="H43" s="359">
        <v>0</v>
      </c>
      <c r="I43" s="360" t="s">
        <v>486</v>
      </c>
      <c r="J43" s="359">
        <v>0</v>
      </c>
      <c r="K43" s="360" t="s">
        <v>486</v>
      </c>
      <c r="L43" s="359">
        <v>0</v>
      </c>
      <c r="M43" s="360" t="s">
        <v>486</v>
      </c>
      <c r="N43" s="359">
        <v>0</v>
      </c>
      <c r="O43" s="360" t="s">
        <v>486</v>
      </c>
      <c r="P43" s="359">
        <v>0</v>
      </c>
      <c r="Q43" s="360" t="s">
        <v>486</v>
      </c>
      <c r="R43" s="359">
        <v>0</v>
      </c>
      <c r="S43" s="360" t="s">
        <v>486</v>
      </c>
      <c r="T43" s="359">
        <v>0</v>
      </c>
      <c r="U43" s="360" t="s">
        <v>486</v>
      </c>
      <c r="V43" s="359">
        <v>0</v>
      </c>
      <c r="W43" s="360" t="s">
        <v>486</v>
      </c>
      <c r="X43" s="359">
        <v>0</v>
      </c>
      <c r="Y43" s="360" t="s">
        <v>486</v>
      </c>
      <c r="Z43" s="359" t="s">
        <v>442</v>
      </c>
      <c r="AA43" s="360" t="s">
        <v>442</v>
      </c>
      <c r="AB43" s="359">
        <v>0</v>
      </c>
      <c r="AC43" s="359">
        <v>0</v>
      </c>
    </row>
    <row r="44" spans="1:29" x14ac:dyDescent="0.25">
      <c r="A44" s="353" t="s">
        <v>515</v>
      </c>
      <c r="B44" s="354" t="s">
        <v>516</v>
      </c>
      <c r="C44" s="359"/>
      <c r="D44" s="359"/>
      <c r="E44" s="359"/>
      <c r="F44" s="359"/>
      <c r="G44" s="359">
        <v>2</v>
      </c>
      <c r="H44" s="359">
        <v>0</v>
      </c>
      <c r="I44" s="360" t="s">
        <v>486</v>
      </c>
      <c r="J44" s="359">
        <v>0</v>
      </c>
      <c r="K44" s="360" t="s">
        <v>486</v>
      </c>
      <c r="L44" s="359">
        <v>0</v>
      </c>
      <c r="M44" s="360" t="s">
        <v>486</v>
      </c>
      <c r="N44" s="359">
        <v>0</v>
      </c>
      <c r="O44" s="360" t="s">
        <v>486</v>
      </c>
      <c r="P44" s="359">
        <v>0</v>
      </c>
      <c r="Q44" s="360" t="s">
        <v>486</v>
      </c>
      <c r="R44" s="359">
        <v>0</v>
      </c>
      <c r="S44" s="360" t="s">
        <v>486</v>
      </c>
      <c r="T44" s="359">
        <v>0</v>
      </c>
      <c r="U44" s="360" t="s">
        <v>486</v>
      </c>
      <c r="V44" s="359">
        <v>0</v>
      </c>
      <c r="W44" s="360" t="s">
        <v>486</v>
      </c>
      <c r="X44" s="359">
        <v>0</v>
      </c>
      <c r="Y44" s="360" t="s">
        <v>486</v>
      </c>
      <c r="Z44" s="359" t="s">
        <v>442</v>
      </c>
      <c r="AA44" s="360" t="s">
        <v>442</v>
      </c>
      <c r="AB44" s="359">
        <v>0</v>
      </c>
      <c r="AC44" s="359">
        <v>0</v>
      </c>
    </row>
    <row r="45" spans="1:29" x14ac:dyDescent="0.25">
      <c r="A45" s="353" t="s">
        <v>517</v>
      </c>
      <c r="B45" s="354" t="s">
        <v>518</v>
      </c>
      <c r="C45" s="359"/>
      <c r="D45" s="359"/>
      <c r="E45" s="359"/>
      <c r="F45" s="359"/>
      <c r="G45" s="359">
        <v>0</v>
      </c>
      <c r="H45" s="359">
        <v>0</v>
      </c>
      <c r="I45" s="360" t="s">
        <v>486</v>
      </c>
      <c r="J45" s="359">
        <v>0</v>
      </c>
      <c r="K45" s="360" t="s">
        <v>486</v>
      </c>
      <c r="L45" s="359">
        <v>0</v>
      </c>
      <c r="M45" s="360" t="s">
        <v>486</v>
      </c>
      <c r="N45" s="359">
        <v>0</v>
      </c>
      <c r="O45" s="360" t="s">
        <v>486</v>
      </c>
      <c r="P45" s="359">
        <v>0</v>
      </c>
      <c r="Q45" s="360" t="s">
        <v>486</v>
      </c>
      <c r="R45" s="359">
        <v>0</v>
      </c>
      <c r="S45" s="360" t="s">
        <v>486</v>
      </c>
      <c r="T45" s="359">
        <v>0</v>
      </c>
      <c r="U45" s="360" t="s">
        <v>486</v>
      </c>
      <c r="V45" s="359">
        <v>0</v>
      </c>
      <c r="W45" s="360" t="s">
        <v>486</v>
      </c>
      <c r="X45" s="359">
        <v>0</v>
      </c>
      <c r="Y45" s="360" t="s">
        <v>486</v>
      </c>
      <c r="Z45" s="359" t="s">
        <v>442</v>
      </c>
      <c r="AA45" s="360" t="s">
        <v>442</v>
      </c>
      <c r="AB45" s="359">
        <v>0</v>
      </c>
      <c r="AC45" s="359">
        <v>0</v>
      </c>
    </row>
    <row r="46" spans="1:29" x14ac:dyDescent="0.25">
      <c r="A46" s="353" t="s">
        <v>519</v>
      </c>
      <c r="B46" s="354" t="s">
        <v>520</v>
      </c>
      <c r="C46" s="359"/>
      <c r="D46" s="359"/>
      <c r="E46" s="359"/>
      <c r="F46" s="359"/>
      <c r="G46" s="359">
        <v>0</v>
      </c>
      <c r="H46" s="359">
        <v>0</v>
      </c>
      <c r="I46" s="360" t="s">
        <v>486</v>
      </c>
      <c r="J46" s="359">
        <v>0</v>
      </c>
      <c r="K46" s="360" t="s">
        <v>486</v>
      </c>
      <c r="L46" s="359">
        <v>0</v>
      </c>
      <c r="M46" s="360" t="s">
        <v>486</v>
      </c>
      <c r="N46" s="359">
        <v>0</v>
      </c>
      <c r="O46" s="360" t="s">
        <v>486</v>
      </c>
      <c r="P46" s="359">
        <v>0</v>
      </c>
      <c r="Q46" s="360" t="s">
        <v>486</v>
      </c>
      <c r="R46" s="359">
        <v>0</v>
      </c>
      <c r="S46" s="360" t="s">
        <v>486</v>
      </c>
      <c r="T46" s="359">
        <v>0</v>
      </c>
      <c r="U46" s="360" t="s">
        <v>486</v>
      </c>
      <c r="V46" s="359">
        <v>0</v>
      </c>
      <c r="W46" s="360" t="s">
        <v>486</v>
      </c>
      <c r="X46" s="359">
        <v>0</v>
      </c>
      <c r="Y46" s="360" t="s">
        <v>486</v>
      </c>
      <c r="Z46" s="359" t="s">
        <v>442</v>
      </c>
      <c r="AA46" s="360" t="s">
        <v>442</v>
      </c>
      <c r="AB46" s="359">
        <v>0</v>
      </c>
      <c r="AC46" s="359">
        <v>0</v>
      </c>
    </row>
    <row r="47" spans="1:29" x14ac:dyDescent="0.25">
      <c r="A47" s="351" t="s">
        <v>60</v>
      </c>
      <c r="B47" s="352"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3" t="s">
        <v>148</v>
      </c>
      <c r="B48" s="354" t="s">
        <v>507</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442</v>
      </c>
      <c r="AA48" s="359"/>
      <c r="AB48" s="359">
        <v>0</v>
      </c>
      <c r="AC48" s="359">
        <v>0</v>
      </c>
    </row>
    <row r="49" spans="1:29" ht="31.5" x14ac:dyDescent="0.25">
      <c r="A49" s="353" t="s">
        <v>147</v>
      </c>
      <c r="B49" s="356" t="s">
        <v>508</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442</v>
      </c>
      <c r="AA49" s="359"/>
      <c r="AB49" s="359">
        <v>0</v>
      </c>
      <c r="AC49" s="359">
        <v>0</v>
      </c>
    </row>
    <row r="50" spans="1:29" x14ac:dyDescent="0.25">
      <c r="A50" s="353" t="s">
        <v>146</v>
      </c>
      <c r="B50" s="356"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442</v>
      </c>
      <c r="AA50" s="359"/>
      <c r="AB50" s="359">
        <v>0</v>
      </c>
      <c r="AC50" s="359">
        <v>0</v>
      </c>
    </row>
    <row r="51" spans="1:29" ht="31.5" x14ac:dyDescent="0.25">
      <c r="A51" s="353" t="s">
        <v>144</v>
      </c>
      <c r="B51" s="354" t="s">
        <v>143</v>
      </c>
      <c r="C51" s="359">
        <v>0.03</v>
      </c>
      <c r="D51" s="359">
        <v>2.8000000000000001E-2</v>
      </c>
      <c r="E51" s="359"/>
      <c r="F51" s="359"/>
      <c r="G51" s="359">
        <v>2.8000000000000001E-2</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442</v>
      </c>
      <c r="AA51" s="359"/>
      <c r="AB51" s="359">
        <v>0</v>
      </c>
      <c r="AC51" s="359">
        <v>0</v>
      </c>
    </row>
    <row r="52" spans="1:29" ht="31.5" x14ac:dyDescent="0.25">
      <c r="A52" s="353" t="s">
        <v>142</v>
      </c>
      <c r="B52" s="354"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442</v>
      </c>
      <c r="AA52" s="359"/>
      <c r="AB52" s="359">
        <v>0</v>
      </c>
      <c r="AC52" s="359">
        <v>0</v>
      </c>
    </row>
    <row r="53" spans="1:29" x14ac:dyDescent="0.25">
      <c r="A53" s="353" t="s">
        <v>140</v>
      </c>
      <c r="B53" s="354" t="s">
        <v>139</v>
      </c>
      <c r="C53" s="359">
        <v>5.98</v>
      </c>
      <c r="D53" s="359">
        <v>6.01</v>
      </c>
      <c r="E53" s="359"/>
      <c r="F53" s="359"/>
      <c r="G53" s="359">
        <v>6.01</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442</v>
      </c>
      <c r="AA53" s="359"/>
      <c r="AB53" s="359">
        <v>0</v>
      </c>
      <c r="AC53" s="359">
        <v>0</v>
      </c>
    </row>
    <row r="54" spans="1:29" x14ac:dyDescent="0.25">
      <c r="A54" s="353" t="s">
        <v>138</v>
      </c>
      <c r="B54" s="354" t="s">
        <v>510</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442</v>
      </c>
      <c r="AA54" s="359"/>
      <c r="AB54" s="359">
        <v>0</v>
      </c>
      <c r="AC54" s="359">
        <v>0</v>
      </c>
    </row>
    <row r="55" spans="1:29" x14ac:dyDescent="0.25">
      <c r="A55" s="353" t="s">
        <v>521</v>
      </c>
      <c r="B55" s="354" t="s">
        <v>511</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442</v>
      </c>
      <c r="AA55" s="359"/>
      <c r="AB55" s="359">
        <v>0</v>
      </c>
      <c r="AC55" s="359">
        <v>0</v>
      </c>
    </row>
    <row r="56" spans="1:29" x14ac:dyDescent="0.25">
      <c r="A56" s="353" t="s">
        <v>522</v>
      </c>
      <c r="B56" s="354" t="s">
        <v>512</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442</v>
      </c>
      <c r="AA56" s="359"/>
      <c r="AB56" s="359">
        <v>0</v>
      </c>
      <c r="AC56" s="359">
        <v>0</v>
      </c>
    </row>
    <row r="57" spans="1:29" x14ac:dyDescent="0.25">
      <c r="A57" s="353" t="s">
        <v>523</v>
      </c>
      <c r="B57" s="354" t="s">
        <v>514</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442</v>
      </c>
      <c r="AA57" s="359"/>
      <c r="AB57" s="359">
        <v>0</v>
      </c>
      <c r="AC57" s="359">
        <v>0</v>
      </c>
    </row>
    <row r="58" spans="1:29" x14ac:dyDescent="0.25">
      <c r="A58" s="353" t="s">
        <v>524</v>
      </c>
      <c r="B58" s="354" t="s">
        <v>516</v>
      </c>
      <c r="C58" s="359">
        <v>2</v>
      </c>
      <c r="D58" s="359">
        <v>2</v>
      </c>
      <c r="E58" s="359"/>
      <c r="F58" s="359"/>
      <c r="G58" s="359">
        <v>2</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442</v>
      </c>
      <c r="AA58" s="359"/>
      <c r="AB58" s="359">
        <v>0</v>
      </c>
      <c r="AC58" s="359">
        <v>0</v>
      </c>
    </row>
    <row r="59" spans="1:29" x14ac:dyDescent="0.25">
      <c r="A59" s="353" t="s">
        <v>525</v>
      </c>
      <c r="B59" s="354" t="s">
        <v>518</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442</v>
      </c>
      <c r="AA59" s="359"/>
      <c r="AB59" s="359">
        <v>0</v>
      </c>
      <c r="AC59" s="359">
        <v>0</v>
      </c>
    </row>
    <row r="60" spans="1:29" x14ac:dyDescent="0.25">
      <c r="A60" s="353" t="s">
        <v>526</v>
      </c>
      <c r="B60" s="354" t="s">
        <v>520</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442</v>
      </c>
      <c r="AA60" s="359"/>
      <c r="AB60" s="359">
        <v>0</v>
      </c>
      <c r="AC60" s="359">
        <v>0</v>
      </c>
    </row>
    <row r="61" spans="1:29" ht="31.5" x14ac:dyDescent="0.25">
      <c r="A61" s="351" t="s">
        <v>58</v>
      </c>
      <c r="B61" s="352"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3" t="s">
        <v>136</v>
      </c>
      <c r="B62" s="354" t="s">
        <v>135</v>
      </c>
      <c r="C62" s="359">
        <v>113.5228883065421</v>
      </c>
      <c r="D62" s="359">
        <v>99.763049269999996</v>
      </c>
      <c r="E62" s="359"/>
      <c r="F62" s="359"/>
      <c r="G62" s="359">
        <v>99.763049270000025</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442</v>
      </c>
      <c r="AA62" s="359"/>
      <c r="AB62" s="359">
        <v>0</v>
      </c>
      <c r="AC62" s="359">
        <v>0</v>
      </c>
    </row>
    <row r="63" spans="1:29" x14ac:dyDescent="0.25">
      <c r="A63" s="353" t="s">
        <v>134</v>
      </c>
      <c r="B63" s="356"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442</v>
      </c>
      <c r="AA63" s="359"/>
      <c r="AB63" s="359">
        <v>0</v>
      </c>
      <c r="AC63" s="359">
        <v>0</v>
      </c>
    </row>
    <row r="64" spans="1:29" x14ac:dyDescent="0.25">
      <c r="A64" s="353" t="s">
        <v>133</v>
      </c>
      <c r="B64" s="354"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442</v>
      </c>
      <c r="AA64" s="359"/>
      <c r="AB64" s="359">
        <v>0</v>
      </c>
      <c r="AC64" s="359">
        <v>0</v>
      </c>
    </row>
    <row r="65" spans="1:29" x14ac:dyDescent="0.25">
      <c r="A65" s="353" t="s">
        <v>132</v>
      </c>
      <c r="B65" s="356"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442</v>
      </c>
      <c r="AA65" s="359"/>
      <c r="AB65" s="359">
        <v>0</v>
      </c>
      <c r="AC65" s="359">
        <v>0</v>
      </c>
    </row>
    <row r="66" spans="1:29" x14ac:dyDescent="0.25">
      <c r="A66" s="353" t="s">
        <v>131</v>
      </c>
      <c r="B66" s="356" t="s">
        <v>125</v>
      </c>
      <c r="C66" s="359"/>
      <c r="D66" s="359"/>
      <c r="E66" s="359"/>
      <c r="F66" s="359"/>
      <c r="G66" s="359">
        <v>6.0379999999999994</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442</v>
      </c>
      <c r="AA66" s="359"/>
      <c r="AB66" s="359">
        <v>0</v>
      </c>
      <c r="AC66" s="359">
        <v>0</v>
      </c>
    </row>
    <row r="67" spans="1:29" x14ac:dyDescent="0.25">
      <c r="A67" s="353" t="s">
        <v>130</v>
      </c>
      <c r="B67" s="354" t="s">
        <v>510</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442</v>
      </c>
      <c r="AA67" s="359"/>
      <c r="AB67" s="359">
        <v>0</v>
      </c>
      <c r="AC67" s="359">
        <v>0</v>
      </c>
    </row>
    <row r="68" spans="1:29" x14ac:dyDescent="0.25">
      <c r="A68" s="353" t="s">
        <v>527</v>
      </c>
      <c r="B68" s="354" t="s">
        <v>511</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442</v>
      </c>
      <c r="AA68" s="359"/>
      <c r="AB68" s="359">
        <v>0</v>
      </c>
      <c r="AC68" s="359">
        <v>0</v>
      </c>
    </row>
    <row r="69" spans="1:29" x14ac:dyDescent="0.25">
      <c r="A69" s="353" t="s">
        <v>528</v>
      </c>
      <c r="B69" s="354" t="s">
        <v>512</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442</v>
      </c>
      <c r="AA69" s="359"/>
      <c r="AB69" s="359">
        <v>0</v>
      </c>
      <c r="AC69" s="359">
        <v>0</v>
      </c>
    </row>
    <row r="70" spans="1:29" x14ac:dyDescent="0.25">
      <c r="A70" s="353" t="s">
        <v>529</v>
      </c>
      <c r="B70" s="354" t="s">
        <v>514</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442</v>
      </c>
      <c r="AA70" s="359"/>
      <c r="AB70" s="359">
        <v>0</v>
      </c>
      <c r="AC70" s="359">
        <v>0</v>
      </c>
    </row>
    <row r="71" spans="1:29" x14ac:dyDescent="0.25">
      <c r="A71" s="353" t="s">
        <v>530</v>
      </c>
      <c r="B71" s="354" t="s">
        <v>516</v>
      </c>
      <c r="C71" s="359"/>
      <c r="D71" s="359"/>
      <c r="E71" s="359"/>
      <c r="F71" s="359"/>
      <c r="G71" s="359">
        <v>2</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442</v>
      </c>
      <c r="AA71" s="359"/>
      <c r="AB71" s="359">
        <v>0</v>
      </c>
      <c r="AC71" s="359">
        <v>0</v>
      </c>
    </row>
    <row r="72" spans="1:29" x14ac:dyDescent="0.25">
      <c r="A72" s="353" t="s">
        <v>531</v>
      </c>
      <c r="B72" s="354" t="s">
        <v>518</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442</v>
      </c>
      <c r="AA72" s="359"/>
      <c r="AB72" s="359">
        <v>0</v>
      </c>
      <c r="AC72" s="359">
        <v>0</v>
      </c>
    </row>
    <row r="73" spans="1:29" x14ac:dyDescent="0.25">
      <c r="A73" s="353" t="s">
        <v>532</v>
      </c>
      <c r="B73" s="354" t="s">
        <v>520</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442</v>
      </c>
      <c r="AA73" s="359"/>
      <c r="AB73" s="359">
        <v>0</v>
      </c>
      <c r="AC73" s="359">
        <v>0</v>
      </c>
    </row>
    <row r="74" spans="1:29" ht="31.5" x14ac:dyDescent="0.25">
      <c r="A74" s="351" t="s">
        <v>57</v>
      </c>
      <c r="B74" s="357"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442</v>
      </c>
      <c r="AA74" s="359"/>
      <c r="AB74" s="359">
        <v>0</v>
      </c>
      <c r="AC74" s="359">
        <v>0</v>
      </c>
    </row>
    <row r="75" spans="1:29" x14ac:dyDescent="0.25">
      <c r="A75" s="351" t="s">
        <v>55</v>
      </c>
      <c r="B75" s="352"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3" t="s">
        <v>219</v>
      </c>
      <c r="B76" s="354" t="s">
        <v>507</v>
      </c>
      <c r="C76" s="361"/>
      <c r="D76" s="358"/>
      <c r="E76" s="358"/>
      <c r="F76" s="358"/>
      <c r="G76" s="359">
        <v>0</v>
      </c>
      <c r="H76" s="359" t="s">
        <v>442</v>
      </c>
      <c r="I76" s="358"/>
      <c r="J76" s="359">
        <v>0</v>
      </c>
      <c r="K76" s="358"/>
      <c r="L76" s="359" t="s">
        <v>442</v>
      </c>
      <c r="M76" s="358"/>
      <c r="N76" s="359">
        <v>0</v>
      </c>
      <c r="O76" s="358"/>
      <c r="P76" s="359" t="s">
        <v>442</v>
      </c>
      <c r="Q76" s="358"/>
      <c r="R76" s="359">
        <v>0</v>
      </c>
      <c r="S76" s="358"/>
      <c r="T76" s="359" t="s">
        <v>442</v>
      </c>
      <c r="U76" s="358"/>
      <c r="V76" s="359">
        <v>0</v>
      </c>
      <c r="W76" s="358"/>
      <c r="X76" s="359">
        <v>0</v>
      </c>
      <c r="Y76" s="358"/>
      <c r="Z76" s="359" t="s">
        <v>442</v>
      </c>
      <c r="AA76" s="358"/>
      <c r="AB76" s="359">
        <v>0</v>
      </c>
      <c r="AC76" s="359">
        <v>0</v>
      </c>
    </row>
    <row r="77" spans="1:29" ht="31.5" x14ac:dyDescent="0.25">
      <c r="A77" s="353" t="s">
        <v>220</v>
      </c>
      <c r="B77" s="356" t="s">
        <v>508</v>
      </c>
      <c r="C77" s="359"/>
      <c r="D77" s="359"/>
      <c r="E77" s="359"/>
      <c r="F77" s="359"/>
      <c r="G77" s="359">
        <v>0</v>
      </c>
      <c r="H77" s="359" t="s">
        <v>442</v>
      </c>
      <c r="I77" s="359"/>
      <c r="J77" s="359">
        <v>0</v>
      </c>
      <c r="K77" s="359"/>
      <c r="L77" s="359" t="s">
        <v>442</v>
      </c>
      <c r="M77" s="359"/>
      <c r="N77" s="359">
        <v>0</v>
      </c>
      <c r="O77" s="359"/>
      <c r="P77" s="359" t="s">
        <v>442</v>
      </c>
      <c r="Q77" s="359"/>
      <c r="R77" s="359">
        <v>0</v>
      </c>
      <c r="S77" s="359"/>
      <c r="T77" s="359" t="s">
        <v>442</v>
      </c>
      <c r="U77" s="359"/>
      <c r="V77" s="359">
        <v>0</v>
      </c>
      <c r="W77" s="359"/>
      <c r="X77" s="359">
        <v>0</v>
      </c>
      <c r="Y77" s="359"/>
      <c r="Z77" s="359" t="s">
        <v>442</v>
      </c>
      <c r="AA77" s="359"/>
      <c r="AB77" s="359">
        <v>0</v>
      </c>
      <c r="AC77" s="359">
        <v>0</v>
      </c>
    </row>
    <row r="78" spans="1:29" x14ac:dyDescent="0.25">
      <c r="A78" s="353" t="s">
        <v>221</v>
      </c>
      <c r="B78" s="356" t="s">
        <v>145</v>
      </c>
      <c r="C78" s="359"/>
      <c r="D78" s="359"/>
      <c r="E78" s="359"/>
      <c r="F78" s="359"/>
      <c r="G78" s="359">
        <v>0</v>
      </c>
      <c r="H78" s="359" t="s">
        <v>442</v>
      </c>
      <c r="I78" s="359"/>
      <c r="J78" s="359">
        <v>0</v>
      </c>
      <c r="K78" s="359"/>
      <c r="L78" s="359" t="s">
        <v>442</v>
      </c>
      <c r="M78" s="359"/>
      <c r="N78" s="359">
        <v>0</v>
      </c>
      <c r="O78" s="359"/>
      <c r="P78" s="359" t="s">
        <v>442</v>
      </c>
      <c r="Q78" s="359"/>
      <c r="R78" s="359">
        <v>0</v>
      </c>
      <c r="S78" s="359"/>
      <c r="T78" s="359" t="s">
        <v>442</v>
      </c>
      <c r="U78" s="359"/>
      <c r="V78" s="359">
        <v>0</v>
      </c>
      <c r="W78" s="359"/>
      <c r="X78" s="359">
        <v>0</v>
      </c>
      <c r="Y78" s="359"/>
      <c r="Z78" s="359" t="s">
        <v>442</v>
      </c>
      <c r="AA78" s="359"/>
      <c r="AB78" s="359">
        <v>0</v>
      </c>
      <c r="AC78" s="359">
        <v>0</v>
      </c>
    </row>
    <row r="79" spans="1:29" x14ac:dyDescent="0.25">
      <c r="A79" s="353" t="s">
        <v>222</v>
      </c>
      <c r="B79" s="354" t="s">
        <v>533</v>
      </c>
      <c r="C79" s="359"/>
      <c r="D79" s="359"/>
      <c r="E79" s="359"/>
      <c r="F79" s="359"/>
      <c r="G79" s="359">
        <v>0</v>
      </c>
      <c r="H79" s="359" t="s">
        <v>442</v>
      </c>
      <c r="I79" s="359"/>
      <c r="J79" s="359">
        <v>0</v>
      </c>
      <c r="K79" s="359"/>
      <c r="L79" s="359" t="s">
        <v>442</v>
      </c>
      <c r="M79" s="359"/>
      <c r="N79" s="359">
        <v>0</v>
      </c>
      <c r="O79" s="359"/>
      <c r="P79" s="359" t="s">
        <v>442</v>
      </c>
      <c r="Q79" s="359"/>
      <c r="R79" s="359">
        <v>0</v>
      </c>
      <c r="S79" s="359"/>
      <c r="T79" s="359" t="s">
        <v>442</v>
      </c>
      <c r="U79" s="359"/>
      <c r="V79" s="359">
        <v>0</v>
      </c>
      <c r="W79" s="359"/>
      <c r="X79" s="359">
        <v>0</v>
      </c>
      <c r="Y79" s="359"/>
      <c r="Z79" s="359" t="s">
        <v>442</v>
      </c>
      <c r="AA79" s="359"/>
      <c r="AB79" s="359">
        <v>0</v>
      </c>
      <c r="AC79" s="359">
        <v>0</v>
      </c>
    </row>
    <row r="80" spans="1:29" x14ac:dyDescent="0.25">
      <c r="A80" s="353" t="s">
        <v>223</v>
      </c>
      <c r="B80" s="354" t="s">
        <v>510</v>
      </c>
      <c r="C80" s="361"/>
      <c r="D80" s="358"/>
      <c r="E80" s="358"/>
      <c r="F80" s="358"/>
      <c r="G80" s="359">
        <v>0</v>
      </c>
      <c r="H80" s="359" t="s">
        <v>442</v>
      </c>
      <c r="I80" s="358"/>
      <c r="J80" s="359">
        <v>0</v>
      </c>
      <c r="K80" s="358"/>
      <c r="L80" s="359" t="s">
        <v>442</v>
      </c>
      <c r="M80" s="358"/>
      <c r="N80" s="359">
        <v>0</v>
      </c>
      <c r="O80" s="358"/>
      <c r="P80" s="359" t="s">
        <v>442</v>
      </c>
      <c r="Q80" s="358"/>
      <c r="R80" s="359">
        <v>0</v>
      </c>
      <c r="S80" s="358"/>
      <c r="T80" s="359" t="s">
        <v>442</v>
      </c>
      <c r="U80" s="358"/>
      <c r="V80" s="359">
        <v>0</v>
      </c>
      <c r="W80" s="358"/>
      <c r="X80" s="359">
        <v>0</v>
      </c>
      <c r="Y80" s="358"/>
      <c r="Z80" s="359" t="s">
        <v>442</v>
      </c>
      <c r="AA80" s="358"/>
      <c r="AB80" s="359">
        <v>0</v>
      </c>
      <c r="AC80" s="359">
        <v>0</v>
      </c>
    </row>
    <row r="81" spans="1:29" x14ac:dyDescent="0.25">
      <c r="A81" s="353" t="s">
        <v>534</v>
      </c>
      <c r="B81" s="354" t="s">
        <v>511</v>
      </c>
      <c r="C81" s="361"/>
      <c r="D81" s="358"/>
      <c r="E81" s="358"/>
      <c r="F81" s="358"/>
      <c r="G81" s="359">
        <v>0</v>
      </c>
      <c r="H81" s="359" t="s">
        <v>442</v>
      </c>
      <c r="I81" s="358"/>
      <c r="J81" s="359">
        <v>0</v>
      </c>
      <c r="K81" s="358"/>
      <c r="L81" s="359" t="s">
        <v>442</v>
      </c>
      <c r="M81" s="358"/>
      <c r="N81" s="359">
        <v>0</v>
      </c>
      <c r="O81" s="358"/>
      <c r="P81" s="359" t="s">
        <v>442</v>
      </c>
      <c r="Q81" s="358"/>
      <c r="R81" s="359">
        <v>0</v>
      </c>
      <c r="S81" s="358"/>
      <c r="T81" s="359" t="s">
        <v>442</v>
      </c>
      <c r="U81" s="358"/>
      <c r="V81" s="359">
        <v>0</v>
      </c>
      <c r="W81" s="358"/>
      <c r="X81" s="359">
        <v>0</v>
      </c>
      <c r="Y81" s="358"/>
      <c r="Z81" s="359" t="s">
        <v>442</v>
      </c>
      <c r="AA81" s="358"/>
      <c r="AB81" s="359">
        <v>0</v>
      </c>
      <c r="AC81" s="359">
        <v>0</v>
      </c>
    </row>
    <row r="82" spans="1:29" x14ac:dyDescent="0.25">
      <c r="A82" s="353" t="s">
        <v>535</v>
      </c>
      <c r="B82" s="354" t="s">
        <v>512</v>
      </c>
      <c r="C82" s="361"/>
      <c r="D82" s="358"/>
      <c r="E82" s="358"/>
      <c r="F82" s="358"/>
      <c r="G82" s="359">
        <v>0</v>
      </c>
      <c r="H82" s="359" t="s">
        <v>442</v>
      </c>
      <c r="I82" s="358"/>
      <c r="J82" s="359">
        <v>0</v>
      </c>
      <c r="K82" s="358"/>
      <c r="L82" s="359" t="s">
        <v>442</v>
      </c>
      <c r="M82" s="358"/>
      <c r="N82" s="359">
        <v>0</v>
      </c>
      <c r="O82" s="358"/>
      <c r="P82" s="359" t="s">
        <v>442</v>
      </c>
      <c r="Q82" s="358"/>
      <c r="R82" s="359">
        <v>0</v>
      </c>
      <c r="S82" s="358"/>
      <c r="T82" s="359" t="s">
        <v>442</v>
      </c>
      <c r="U82" s="358"/>
      <c r="V82" s="359">
        <v>0</v>
      </c>
      <c r="W82" s="358"/>
      <c r="X82" s="359">
        <v>0</v>
      </c>
      <c r="Y82" s="358"/>
      <c r="Z82" s="359" t="s">
        <v>442</v>
      </c>
      <c r="AA82" s="358"/>
      <c r="AB82" s="359">
        <v>0</v>
      </c>
      <c r="AC82" s="359">
        <v>0</v>
      </c>
    </row>
    <row r="83" spans="1:29" x14ac:dyDescent="0.25">
      <c r="A83" s="353" t="s">
        <v>536</v>
      </c>
      <c r="B83" s="354" t="s">
        <v>514</v>
      </c>
      <c r="C83" s="361"/>
      <c r="D83" s="358"/>
      <c r="E83" s="358"/>
      <c r="F83" s="358"/>
      <c r="G83" s="359">
        <v>0</v>
      </c>
      <c r="H83" s="359" t="s">
        <v>442</v>
      </c>
      <c r="I83" s="358"/>
      <c r="J83" s="359">
        <v>0</v>
      </c>
      <c r="K83" s="358"/>
      <c r="L83" s="359" t="s">
        <v>442</v>
      </c>
      <c r="M83" s="358"/>
      <c r="N83" s="359">
        <v>0</v>
      </c>
      <c r="O83" s="358"/>
      <c r="P83" s="359" t="s">
        <v>442</v>
      </c>
      <c r="Q83" s="358"/>
      <c r="R83" s="359">
        <v>0</v>
      </c>
      <c r="S83" s="358"/>
      <c r="T83" s="359" t="s">
        <v>442</v>
      </c>
      <c r="U83" s="358"/>
      <c r="V83" s="359">
        <v>0</v>
      </c>
      <c r="W83" s="358"/>
      <c r="X83" s="359">
        <v>0</v>
      </c>
      <c r="Y83" s="358"/>
      <c r="Z83" s="359" t="s">
        <v>442</v>
      </c>
      <c r="AA83" s="358"/>
      <c r="AB83" s="359">
        <v>0</v>
      </c>
      <c r="AC83" s="359">
        <v>0</v>
      </c>
    </row>
    <row r="84" spans="1:29" x14ac:dyDescent="0.25">
      <c r="A84" s="353" t="s">
        <v>537</v>
      </c>
      <c r="B84" s="354" t="s">
        <v>516</v>
      </c>
      <c r="C84" s="361"/>
      <c r="D84" s="358"/>
      <c r="E84" s="358"/>
      <c r="F84" s="358"/>
      <c r="G84" s="359">
        <v>0</v>
      </c>
      <c r="H84" s="359" t="s">
        <v>442</v>
      </c>
      <c r="I84" s="358"/>
      <c r="J84" s="359">
        <v>0</v>
      </c>
      <c r="K84" s="358"/>
      <c r="L84" s="359" t="s">
        <v>442</v>
      </c>
      <c r="M84" s="358"/>
      <c r="N84" s="359">
        <v>0</v>
      </c>
      <c r="O84" s="358"/>
      <c r="P84" s="359" t="s">
        <v>442</v>
      </c>
      <c r="Q84" s="358"/>
      <c r="R84" s="359">
        <v>0</v>
      </c>
      <c r="S84" s="358"/>
      <c r="T84" s="359" t="s">
        <v>442</v>
      </c>
      <c r="U84" s="358"/>
      <c r="V84" s="359">
        <v>0</v>
      </c>
      <c r="W84" s="358"/>
      <c r="X84" s="359">
        <v>0</v>
      </c>
      <c r="Y84" s="358"/>
      <c r="Z84" s="359" t="s">
        <v>442</v>
      </c>
      <c r="AA84" s="358"/>
      <c r="AB84" s="359">
        <v>0</v>
      </c>
      <c r="AC84" s="359">
        <v>0</v>
      </c>
    </row>
    <row r="85" spans="1:29" x14ac:dyDescent="0.25">
      <c r="A85" s="353" t="s">
        <v>538</v>
      </c>
      <c r="B85" s="354" t="s">
        <v>518</v>
      </c>
      <c r="C85" s="361"/>
      <c r="D85" s="358"/>
      <c r="E85" s="358"/>
      <c r="F85" s="358"/>
      <c r="G85" s="359">
        <v>0</v>
      </c>
      <c r="H85" s="359" t="s">
        <v>442</v>
      </c>
      <c r="I85" s="358"/>
      <c r="J85" s="359">
        <v>0</v>
      </c>
      <c r="K85" s="358"/>
      <c r="L85" s="359" t="s">
        <v>442</v>
      </c>
      <c r="M85" s="358"/>
      <c r="N85" s="359">
        <v>0</v>
      </c>
      <c r="O85" s="358"/>
      <c r="P85" s="359" t="s">
        <v>442</v>
      </c>
      <c r="Q85" s="358"/>
      <c r="R85" s="359">
        <v>0</v>
      </c>
      <c r="S85" s="358"/>
      <c r="T85" s="359" t="s">
        <v>442</v>
      </c>
      <c r="U85" s="358"/>
      <c r="V85" s="359">
        <v>0</v>
      </c>
      <c r="W85" s="358"/>
      <c r="X85" s="359">
        <v>0</v>
      </c>
      <c r="Y85" s="358"/>
      <c r="Z85" s="359" t="s">
        <v>442</v>
      </c>
      <c r="AA85" s="358"/>
      <c r="AB85" s="359">
        <v>0</v>
      </c>
      <c r="AC85" s="359">
        <v>0</v>
      </c>
    </row>
    <row r="86" spans="1:29" x14ac:dyDescent="0.25">
      <c r="A86" s="353" t="s">
        <v>539</v>
      </c>
      <c r="B86" s="354" t="s">
        <v>520</v>
      </c>
      <c r="C86" s="362"/>
      <c r="D86" s="358"/>
      <c r="E86" s="358"/>
      <c r="F86" s="358"/>
      <c r="G86" s="359">
        <v>0</v>
      </c>
      <c r="H86" s="359" t="s">
        <v>442</v>
      </c>
      <c r="I86" s="358"/>
      <c r="J86" s="359">
        <v>0</v>
      </c>
      <c r="K86" s="358"/>
      <c r="L86" s="359" t="s">
        <v>442</v>
      </c>
      <c r="M86" s="358"/>
      <c r="N86" s="359">
        <v>0</v>
      </c>
      <c r="O86" s="358"/>
      <c r="P86" s="359" t="s">
        <v>442</v>
      </c>
      <c r="Q86" s="358"/>
      <c r="R86" s="359">
        <v>0</v>
      </c>
      <c r="S86" s="358"/>
      <c r="T86" s="359" t="s">
        <v>442</v>
      </c>
      <c r="U86" s="358"/>
      <c r="V86" s="359">
        <v>0</v>
      </c>
      <c r="W86" s="358"/>
      <c r="X86" s="359">
        <v>0</v>
      </c>
      <c r="Y86" s="358"/>
      <c r="Z86" s="359" t="s">
        <v>442</v>
      </c>
      <c r="AA86" s="358"/>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topLeftCell="A7" zoomScale="55" zoomScaleSheetLayoutView="55" workbookViewId="0">
      <selection activeCell="A26" sqref="A26: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3" t="str">
        <f>'1. паспорт местоположение'!A12:C12</f>
        <v>O_NS3300.KL.0062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3"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414</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6" t="s">
        <v>23</v>
      </c>
      <c r="C22" s="485" t="s">
        <v>50</v>
      </c>
      <c r="D22" s="485" t="s">
        <v>49</v>
      </c>
      <c r="E22" s="488" t="s">
        <v>425</v>
      </c>
      <c r="F22" s="489"/>
      <c r="G22" s="489"/>
      <c r="H22" s="489"/>
      <c r="I22" s="489"/>
      <c r="J22" s="489"/>
      <c r="K22" s="489"/>
      <c r="L22" s="490"/>
      <c r="M22" s="485" t="s">
        <v>48</v>
      </c>
      <c r="N22" s="485" t="s">
        <v>47</v>
      </c>
      <c r="O22" s="485" t="s">
        <v>46</v>
      </c>
      <c r="P22" s="466" t="s">
        <v>232</v>
      </c>
      <c r="Q22" s="466" t="s">
        <v>45</v>
      </c>
      <c r="R22" s="466" t="s">
        <v>44</v>
      </c>
      <c r="S22" s="466" t="s">
        <v>43</v>
      </c>
      <c r="T22" s="466"/>
      <c r="U22" s="491" t="s">
        <v>42</v>
      </c>
      <c r="V22" s="491" t="s">
        <v>41</v>
      </c>
      <c r="W22" s="466" t="s">
        <v>40</v>
      </c>
      <c r="X22" s="466" t="s">
        <v>39</v>
      </c>
      <c r="Y22" s="466" t="s">
        <v>38</v>
      </c>
      <c r="Z22" s="47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5" t="s">
        <v>24</v>
      </c>
    </row>
    <row r="23" spans="1:48" s="18" customFormat="1" ht="64.5" customHeight="1" x14ac:dyDescent="0.25">
      <c r="A23" s="484"/>
      <c r="B23" s="487"/>
      <c r="C23" s="473"/>
      <c r="D23" s="473"/>
      <c r="E23" s="478" t="s">
        <v>22</v>
      </c>
      <c r="F23" s="469" t="s">
        <v>128</v>
      </c>
      <c r="G23" s="469" t="s">
        <v>127</v>
      </c>
      <c r="H23" s="469" t="s">
        <v>126</v>
      </c>
      <c r="I23" s="471" t="s">
        <v>337</v>
      </c>
      <c r="J23" s="471" t="s">
        <v>338</v>
      </c>
      <c r="K23" s="471" t="s">
        <v>339</v>
      </c>
      <c r="L23" s="469" t="s">
        <v>77</v>
      </c>
      <c r="M23" s="473"/>
      <c r="N23" s="473"/>
      <c r="O23" s="473"/>
      <c r="P23" s="467"/>
      <c r="Q23" s="467"/>
      <c r="R23" s="467"/>
      <c r="S23" s="480" t="s">
        <v>1</v>
      </c>
      <c r="T23" s="480" t="s">
        <v>10</v>
      </c>
      <c r="U23" s="492"/>
      <c r="V23" s="492"/>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93" t="s">
        <v>10</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12</v>
      </c>
      <c r="AG24" s="77" t="s">
        <v>11</v>
      </c>
      <c r="AH24" s="78" t="s">
        <v>1</v>
      </c>
      <c r="AI24" s="78" t="s">
        <v>10</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9" customFormat="1" ht="105" x14ac:dyDescent="0.25">
      <c r="A26" s="363" t="s">
        <v>546</v>
      </c>
      <c r="B26" s="364" t="s">
        <v>547</v>
      </c>
      <c r="C26" s="365" t="s">
        <v>548</v>
      </c>
      <c r="D26" s="364">
        <v>12.2027</v>
      </c>
      <c r="E26" s="364" t="s">
        <v>436</v>
      </c>
      <c r="F26" s="364" t="s">
        <v>436</v>
      </c>
      <c r="G26" s="365" t="s">
        <v>549</v>
      </c>
      <c r="H26" s="364" t="s">
        <v>436</v>
      </c>
      <c r="I26" s="365" t="s">
        <v>550</v>
      </c>
      <c r="J26" s="364" t="s">
        <v>436</v>
      </c>
      <c r="K26" s="364" t="s">
        <v>436</v>
      </c>
      <c r="L26" s="364" t="s">
        <v>436</v>
      </c>
      <c r="M26" s="364" t="s">
        <v>551</v>
      </c>
      <c r="N26" s="366" t="s">
        <v>552</v>
      </c>
      <c r="O26" s="365" t="s">
        <v>440</v>
      </c>
      <c r="P26" s="367">
        <v>416667</v>
      </c>
      <c r="Q26" s="365" t="s">
        <v>553</v>
      </c>
      <c r="R26" s="367">
        <v>416667</v>
      </c>
      <c r="S26" s="365" t="s">
        <v>554</v>
      </c>
      <c r="T26" s="365" t="s">
        <v>555</v>
      </c>
      <c r="U26" s="365">
        <v>2</v>
      </c>
      <c r="V26" s="365">
        <v>2</v>
      </c>
      <c r="W26" s="365" t="s">
        <v>556</v>
      </c>
      <c r="X26" s="367">
        <v>416667</v>
      </c>
      <c r="Y26" s="365"/>
      <c r="Z26" s="365">
        <v>1</v>
      </c>
      <c r="AA26" s="367">
        <v>416667</v>
      </c>
      <c r="AB26" s="367">
        <v>416667</v>
      </c>
      <c r="AC26" s="365" t="s">
        <v>556</v>
      </c>
      <c r="AD26" s="367">
        <v>500000</v>
      </c>
      <c r="AE26" s="367">
        <v>250000</v>
      </c>
      <c r="AF26" s="368" t="s">
        <v>557</v>
      </c>
      <c r="AG26" s="365" t="s">
        <v>558</v>
      </c>
      <c r="AH26" s="365" t="s">
        <v>559</v>
      </c>
      <c r="AI26" s="365" t="s">
        <v>559</v>
      </c>
      <c r="AJ26" s="365" t="s">
        <v>560</v>
      </c>
      <c r="AK26" s="365" t="s">
        <v>561</v>
      </c>
      <c r="AL26" s="364"/>
      <c r="AM26" s="364"/>
      <c r="AN26" s="364"/>
      <c r="AO26" s="364"/>
      <c r="AP26" s="365" t="s">
        <v>562</v>
      </c>
      <c r="AQ26" s="365" t="s">
        <v>563</v>
      </c>
      <c r="AR26" s="365" t="s">
        <v>562</v>
      </c>
      <c r="AS26" s="365" t="s">
        <v>564</v>
      </c>
      <c r="AT26" s="365" t="s">
        <v>565</v>
      </c>
      <c r="AU26" s="364" t="s">
        <v>436</v>
      </c>
      <c r="AV26" s="364" t="s">
        <v>566</v>
      </c>
    </row>
    <row r="27" spans="1:48" s="369" customFormat="1" x14ac:dyDescent="0.25">
      <c r="A27" s="364"/>
      <c r="B27" s="364"/>
      <c r="C27" s="364"/>
      <c r="D27" s="364"/>
      <c r="E27" s="364"/>
      <c r="F27" s="364"/>
      <c r="G27" s="364"/>
      <c r="H27" s="364"/>
      <c r="I27" s="364"/>
      <c r="J27" s="364"/>
      <c r="K27" s="364"/>
      <c r="L27" s="364"/>
      <c r="M27" s="364"/>
      <c r="N27" s="364"/>
      <c r="O27" s="364"/>
      <c r="P27" s="370"/>
      <c r="Q27" s="364"/>
      <c r="R27" s="370"/>
      <c r="S27" s="365"/>
      <c r="T27" s="365"/>
      <c r="U27" s="365"/>
      <c r="V27" s="365"/>
      <c r="W27" s="365" t="s">
        <v>567</v>
      </c>
      <c r="X27" s="367">
        <v>416667</v>
      </c>
      <c r="Y27" s="365"/>
      <c r="Z27" s="365"/>
      <c r="AA27" s="367">
        <v>416667</v>
      </c>
      <c r="AB27" s="367"/>
      <c r="AC27" s="371"/>
      <c r="AD27" s="367"/>
      <c r="AE27" s="364"/>
      <c r="AF27" s="367"/>
      <c r="AG27" s="365"/>
      <c r="AH27" s="372"/>
      <c r="AI27" s="372"/>
      <c r="AJ27" s="372"/>
      <c r="AK27" s="372"/>
      <c r="AL27" s="364"/>
      <c r="AM27" s="364"/>
      <c r="AN27" s="364"/>
      <c r="AO27" s="364"/>
      <c r="AP27" s="372"/>
      <c r="AQ27" s="372"/>
      <c r="AR27" s="372"/>
      <c r="AS27" s="372"/>
      <c r="AT27" s="372"/>
      <c r="AU27" s="364"/>
      <c r="AV27" s="364"/>
    </row>
    <row r="28" spans="1:48" s="369" customFormat="1" ht="210" x14ac:dyDescent="0.25">
      <c r="A28" s="364">
        <v>1</v>
      </c>
      <c r="B28" s="364" t="s">
        <v>547</v>
      </c>
      <c r="C28" s="365" t="s">
        <v>548</v>
      </c>
      <c r="D28" s="364">
        <v>12.2027</v>
      </c>
      <c r="E28" s="364" t="s">
        <v>436</v>
      </c>
      <c r="F28" s="364" t="s">
        <v>436</v>
      </c>
      <c r="G28" s="364" t="s">
        <v>436</v>
      </c>
      <c r="H28" s="364" t="s">
        <v>436</v>
      </c>
      <c r="I28" s="364" t="s">
        <v>436</v>
      </c>
      <c r="J28" s="364" t="s">
        <v>436</v>
      </c>
      <c r="K28" s="364" t="s">
        <v>436</v>
      </c>
      <c r="L28" s="364" t="s">
        <v>436</v>
      </c>
      <c r="M28" s="364" t="s">
        <v>568</v>
      </c>
      <c r="N28" s="364" t="s">
        <v>569</v>
      </c>
      <c r="O28" s="364" t="s">
        <v>547</v>
      </c>
      <c r="P28" s="364">
        <v>23</v>
      </c>
      <c r="Q28" s="364" t="s">
        <v>436</v>
      </c>
      <c r="R28" s="364">
        <v>23</v>
      </c>
      <c r="S28" s="365" t="s">
        <v>570</v>
      </c>
      <c r="T28" s="365" t="s">
        <v>570</v>
      </c>
      <c r="U28" s="365" t="s">
        <v>63</v>
      </c>
      <c r="V28" s="365" t="s">
        <v>63</v>
      </c>
      <c r="W28" s="365" t="s">
        <v>571</v>
      </c>
      <c r="X28" s="367">
        <v>23</v>
      </c>
      <c r="Y28" s="365"/>
      <c r="Z28" s="365"/>
      <c r="AA28" s="367"/>
      <c r="AB28" s="367">
        <v>23</v>
      </c>
      <c r="AC28" s="365" t="s">
        <v>571</v>
      </c>
      <c r="AD28" s="367">
        <v>23</v>
      </c>
      <c r="AE28" s="364" t="s">
        <v>436</v>
      </c>
      <c r="AF28" s="364" t="s">
        <v>436</v>
      </c>
      <c r="AG28" s="364" t="s">
        <v>436</v>
      </c>
      <c r="AH28" s="364" t="s">
        <v>436</v>
      </c>
      <c r="AI28" s="364" t="s">
        <v>436</v>
      </c>
      <c r="AJ28" s="364" t="s">
        <v>436</v>
      </c>
      <c r="AK28" s="364" t="s">
        <v>436</v>
      </c>
      <c r="AL28" s="364" t="s">
        <v>436</v>
      </c>
      <c r="AM28" s="364" t="s">
        <v>436</v>
      </c>
      <c r="AN28" s="364" t="s">
        <v>436</v>
      </c>
      <c r="AO28" s="364" t="s">
        <v>436</v>
      </c>
      <c r="AP28" s="364" t="s">
        <v>436</v>
      </c>
      <c r="AQ28" s="373">
        <v>45496</v>
      </c>
      <c r="AR28" s="364" t="s">
        <v>436</v>
      </c>
      <c r="AS28" s="373">
        <v>45489</v>
      </c>
      <c r="AT28" s="373">
        <v>45830</v>
      </c>
      <c r="AU28" s="364" t="s">
        <v>436</v>
      </c>
      <c r="AV28" s="364" t="s">
        <v>572</v>
      </c>
    </row>
    <row r="29" spans="1:48" s="79" customFormat="1" ht="15.75" x14ac:dyDescent="0.25">
      <c r="A29" s="75"/>
      <c r="B29" s="72"/>
      <c r="C29" s="72"/>
      <c r="D29" s="72"/>
      <c r="E29" s="72"/>
      <c r="F29" s="72"/>
      <c r="G29" s="72"/>
      <c r="H29" s="72"/>
      <c r="I29" s="72"/>
      <c r="J29" s="72"/>
      <c r="K29" s="72"/>
      <c r="L29" s="72"/>
      <c r="M29" s="72"/>
      <c r="N29" s="72"/>
      <c r="O29" s="72"/>
      <c r="P29" s="72"/>
      <c r="Q29" s="72"/>
      <c r="R29" s="72"/>
      <c r="S29" s="87"/>
      <c r="T29" s="87"/>
      <c r="U29" s="87"/>
      <c r="V29" s="87"/>
      <c r="W29" s="87"/>
      <c r="X29" s="90"/>
      <c r="Y29" s="87"/>
      <c r="Z29" s="87"/>
      <c r="AA29" s="88"/>
      <c r="AB29" s="88"/>
      <c r="AC29" s="72"/>
      <c r="AD29" s="72"/>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80"/>
      <c r="Q30" s="72"/>
      <c r="R30" s="80"/>
      <c r="S30" s="87"/>
      <c r="T30" s="87"/>
      <c r="U30" s="87"/>
      <c r="V30" s="87"/>
      <c r="W30" s="87"/>
      <c r="X30" s="90"/>
      <c r="Y30" s="87"/>
      <c r="Z30" s="87"/>
      <c r="AA30" s="88"/>
      <c r="AB30" s="88"/>
      <c r="AC30" s="82"/>
      <c r="AD30" s="74"/>
      <c r="AE30" s="72"/>
      <c r="AF30" s="74"/>
      <c r="AG30" s="81"/>
      <c r="AH30" s="83"/>
      <c r="AI30" s="83"/>
      <c r="AJ30" s="83"/>
      <c r="AK30" s="83"/>
      <c r="AL30" s="73"/>
      <c r="AM30" s="73"/>
      <c r="AN30" s="73"/>
      <c r="AO30" s="73"/>
      <c r="AP30" s="83"/>
      <c r="AQ30" s="83"/>
      <c r="AR30" s="83"/>
      <c r="AS30" s="83"/>
      <c r="AT30" s="83"/>
      <c r="AU30" s="73"/>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75"/>
      <c r="B33" s="72"/>
      <c r="C33" s="72"/>
      <c r="D33" s="72"/>
      <c r="E33" s="72"/>
      <c r="F33" s="72"/>
      <c r="G33" s="72"/>
      <c r="H33" s="72"/>
      <c r="I33" s="72"/>
      <c r="J33" s="72"/>
      <c r="K33" s="72"/>
      <c r="L33" s="72"/>
      <c r="M33" s="72"/>
      <c r="N33" s="72"/>
      <c r="O33" s="72"/>
      <c r="P33" s="72"/>
      <c r="Q33" s="72"/>
      <c r="R33" s="73"/>
      <c r="S33" s="87"/>
      <c r="T33" s="87"/>
      <c r="U33" s="87"/>
      <c r="V33" s="87"/>
      <c r="W33" s="87"/>
      <c r="X33" s="90"/>
      <c r="Y33" s="87"/>
      <c r="Z33" s="87"/>
      <c r="AA33" s="88"/>
      <c r="AB33" s="88"/>
      <c r="AC33" s="73"/>
      <c r="AD33" s="73"/>
      <c r="AE33" s="72"/>
      <c r="AF33" s="72"/>
      <c r="AG33" s="72"/>
      <c r="AH33" s="72"/>
      <c r="AI33" s="72"/>
      <c r="AJ33" s="72"/>
      <c r="AK33" s="72"/>
      <c r="AL33" s="72"/>
      <c r="AM33" s="72"/>
      <c r="AN33" s="72"/>
      <c r="AO33" s="72"/>
      <c r="AP33" s="72"/>
      <c r="AQ33" s="72"/>
      <c r="AR33" s="72"/>
      <c r="AS33" s="72"/>
      <c r="AT33" s="72"/>
      <c r="AU33" s="72"/>
      <c r="AV33" s="76"/>
    </row>
    <row r="34" spans="1:48" s="79" customFormat="1" ht="15.75" x14ac:dyDescent="0.25">
      <c r="A34" s="93"/>
      <c r="B34" s="94"/>
      <c r="C34" s="94"/>
      <c r="D34" s="94"/>
      <c r="E34" s="94"/>
      <c r="F34" s="94"/>
      <c r="G34" s="94"/>
      <c r="H34" s="94"/>
      <c r="I34" s="94"/>
      <c r="J34" s="94"/>
      <c r="K34" s="94"/>
      <c r="L34" s="94"/>
      <c r="M34" s="94"/>
      <c r="N34" s="94"/>
      <c r="O34" s="94"/>
      <c r="P34" s="94"/>
      <c r="Q34" s="94"/>
      <c r="R34" s="95"/>
      <c r="S34" s="96"/>
      <c r="T34" s="96"/>
      <c r="U34" s="96"/>
      <c r="V34" s="96"/>
      <c r="W34" s="96"/>
      <c r="X34" s="97"/>
      <c r="Y34" s="96"/>
      <c r="Z34" s="96"/>
      <c r="AA34" s="98"/>
      <c r="AB34" s="98"/>
      <c r="AC34" s="95"/>
      <c r="AD34" s="95"/>
      <c r="AE34" s="94"/>
      <c r="AF34" s="94"/>
      <c r="AG34" s="94"/>
      <c r="AH34" s="94"/>
      <c r="AI34" s="94"/>
      <c r="AJ34" s="94"/>
      <c r="AK34" s="94"/>
      <c r="AL34" s="94"/>
      <c r="AM34" s="94"/>
      <c r="AN34" s="94"/>
      <c r="AO34" s="94"/>
      <c r="AP34" s="94"/>
      <c r="AQ34" s="94"/>
      <c r="AR34" s="94"/>
      <c r="AS34" s="94"/>
      <c r="AT34" s="94"/>
      <c r="AU34" s="94"/>
      <c r="AV34" s="99"/>
    </row>
    <row r="35" spans="1:48" s="92" customFormat="1" ht="12.75" x14ac:dyDescent="0.2">
      <c r="A35" s="104"/>
      <c r="B35" s="91"/>
      <c r="C35" s="91"/>
      <c r="D35" s="91"/>
      <c r="E35" s="91"/>
      <c r="F35" s="91"/>
      <c r="G35" s="91"/>
      <c r="H35" s="91"/>
      <c r="I35" s="91"/>
      <c r="J35" s="91"/>
      <c r="K35" s="91"/>
      <c r="L35" s="91"/>
      <c r="M35" s="91"/>
      <c r="N35" s="91"/>
      <c r="O35" s="91"/>
      <c r="P35" s="91"/>
      <c r="Q35" s="91"/>
      <c r="R35" s="91"/>
      <c r="S35" s="91"/>
      <c r="T35" s="91"/>
      <c r="U35" s="91"/>
      <c r="V35" s="91"/>
      <c r="W35" s="89"/>
      <c r="X35" s="90"/>
      <c r="Y35" s="91"/>
      <c r="Z35" s="91"/>
      <c r="AA35" s="88"/>
      <c r="AB35" s="91"/>
      <c r="AC35" s="91"/>
      <c r="AD35" s="91"/>
      <c r="AE35" s="91"/>
      <c r="AF35" s="91"/>
      <c r="AG35" s="91"/>
      <c r="AH35" s="91"/>
      <c r="AI35" s="91"/>
      <c r="AJ35" s="91"/>
      <c r="AK35" s="91"/>
      <c r="AL35" s="91"/>
      <c r="AM35" s="91"/>
      <c r="AN35" s="91"/>
      <c r="AO35" s="91"/>
      <c r="AP35" s="91"/>
      <c r="AQ35" s="91"/>
      <c r="AR35" s="91"/>
      <c r="AS35" s="91"/>
      <c r="AT35" s="91"/>
      <c r="AU35" s="91"/>
      <c r="AV35" s="105"/>
    </row>
    <row r="36" spans="1:48" s="92" customFormat="1" ht="13.5" thickBot="1" x14ac:dyDescent="0.25">
      <c r="A36" s="106"/>
      <c r="B36" s="107"/>
      <c r="C36" s="107"/>
      <c r="D36" s="107"/>
      <c r="E36" s="107"/>
      <c r="F36" s="107"/>
      <c r="G36" s="107"/>
      <c r="H36" s="107"/>
      <c r="I36" s="107"/>
      <c r="J36" s="107"/>
      <c r="K36" s="107"/>
      <c r="L36" s="107"/>
      <c r="M36" s="107"/>
      <c r="N36" s="107"/>
      <c r="O36" s="107"/>
      <c r="P36" s="107"/>
      <c r="Q36" s="107"/>
      <c r="R36" s="107"/>
      <c r="S36" s="107"/>
      <c r="T36" s="107"/>
      <c r="U36" s="107"/>
      <c r="V36" s="107"/>
      <c r="W36" s="108"/>
      <c r="X36" s="85"/>
      <c r="Y36" s="107"/>
      <c r="Z36" s="107"/>
      <c r="AA36" s="84"/>
      <c r="AB36" s="107"/>
      <c r="AC36" s="107"/>
      <c r="AD36" s="107"/>
      <c r="AE36" s="107"/>
      <c r="AF36" s="107"/>
      <c r="AG36" s="107"/>
      <c r="AH36" s="107"/>
      <c r="AI36" s="107"/>
      <c r="AJ36" s="107"/>
      <c r="AK36" s="107"/>
      <c r="AL36" s="107"/>
      <c r="AM36" s="107"/>
      <c r="AN36" s="107"/>
      <c r="AO36" s="107"/>
      <c r="AP36" s="107"/>
      <c r="AQ36" s="107"/>
      <c r="AR36" s="107"/>
      <c r="AS36" s="107"/>
      <c r="AT36" s="107"/>
      <c r="AU36" s="107"/>
      <c r="AV36" s="109"/>
    </row>
    <row r="37" spans="1:48" x14ac:dyDescent="0.25">
      <c r="A37" s="100"/>
      <c r="B37" s="100"/>
      <c r="C37" s="100"/>
      <c r="D37" s="100"/>
      <c r="E37" s="100"/>
      <c r="F37" s="100"/>
      <c r="G37" s="100"/>
      <c r="H37" s="100"/>
      <c r="I37" s="100"/>
      <c r="J37" s="100"/>
      <c r="K37" s="100"/>
      <c r="L37" s="100"/>
      <c r="M37" s="100"/>
      <c r="N37" s="100"/>
      <c r="O37" s="101"/>
      <c r="P37" s="100"/>
      <c r="Q37" s="102"/>
      <c r="R37" s="100"/>
      <c r="S37" s="100"/>
      <c r="T37" s="100"/>
      <c r="U37" s="100"/>
      <c r="V37" s="100"/>
      <c r="W37" s="100"/>
      <c r="X37" s="100"/>
      <c r="Y37" s="103"/>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Normal="90" zoomScaleSheetLayoutView="100" workbookViewId="0">
      <selection activeCell="C25" sqref="C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50" t="s">
        <v>440</v>
      </c>
      <c r="B9" s="450"/>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O_NS3300.KL.0062</v>
      </c>
      <c r="B12" s="450"/>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65"/>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0" t="s">
        <v>415</v>
      </c>
      <c r="B18" s="460"/>
    </row>
    <row r="19" spans="1:2" x14ac:dyDescent="0.25">
      <c r="A19" s="259"/>
      <c r="B19" s="258"/>
    </row>
    <row r="20" spans="1:2" ht="16.5" thickBot="1" x14ac:dyDescent="0.3">
      <c r="B20" s="27"/>
    </row>
    <row r="21" spans="1:2" ht="113.25" customHeight="1" thickBot="1" x14ac:dyDescent="0.3">
      <c r="A21" s="41" t="s">
        <v>288</v>
      </c>
      <c r="B21" s="225"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v>2024</v>
      </c>
    </row>
    <row r="26" spans="1:2" ht="16.5" thickBot="1" x14ac:dyDescent="0.3">
      <c r="A26" s="45" t="s">
        <v>292</v>
      </c>
      <c r="B26" s="46" t="s">
        <v>579</v>
      </c>
    </row>
    <row r="27" spans="1:2" ht="16.5" thickBot="1" x14ac:dyDescent="0.3">
      <c r="A27" s="53" t="s">
        <v>435</v>
      </c>
      <c r="B27" s="219">
        <v>118.85060848000002</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0" t="s">
        <v>312</v>
      </c>
      <c r="B56" s="233" t="s">
        <v>466</v>
      </c>
    </row>
    <row r="57" spans="1:2" x14ac:dyDescent="0.25">
      <c r="A57" s="231" t="s">
        <v>313</v>
      </c>
      <c r="B57" s="51" t="s">
        <v>436</v>
      </c>
    </row>
    <row r="58" spans="1:2" x14ac:dyDescent="0.25">
      <c r="A58" s="231" t="s">
        <v>314</v>
      </c>
      <c r="B58" s="51" t="s">
        <v>436</v>
      </c>
    </row>
    <row r="59" spans="1:2" x14ac:dyDescent="0.25">
      <c r="A59" s="231" t="s">
        <v>315</v>
      </c>
      <c r="B59" s="51" t="s">
        <v>436</v>
      </c>
    </row>
    <row r="60" spans="1:2" x14ac:dyDescent="0.25">
      <c r="A60" s="231" t="s">
        <v>316</v>
      </c>
      <c r="B60" s="51" t="s">
        <v>436</v>
      </c>
    </row>
    <row r="61" spans="1:2" ht="16.5" thickBot="1" x14ac:dyDescent="0.3">
      <c r="A61" s="232" t="s">
        <v>317</v>
      </c>
      <c r="B61" s="52" t="s">
        <v>436</v>
      </c>
    </row>
    <row r="62" spans="1:2" ht="30.75" thickBot="1" x14ac:dyDescent="0.3">
      <c r="A62" s="49" t="s">
        <v>318</v>
      </c>
      <c r="B62" s="52" t="s">
        <v>434</v>
      </c>
    </row>
    <row r="63" spans="1:2" ht="29.25" thickBot="1" x14ac:dyDescent="0.3">
      <c r="A63" s="44" t="s">
        <v>319</v>
      </c>
      <c r="B63" s="48" t="s">
        <v>466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573</v>
      </c>
    </row>
    <row r="68" spans="1:2" ht="24" customHeight="1" thickBot="1" x14ac:dyDescent="0.3">
      <c r="A68" s="44" t="s">
        <v>323</v>
      </c>
      <c r="B68" s="48"/>
    </row>
    <row r="69" spans="1:2" ht="16.5" thickBot="1" x14ac:dyDescent="0.3">
      <c r="A69" s="51" t="s">
        <v>324</v>
      </c>
      <c r="B69" s="255">
        <f>'6.1. Паспорт сетевой график'!H43</f>
        <v>45534</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465</v>
      </c>
    </row>
    <row r="73" spans="1:2" ht="28.5" customHeight="1" x14ac:dyDescent="0.25">
      <c r="A73" s="47" t="s">
        <v>328</v>
      </c>
      <c r="B73" s="497" t="s">
        <v>460</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2025-12-10T11:47:13Z</dcterms:modified>
</cp:coreProperties>
</file>