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<sst xmlns="http://schemas.openxmlformats.org/spreadsheetml/2006/main" count="1127" uniqueCount="576">
  <si>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</si>
  <si>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</si>
  <si>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</si>
  <si>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</si>
  <si>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</si>
  <si>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</si>
  <si>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</si>
  <si>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</si>
  <si>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</si>
  <si>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</si>
  <si>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</si>
  <si>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</si>
  <si>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</si>
  <si>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</si>
  <si>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</si>
  <si>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</si>
  <si>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</si>
  <si>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</si>
  <si>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</si>
  <si>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</si>
  <si>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</si>
  <si>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</si>
  <si>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</si>
  <si>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</si>
  <si>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</si>
  <si>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</si>
  <si>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</si>
  <si>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</si>
  <si>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</si>
  <si>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</si>
  <si>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</si>
  <si>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</si>
  <si>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</si>
  <si>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</si>
  <si>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</si>
  <si>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</si>
  <si>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</si>
  <si>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</si>
  <si>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</si>
  <si>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</si>
  <si>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</si>
  <si>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</si>
  <si>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</si>
  <si>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</si>
  <si>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</si>
  <si>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</si>
  <si>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</si>
  <si>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</si>
  <si>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</si>
  <si>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</si>
  <si>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</si>
  <si>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</si>
  <si>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</si>
  <si>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</si>
  <si>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</si>
  <si>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</si>
  <si>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</si>
  <si>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</si>
  <si>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</si>
  <si>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</si>
  <si>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</si>
  <si>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</si>
  <si>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</si>
  <si>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</si>
  <si>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</si>
  <si>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</si>
  <si>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</si>
  <si>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</si>
  <si>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</si>
  <si>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</si>
  <si>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</si>
  <si>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</si>
  <si>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</si>
  <si>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</si>
  <si>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</si>
  <si>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</si>
  <si>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</si>
  <si>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</si>
  <si>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</si>
  <si>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</si>
  <si>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</si>
  <si>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</si>
  <si>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</si>
  <si>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</si>
  <si>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</si>
  <si>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</si>
  <si>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</si>
  <si>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</si>
  <si>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</si>
  <si>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</si>
  <si>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</si>
  <si>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</si>
  <si>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</si>
  <si>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</si>
  <si>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</si>
  <si>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</si>
  <si>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</si>
  <si>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</si>
  <si>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</si>
  <si>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</si>
  <si>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</si>
  <si>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</si>
  <si>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</si>
  <si>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</si>
  <si>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</si>
  <si>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</si>
  <si>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</si>
  <si>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</si>
  <si>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</si>
  <si>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</si>
  <si>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</si>
  <si>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</si>
  <si>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</si>
  <si>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</si>
  <si>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</si>
  <si>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</si>
  <si>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</si>
  <si>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</si>
  <si>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</si>
  <si>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</si>
  <si>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</si>
  <si>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</si>
  <si>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</si>
  <si>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</si>
  <si>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</si>
  <si>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</si>
  <si>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</si>
  <si>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</si>
  <si>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</si>
  <si>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</si>
  <si>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</si>
  <si>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</si>
  <si>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</si>
  <si>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</si>
  <si>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</si>
  <si>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</si>
  <si>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</si>
  <si>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</si>
  <si>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</si>
  <si>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</si>
  <si>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</si>
  <si>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</si>
  <si>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</si>
  <si>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</si>
  <si>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</si>
  <si>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</si>
  <si>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</si>
  <si>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</si>
  <si>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</si>
  <si>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</si>
  <si>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</si>
  <si>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</si>
  <si>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</si>
  <si>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</si>
  <si>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</si>
  <si>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</si>
  <si>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</si>
  <si>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</si>
  <si>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</si>
  <si>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</si>
  <si>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</si>
  <si>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</si>
  <si>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</si>
  <si>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</si>
  <si>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</si>
  <si>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</si>
  <si>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</si>
  <si>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</si>
  <si>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</si>
  <si>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</si>
  <si>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</si>
  <si>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</si>
  <si>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</si>
  <si>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</si>
  <si>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</si>
  <si>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</si>
  <si>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</si>
  <si>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</si>
  <si>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</si>
  <si>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</si>
  <si>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</si>
  <si>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</si>
  <si>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</si>
  <si>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</si>
  <si>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</si>
  <si>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</si>
  <si>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</si>
  <si>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</si>
  <si>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</si>
  <si>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</si>
  <si>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</si>
  <si>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</si>
  <si>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</si>
  <si>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</si>
  <si>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</si>
  <si>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</si>
  <si>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</si>
  <si>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</si>
  <si>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</si>
  <si>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</si>
  <si>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</si>
  <si>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</si>
  <si>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</si>
  <si>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</si>
  <si>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</si>
  <si>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</si>
  <si>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</si>
  <si>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</si>
  <si>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</si>
  <si>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</si>
  <si>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</si>
  <si>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</si>
  <si>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</si>
  <si>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</si>
  <si>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</si>
  <si>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</si>
  <si>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</si>
  <si>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</si>
  <si>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</si>
  <si>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</si>
  <si>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</si>
  <si>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</si>
  <si>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</si>
  <si>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</si>
  <si>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</si>
  <si>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</si>
  <si>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</si>
  <si>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</si>
  <si>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</si>
  <si>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</si>
  <si>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</si>
  <si>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</si>
  <si>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</si>
  <si>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</si>
  <si>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</si>
  <si>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</si>
  <si>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</si>
  <si>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</si>
  <si>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</si>
  <si>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</si>
  <si>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</si>
  <si>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</si>
  <si>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</si>
  <si>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</si>
  <si>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</si>
  <si>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</si>
  <si>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</si>
  <si>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</si>
  <si>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</si>
  <si>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</si>
  <si>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</si>
  <si>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</si>
  <si>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</si>
  <si>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</si>
  <si>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</si>
  <si>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</si>
  <si>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</si>
  <si>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</si>
  <si>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</si>
  <si>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</si>
  <si>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</si>
  <si>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</si>
  <si>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</si>
  <si>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</si>
  <si>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</si>
  <si>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</si>
  <si>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</si>
  <si>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</si>
  <si>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</si>
  <si>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</si>
  <si>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</si>
  <si>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</si>
  <si>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</si>
  <si>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</si>
  <si>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</si>
  <si>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</si>
  <si>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</si>
  <si>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</si>
  <si>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</si>
  <si>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</si>
  <si>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</si>
  <si>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</si>
  <si>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</si>
  <si>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</si>
  <si>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</si>
  <si>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</si>
  <si>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</si>
  <si>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</si>
  <si>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</si>
  <si>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</si>
  <si>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</si>
  <si>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</si>
  <si>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</si>
  <si>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</si>
  <si>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</si>
  <si>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</si>
  <si>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</si>
  <si>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</si>
  <si>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</si>
  <si>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</si>
  <si>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</si>
  <si>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</si>
  <si>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</si>
  <si>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</si>
  <si>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</si>
  <si>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</si>
  <si>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</si>
  <si>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</si>
  <si>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</si>
  <si>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</si>
  <si>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</si>
  <si>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</si>
  <si>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</si>
  <si>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</si>
  <si>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</si>
  <si>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</si>
  <si>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</si>
  <si>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</si>
  <si>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</si>
  <si>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</si>
  <si>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</si>
  <si>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</si>
  <si>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</si>
  <si>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</si>
  <si>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</si>
  <si>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</si>
  <si>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</si>
  <si>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</si>
  <si>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</si>
  <si>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</si>
  <si>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</si>
  <si>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</si>
  <si>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</si>
  <si>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</si>
  <si>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</si>
  <si>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</si>
  <si>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</si>
  <si>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</si>
  <si>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</si>
  <si>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</si>
  <si>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</si>
  <si>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</si>
  <si>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</si>
  <si>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</si>
  <si>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</si>
  <si>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</si>
  <si>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</si>
  <si>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</si>
  <si>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</si>
  <si>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</si>
  <si>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</si>
  <si>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</si>
  <si>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</si>
  <si>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</si>
  <si>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</si>
  <si>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</si>
  <si>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</si>
  <si>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</si>
  <si>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</si>
  <si>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</si>
  <si>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</si>
  <si>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</si>
  <si>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</si>
  <si>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</si>
  <si>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</si>
  <si>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</si>
  <si>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</si>
  <si>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</si>
  <si>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</si>
  <si>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</si>
  <si>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</si>
  <si>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</si>
  <si>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</si>
  <si>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</si>
  <si>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</si>
  <si>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</si>
  <si>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</si>
  <si>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</si>
  <si>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</si>
  <si>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</si>
  <si>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</si>
  <si>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</si>
  <si>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</si>
  <si>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</si>
  <si>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</si>
  <si>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</si>
  <si>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</si>
  <si>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</si>
  <si>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</si>
  <si>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</si>
  <si>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</si>
  <si>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</si>
  <si>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</si>
  <si>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</si>
  <si>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</si>
  <si>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</si>
  <si>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</si>
  <si>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</si>
  <si>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</si>
  <si>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</si>
  <si>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</si>
  <si>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</si>
  <si>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</si>
  <si>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</si>
  <si>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</si>
  <si>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</si>
  <si>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</si>
  <si>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</si>
  <si>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</si>
  <si>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</si>
  <si>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</si>
  <si>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</si>
  <si>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</si>
  <si>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</si>
  <si>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</si>
  <si>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</si>
  <si>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</si>
  <si>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</si>
  <si>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</si>
  <si>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</si>
  <si>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</si>
  <si>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</si>
  <si>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</si>
  <si>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</si>
  <si>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</si>
  <si>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</si>
  <si>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</si>
  <si>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</si>
  <si>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</si>
  <si>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</si>
  <si>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</si>
  <si>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</si>
  <si>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</si>
  <si>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</si>
  <si>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</si>
  <si>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</si>
  <si>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</si>
  <si>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</si>
  <si>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</si>
  <si>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</si>
  <si>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</si>
  <si>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</si>
  <si>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</si>
  <si>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</si>
  <si>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</si>
  <si>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</si>
  <si>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</si>
  <si>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</si>
  <si>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</si>
  <si>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</si>
  <si>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</si>
  <si>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</si>
  <si>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</si>
  <si>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</si>
  <si>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</si>
  <si>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</si>
  <si>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</si>
  <si>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</si>
  <si>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</si>
  <si>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</si>
  <si>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</si>
  <si>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</si>
  <si>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</si>
  <si>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</si>
  <si>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</si>
  <si>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</si>
  <si>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</si>
  <si>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</si>
  <si>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</si>
  <si>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</si>
  <si>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</si>
  <si>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</si>
  <si>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</si>
  <si>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</si>
  <si>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</si>
  <si>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</si>
  <si>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</si>
  <si>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</si>
  <si>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</si>
  <si>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</si>
  <si>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</si>
  <si>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</si>
  <si>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</si>
  <si>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</si>
  <si>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</si>
  <si>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</si>
  <si>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</si>
  <si>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</si>
  <si>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</si>
  <si>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</si>
  <si>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</si>
  <si>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</si>
  <si>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</si>
  <si>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</si>
  <si>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</si>
  <si>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</si>
  <si>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</si>
  <si>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</si>
  <si>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</si>
  <si>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</si>
  <si>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</si>
  <si>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</si>
  <si>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</si>
  <si>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</si>
  <si>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</si>
  <si>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</si>
  <si>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</si>
  <si>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</si>
  <si>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</si>
  <si>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</si>
  <si>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</si>
  <si>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</si>
  <si>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</si>
  <si>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</si>
  <si>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</si>
  <si>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</si>
  <si>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</si>
  <si>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</si>
  <si>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</si>
  <si>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</si>
  <si>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</si>
  <si>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</si>
  <si>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</si>
  <si>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</si>
  <si>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</si>
  <si>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</si>
  <si>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</si>
  <si>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</si>
  <si>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</si>
  <si>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9.95438654677558 млн руб.</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</si>
  <si>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</si>
  <si>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</si>
  <si>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</si>
  <si>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</si>
  <si>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</si>
  <si>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</si>
  <si>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</si>
  <si>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</si>
  <si>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</si>
  <si>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</si>
  <si>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</si>
  <si>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</si>
  <si>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</si>
  <si>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Тюменский р-с, с Червишево</t>
  </si>
  <si>
    <t>Год 2028</t>
  </si>
  <si>
    <t xml:space="preserve"> Повышение качества оказываемых услуг в сфере электроэнергетики.</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</si>
  <si>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</si>
  <si>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</si>
  <si>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</si>
  <si>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2024.0392/2022.0130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</si>
  <si>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</si>
  <si>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</si>
  <si>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</si>
  <si>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(5 этап).</t>
  </si>
  <si>
    <t>Предварительный расчет стоимости работ</t>
  </si>
  <si>
    <t>ВЗ</t>
  </si>
  <si>
    <t>ЗЦ ПО ЕП</t>
  </si>
  <si>
    <t>ООО "ПК СтройКомплект"</t>
  </si>
  <si>
    <t>www.roseltorg.ru</t>
  </si>
  <si>
    <t>24.06.2024</t>
  </si>
  <si>
    <t>28.06.2024</t>
  </si>
  <si>
    <t>05.07.2024</t>
  </si>
  <si>
    <t>12.07.2024</t>
  </si>
  <si>
    <t>п.7.5.3.</t>
  </si>
  <si>
    <t>Закупочная комиссия</t>
  </si>
  <si>
    <t>32413758771/2024.0392-2</t>
  </si>
  <si>
    <t>19.07.2024</t>
  </si>
  <si>
    <t>26.07.2024</t>
  </si>
  <si>
    <t>31.07.2024</t>
  </si>
  <si>
    <t>29.07.2024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</si>
  <si>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</si>
  <si>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12 354 000,00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</si>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</sst>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1" t="s">
        <v>548</v>
      </c>
      <c r="B5" s="371"/>
      <c r="C5" s="371"/>
      <c r="D5" s="130"/>
      <c r="E5" s="130"/>
      <c r="F5" s="130"/>
      <c r="G5" s="130"/>
      <c r="H5" s="130"/>
      <c r="I5" s="130"/>
      <c r="J5" s="130"/>
    </row>
    <row r="6" spans="1:22" s="114" customFormat="1" ht="18.75" x14ac:dyDescent="0.3">
      <c r="A6" s="129"/>
      <c r="H6" s="128"/>
    </row>
    <row r="7" spans="1:22"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6" t="s">
        <v>442</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7</v>
      </c>
      <c r="B10" s="377"/>
      <c r="C10" s="37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8" t="s">
        <v>542</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6</v>
      </c>
      <c r="B13" s="377"/>
      <c r="C13" s="37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9" t="s">
        <v>541</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3" t="s">
        <v>417</v>
      </c>
      <c r="B18" s="374"/>
      <c r="C18" s="37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4"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8"/>
      <c r="B24" s="369"/>
      <c r="C24" s="37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8"/>
      <c r="B39" s="369"/>
      <c r="C39" s="370"/>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8"/>
      <c r="B47" s="369"/>
      <c r="C47" s="37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v>15.66896022253866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v>6.6329763687822174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29"/>
      <c r="H5" s="148"/>
      <c r="J5" s="148"/>
      <c r="M5" s="148"/>
    </row>
    <row r="6" spans="1:28" s="114" customFormat="1" ht="18.75" x14ac:dyDescent="0.2">
      <c r="A6" s="375" t="s">
        <v>8</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77" t="s">
        <v>7</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202"/>
      <c r="U13" s="202"/>
      <c r="V13" s="202"/>
      <c r="W13" s="202"/>
      <c r="X13" s="202"/>
      <c r="Y13" s="202"/>
      <c r="Z13" s="202"/>
      <c r="AA13" s="202"/>
      <c r="AB13" s="202"/>
    </row>
    <row r="14" spans="1:28" s="134" customFormat="1" ht="18" customHeight="1" x14ac:dyDescent="0.2">
      <c r="A14" s="37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4"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1"/>
      <c r="U15" s="131"/>
      <c r="V15" s="131"/>
      <c r="W15" s="131"/>
      <c r="X15" s="131"/>
      <c r="Y15" s="131"/>
      <c r="Z15" s="131"/>
      <c r="AA15" s="131"/>
      <c r="AB15" s="131"/>
    </row>
    <row r="16" spans="1:28" s="13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4"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6"/>
      <c r="U17" s="136"/>
      <c r="V17" s="136"/>
      <c r="W17" s="136"/>
      <c r="X17" s="136"/>
      <c r="Y17" s="136"/>
      <c r="Z17" s="136"/>
      <c r="AA17" s="136"/>
      <c r="AB17" s="136"/>
    </row>
    <row r="18" spans="1:28"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4"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203"/>
      <c r="U19" s="203"/>
      <c r="V19" s="203"/>
      <c r="W19" s="203"/>
      <c r="X19" s="203"/>
      <c r="Y19" s="203"/>
    </row>
    <row r="20" spans="1:28" s="134" customFormat="1" ht="157.5" x14ac:dyDescent="0.2">
      <c r="A20" s="380"/>
      <c r="B20" s="380"/>
      <c r="C20" s="385"/>
      <c r="D20" s="380"/>
      <c r="E20" s="380"/>
      <c r="F20" s="380"/>
      <c r="G20" s="380"/>
      <c r="H20" s="381"/>
      <c r="I20" s="380"/>
      <c r="J20" s="381"/>
      <c r="K20" s="380"/>
      <c r="L20" s="380"/>
      <c r="M20" s="381"/>
      <c r="N20" s="380"/>
      <c r="O20" s="380"/>
      <c r="P20" s="380"/>
      <c r="Q20" s="216" t="s">
        <v>284</v>
      </c>
      <c r="R20" s="218" t="s">
        <v>285</v>
      </c>
      <c r="S20" s="38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534</v>
      </c>
      <c r="C22" s="207" t="s">
        <v>438</v>
      </c>
      <c r="D22" s="207" t="s">
        <v>461</v>
      </c>
      <c r="E22" s="208" t="s">
        <v>535</v>
      </c>
      <c r="F22" s="208" t="s">
        <v>537</v>
      </c>
      <c r="G22" s="260" t="s">
        <v>536</v>
      </c>
      <c r="H22" s="209">
        <v>0.49419999999999997</v>
      </c>
      <c r="I22" s="207">
        <v>0.01</v>
      </c>
      <c r="J22" s="209">
        <f>H22-I22</f>
        <v>0.48419999999999996</v>
      </c>
      <c r="K22" s="207">
        <v>0.4</v>
      </c>
      <c r="L22" s="207" t="s">
        <v>538</v>
      </c>
      <c r="M22" s="220" t="s">
        <v>444</v>
      </c>
      <c r="N22" s="220" t="s">
        <v>444</v>
      </c>
      <c r="O22" s="220" t="s">
        <v>444</v>
      </c>
      <c r="P22" s="220" t="s">
        <v>444</v>
      </c>
      <c r="Q22" s="208" t="s">
        <v>539</v>
      </c>
      <c r="R22" s="209" t="s">
        <v>438</v>
      </c>
      <c r="S22" s="222">
        <v>6.5557348900000001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29"/>
    </row>
    <row r="8" spans="1:20" s="114"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402" t="str">
        <f>'1. паспорт местоположение'!A12:C12</f>
        <v>O_NS3300.KL.0065</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40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403"/>
      <c r="C16" s="403"/>
      <c r="D16" s="403"/>
      <c r="E16" s="403"/>
      <c r="F16" s="403"/>
      <c r="G16" s="403"/>
      <c r="H16" s="403"/>
      <c r="I16" s="403"/>
      <c r="J16" s="403"/>
      <c r="K16" s="403"/>
      <c r="L16" s="403"/>
      <c r="M16" s="403"/>
      <c r="N16" s="403"/>
      <c r="O16" s="403"/>
      <c r="P16" s="403"/>
      <c r="Q16" s="403"/>
      <c r="R16" s="403"/>
      <c r="S16" s="403"/>
      <c r="T16" s="403"/>
    </row>
    <row r="17" spans="1:113" s="134"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3"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6" t="s">
        <v>112</v>
      </c>
      <c r="R22" s="116" t="s">
        <v>396</v>
      </c>
      <c r="S22" s="116" t="s">
        <v>111</v>
      </c>
      <c r="T22" s="116" t="s">
        <v>110</v>
      </c>
    </row>
    <row r="23" spans="1:113" ht="51.75" customHeight="1" x14ac:dyDescent="0.25">
      <c r="A23" s="398"/>
      <c r="B23" s="116" t="s">
        <v>108</v>
      </c>
      <c r="C23" s="116" t="s">
        <v>109</v>
      </c>
      <c r="D23" s="39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4"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6" t="str">
        <f>'1. паспорт местоположение'!A12:C12</f>
        <v>O_NS3300.KL.0065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5"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4"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3"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6" t="s">
        <v>112</v>
      </c>
      <c r="Y22" s="116" t="s">
        <v>396</v>
      </c>
      <c r="Z22" s="116" t="s">
        <v>111</v>
      </c>
      <c r="AA22" s="116" t="s">
        <v>110</v>
      </c>
    </row>
    <row r="23" spans="1:27" ht="60" customHeight="1" x14ac:dyDescent="0.25">
      <c r="A23" s="39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1" t="str">
        <f>'1. паспорт местоположение'!A5:C5</f>
        <v>Год раскрытия информации: 2025 год</v>
      </c>
      <c r="B5" s="371"/>
      <c r="C5" s="3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6"/>
      <c r="E8" s="146"/>
      <c r="F8" s="146"/>
      <c r="G8" s="146"/>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77" t="s">
        <v>7</v>
      </c>
      <c r="B10" s="377"/>
      <c r="C10" s="37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5"/>
      <c r="B11" s="375"/>
      <c r="C11" s="37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O_NS3300.KL.0065</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6</v>
      </c>
      <c r="B13" s="377"/>
      <c r="C13" s="37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3"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3"/>
      <c r="C15" s="40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3" t="s">
        <v>391</v>
      </c>
      <c r="B18" s="373"/>
      <c r="C18" s="37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11" t="s">
        <v>59</v>
      </c>
      <c r="C23" s="221"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1"/>
      <c r="AB9" s="131"/>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402" t="str">
        <f>'1. паспорт местоположение'!A12:C12</f>
        <v>O_NS3300.KL.0065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70"/>
      <c r="AB13" s="170"/>
    </row>
    <row r="14" spans="1:28" x14ac:dyDescent="0.25">
      <c r="A14" s="402"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1"/>
      <c r="AB15" s="13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1"/>
      <c r="AB16" s="17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1"/>
      <c r="AB17" s="17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1"/>
      <c r="AB18" s="17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1"/>
      <c r="AB19" s="17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1"/>
      <c r="AB20" s="171"/>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1"/>
      <c r="AB21" s="171"/>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2"/>
      <c r="AB22" s="172"/>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O_NS3300.KL.0065</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66"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5" t="str">
        <f>'1. паспорт местоположение'!A12:C12</f>
        <v>O_NS3300.KL.0065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66"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67" customFormat="1"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6632976.3687822176</v>
      </c>
      <c r="D21" s="277" t="s">
        <v>270</v>
      </c>
      <c r="E21" s="284"/>
      <c r="F21" s="284"/>
    </row>
    <row r="22" spans="1:44" x14ac:dyDescent="0.25">
      <c r="A22" s="285" t="s">
        <v>269</v>
      </c>
      <c r="B22" s="286"/>
      <c r="D22" s="428" t="s">
        <v>268</v>
      </c>
      <c r="E22" s="429"/>
      <c r="F22" s="287">
        <v>0</v>
      </c>
    </row>
    <row r="23" spans="1:44" x14ac:dyDescent="0.25">
      <c r="A23" s="285" t="s">
        <v>267</v>
      </c>
      <c r="B23" s="286">
        <v>59</v>
      </c>
      <c r="D23" s="428" t="s">
        <v>266</v>
      </c>
      <c r="E23" s="429"/>
      <c r="F23" s="287" t="s">
        <v>527</v>
      </c>
    </row>
    <row r="24" spans="1:44" ht="16.5" thickBot="1" x14ac:dyDescent="0.3">
      <c r="A24" s="288" t="s">
        <v>265</v>
      </c>
      <c r="B24" s="289">
        <v>1</v>
      </c>
      <c r="D24" s="428" t="s">
        <v>469</v>
      </c>
      <c r="E24" s="429"/>
      <c r="F24" s="290">
        <v>-3175376.1730572605</v>
      </c>
      <c r="K24" s="291"/>
      <c r="M24" s="292"/>
      <c r="N24" s="292"/>
    </row>
    <row r="25" spans="1:44" x14ac:dyDescent="0.25">
      <c r="A25" s="282" t="s">
        <v>445</v>
      </c>
      <c r="B25" s="293">
        <v>0</v>
      </c>
      <c r="D25" s="428" t="s">
        <v>470</v>
      </c>
      <c r="E25" s="429"/>
      <c r="F25" s="294" t="s">
        <v>528</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475</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479</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480</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481</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483</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4"/>
      <c r="B94" s="424"/>
      <c r="C94" s="424"/>
      <c r="D94" s="424"/>
      <c r="E94" s="424"/>
      <c r="F94" s="424"/>
      <c r="G94" s="424"/>
      <c r="H94" s="424"/>
      <c r="I94" s="424"/>
      <c r="J94" s="424"/>
      <c r="K94" s="424"/>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O_NS3300.KL.0065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41"/>
      <c r="C15" s="441"/>
      <c r="D15" s="441"/>
      <c r="E15" s="441"/>
      <c r="F15" s="441"/>
      <c r="G15" s="441"/>
      <c r="H15" s="441"/>
      <c r="I15" s="441"/>
      <c r="J15" s="441"/>
      <c r="K15" s="441"/>
      <c r="L15" s="441"/>
    </row>
    <row r="16" spans="1:44" x14ac:dyDescent="0.25">
      <c r="A16" s="377" t="s">
        <v>5</v>
      </c>
      <c r="B16" s="377"/>
      <c r="C16" s="377"/>
      <c r="D16" s="377"/>
      <c r="E16" s="377"/>
      <c r="F16" s="377"/>
      <c r="G16" s="377"/>
      <c r="H16" s="377"/>
      <c r="I16" s="377"/>
      <c r="J16" s="377"/>
      <c r="K16" s="377"/>
      <c r="L16" s="377"/>
    </row>
    <row r="17" spans="1:12" ht="15.75" customHeight="1" x14ac:dyDescent="0.25">
      <c r="L17" s="186"/>
    </row>
    <row r="18" spans="1:12" x14ac:dyDescent="0.25">
      <c r="K18" s="187"/>
    </row>
    <row r="19" spans="1:12" ht="15.75" customHeight="1" x14ac:dyDescent="0.25">
      <c r="A19" s="440" t="s">
        <v>401</v>
      </c>
      <c r="B19" s="440"/>
      <c r="C19" s="440"/>
      <c r="D19" s="440"/>
      <c r="E19" s="440"/>
      <c r="F19" s="440"/>
      <c r="G19" s="440"/>
      <c r="H19" s="440"/>
      <c r="I19" s="440"/>
      <c r="J19" s="440"/>
      <c r="K19" s="440"/>
      <c r="L19" s="440"/>
    </row>
    <row r="20" spans="1:12" x14ac:dyDescent="0.25">
      <c r="A20" s="188"/>
      <c r="B20" s="188"/>
      <c r="C20" s="189"/>
      <c r="D20" s="189"/>
      <c r="E20" s="189"/>
      <c r="F20" s="189"/>
      <c r="G20" s="189"/>
      <c r="H20" s="189"/>
      <c r="I20" s="189"/>
      <c r="J20" s="189"/>
      <c r="K20" s="189"/>
      <c r="L20" s="189"/>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213</v>
      </c>
      <c r="D23" s="192" t="s">
        <v>212</v>
      </c>
      <c r="E23" s="192" t="s">
        <v>213</v>
      </c>
      <c r="F23" s="192" t="s">
        <v>212</v>
      </c>
      <c r="G23" s="192" t="s">
        <v>213</v>
      </c>
      <c r="H23" s="192" t="s">
        <v>212</v>
      </c>
      <c r="I23" s="431"/>
      <c r="J23" s="435"/>
      <c r="K23" s="430"/>
      <c r="L23" s="432"/>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45103</v>
      </c>
      <c r="D26" s="249">
        <v>45148</v>
      </c>
      <c r="E26" s="237"/>
      <c r="F26" s="237"/>
      <c r="G26" s="249">
        <f>H26-45</f>
        <v>45103</v>
      </c>
      <c r="H26" s="249">
        <v>45148</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45627</v>
      </c>
      <c r="H31" s="253">
        <v>45653</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45627</v>
      </c>
      <c r="H39" s="253">
        <v>45653</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6" t="str">
        <f>'1. паспорт местоположение'!A12:C12</f>
        <v>O_NS3300.KL.0065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31"/>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53" t="s">
        <v>183</v>
      </c>
      <c r="B20" s="453" t="s">
        <v>182</v>
      </c>
      <c r="C20" s="442" t="s">
        <v>181</v>
      </c>
      <c r="D20" s="442"/>
      <c r="E20" s="443" t="s">
        <v>180</v>
      </c>
      <c r="F20" s="443"/>
      <c r="G20" s="444" t="s">
        <v>572</v>
      </c>
      <c r="H20" s="448" t="s">
        <v>464</v>
      </c>
      <c r="I20" s="449"/>
      <c r="J20" s="449"/>
      <c r="K20" s="449"/>
      <c r="L20" s="448" t="s">
        <v>465</v>
      </c>
      <c r="M20" s="449"/>
      <c r="N20" s="449"/>
      <c r="O20" s="449"/>
      <c r="P20" s="448" t="s">
        <v>466</v>
      </c>
      <c r="Q20" s="449"/>
      <c r="R20" s="449"/>
      <c r="S20" s="449"/>
      <c r="T20" s="448" t="s">
        <v>544</v>
      </c>
      <c r="U20" s="449"/>
      <c r="V20" s="449"/>
      <c r="W20" s="449"/>
      <c r="X20" s="448" t="s">
        <v>573</v>
      </c>
      <c r="Y20" s="449"/>
      <c r="Z20" s="449"/>
      <c r="AA20" s="449"/>
      <c r="AB20" s="452" t="s">
        <v>179</v>
      </c>
      <c r="AC20" s="452"/>
    </row>
    <row r="21" spans="1:29" s="125"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5" customFormat="1" ht="78.75" x14ac:dyDescent="0.25">
      <c r="A22" s="455"/>
      <c r="B22" s="455"/>
      <c r="C22" s="367" t="s">
        <v>1</v>
      </c>
      <c r="D22" s="367" t="s">
        <v>177</v>
      </c>
      <c r="E22" s="351" t="s">
        <v>574</v>
      </c>
      <c r="F22" s="351" t="s">
        <v>575</v>
      </c>
      <c r="G22" s="446"/>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67" t="s">
        <v>178</v>
      </c>
      <c r="AC22" s="367"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7">
        <v>9.9543865467755772</v>
      </c>
      <c r="D24" s="357">
        <v>15.66896022253866</v>
      </c>
      <c r="E24" s="357">
        <v>9.9543865467755772</v>
      </c>
      <c r="F24" s="357">
        <v>0</v>
      </c>
      <c r="G24" s="357">
        <v>0</v>
      </c>
      <c r="H24" s="357">
        <v>0</v>
      </c>
      <c r="I24" s="357"/>
      <c r="J24" s="357">
        <v>15.66896022253866</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15.66896022253866</v>
      </c>
    </row>
    <row r="25" spans="1:29" x14ac:dyDescent="0.25">
      <c r="A25" s="270" t="s">
        <v>175</v>
      </c>
      <c r="B25" s="272"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70" t="s">
        <v>173</v>
      </c>
      <c r="B26" s="272"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70" t="s">
        <v>171</v>
      </c>
      <c r="B27" s="272"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70" t="s">
        <v>170</v>
      </c>
      <c r="B28" s="272" t="s">
        <v>169</v>
      </c>
      <c r="C28" s="357"/>
      <c r="D28" s="357"/>
      <c r="E28" s="357"/>
      <c r="F28" s="357"/>
      <c r="G28" s="357">
        <v>0</v>
      </c>
      <c r="H28" s="357">
        <v>0</v>
      </c>
      <c r="I28" s="357"/>
      <c r="J28" s="357">
        <v>6.5457755999999998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6.5457755999999998</v>
      </c>
    </row>
    <row r="29" spans="1:29" x14ac:dyDescent="0.25">
      <c r="A29" s="270" t="s">
        <v>168</v>
      </c>
      <c r="B29" s="354" t="s">
        <v>167</v>
      </c>
      <c r="C29" s="357"/>
      <c r="D29" s="357"/>
      <c r="E29" s="357"/>
      <c r="F29" s="357"/>
      <c r="G29" s="357">
        <v>0</v>
      </c>
      <c r="H29" s="357">
        <v>0</v>
      </c>
      <c r="I29" s="357"/>
      <c r="J29" s="357">
        <v>9.123184622538659</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9.123184622538659</v>
      </c>
    </row>
    <row r="30" spans="1:29" ht="47.25" x14ac:dyDescent="0.25">
      <c r="A30" s="268" t="s">
        <v>62</v>
      </c>
      <c r="B30" s="269" t="s">
        <v>166</v>
      </c>
      <c r="C30" s="357">
        <v>8.3489072547329375</v>
      </c>
      <c r="D30" s="357">
        <v>13.288090768782219</v>
      </c>
      <c r="E30" s="357">
        <v>8.3489072547329375</v>
      </c>
      <c r="F30" s="357">
        <v>0</v>
      </c>
      <c r="G30" s="357">
        <v>6.6551144000000004</v>
      </c>
      <c r="H30" s="357">
        <v>0</v>
      </c>
      <c r="I30" s="357"/>
      <c r="J30" s="357">
        <v>6.6329763687822174</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6.6329763687822174</v>
      </c>
    </row>
    <row r="31" spans="1:29" x14ac:dyDescent="0.25">
      <c r="A31" s="268" t="s">
        <v>165</v>
      </c>
      <c r="B31" s="272" t="s">
        <v>164</v>
      </c>
      <c r="C31" s="357">
        <v>0.29099499282845476</v>
      </c>
      <c r="D31" s="357">
        <v>0.29099499282845492</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8" t="s">
        <v>163</v>
      </c>
      <c r="B32" s="272" t="s">
        <v>162</v>
      </c>
      <c r="C32" s="357">
        <v>1.137236951430983</v>
      </c>
      <c r="D32" s="357">
        <v>5.0141877599999987</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8" t="s">
        <v>161</v>
      </c>
      <c r="B33" s="272" t="s">
        <v>160</v>
      </c>
      <c r="C33" s="357">
        <v>6.1638399809638988</v>
      </c>
      <c r="D33" s="357">
        <v>6.1638399809639024</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8" t="s">
        <v>159</v>
      </c>
      <c r="B34" s="272" t="s">
        <v>158</v>
      </c>
      <c r="C34" s="357">
        <v>0.75683532950960164</v>
      </c>
      <c r="D34" s="357">
        <v>1.8190680349898625</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8" t="s">
        <v>61</v>
      </c>
      <c r="B35" s="269"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70" t="s">
        <v>156</v>
      </c>
      <c r="B36" s="272"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70" t="s">
        <v>155</v>
      </c>
      <c r="B37" s="271" t="s">
        <v>493</v>
      </c>
      <c r="C37" s="357"/>
      <c r="D37" s="357"/>
      <c r="E37" s="357"/>
      <c r="F37" s="357"/>
      <c r="G37" s="357">
        <v>1.26</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70" t="s">
        <v>154</v>
      </c>
      <c r="B38" s="271"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70" t="s">
        <v>153</v>
      </c>
      <c r="B39" s="272" t="s">
        <v>494</v>
      </c>
      <c r="C39" s="357"/>
      <c r="D39" s="357"/>
      <c r="E39" s="357"/>
      <c r="F39" s="357"/>
      <c r="G39" s="357">
        <v>0.25</v>
      </c>
      <c r="H39" s="357">
        <v>0</v>
      </c>
      <c r="I39" s="358" t="s">
        <v>472</v>
      </c>
      <c r="J39" s="357">
        <v>0</v>
      </c>
      <c r="K39" s="358" t="s">
        <v>472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v>
      </c>
    </row>
    <row r="40" spans="1:29" x14ac:dyDescent="0.25">
      <c r="A40" s="270" t="s">
        <v>152</v>
      </c>
      <c r="B40" s="272"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70" t="s">
        <v>151</v>
      </c>
      <c r="B41" s="272"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70" t="s">
        <v>150</v>
      </c>
      <c r="B42" s="272"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70" t="s">
        <v>499</v>
      </c>
      <c r="B43" s="272"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70" t="s">
        <v>501</v>
      </c>
      <c r="B44" s="272"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70" t="s">
        <v>503</v>
      </c>
      <c r="B45" s="272"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70" t="s">
        <v>505</v>
      </c>
      <c r="B46" s="272"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8" t="s">
        <v>60</v>
      </c>
      <c r="B47" s="269"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70" t="s">
        <v>148</v>
      </c>
      <c r="B48" s="272"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70" t="s">
        <v>147</v>
      </c>
      <c r="B49" s="271" t="s">
        <v>493</v>
      </c>
      <c r="C49" s="357">
        <v>1.26</v>
      </c>
      <c r="D49" s="357">
        <v>1.26</v>
      </c>
      <c r="E49" s="357"/>
      <c r="F49" s="357"/>
      <c r="G49" s="357">
        <v>0</v>
      </c>
      <c r="H49" s="357">
        <v>0</v>
      </c>
      <c r="I49" s="357"/>
      <c r="J49" s="357">
        <v>1.26</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1.26</v>
      </c>
    </row>
    <row r="50" spans="1:29" x14ac:dyDescent="0.25">
      <c r="A50" s="270" t="s">
        <v>146</v>
      </c>
      <c r="B50" s="271"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70" t="s">
        <v>144</v>
      </c>
      <c r="B51" s="272" t="s">
        <v>143</v>
      </c>
      <c r="C51" s="357">
        <v>5.5E-2</v>
      </c>
      <c r="D51" s="357">
        <v>5.5E-2</v>
      </c>
      <c r="E51" s="357"/>
      <c r="F51" s="357"/>
      <c r="G51" s="357">
        <v>0</v>
      </c>
      <c r="H51" s="357">
        <v>0</v>
      </c>
      <c r="I51" s="357"/>
      <c r="J51" s="357">
        <v>5.5E-2</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5.5E-2</v>
      </c>
    </row>
    <row r="52" spans="1:29" ht="31.5" x14ac:dyDescent="0.25">
      <c r="A52" s="270" t="s">
        <v>142</v>
      </c>
      <c r="B52" s="272"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70" t="s">
        <v>140</v>
      </c>
      <c r="B53" s="272" t="s">
        <v>139</v>
      </c>
      <c r="C53" s="357">
        <v>0.19500000000000001</v>
      </c>
      <c r="D53" s="357">
        <v>0.19500000000000001</v>
      </c>
      <c r="E53" s="357"/>
      <c r="F53" s="357"/>
      <c r="G53" s="357">
        <v>0</v>
      </c>
      <c r="H53" s="357">
        <v>0</v>
      </c>
      <c r="I53" s="357"/>
      <c r="J53" s="357">
        <v>0.19500000000000001</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0.19500000000000001</v>
      </c>
    </row>
    <row r="54" spans="1:29" x14ac:dyDescent="0.25">
      <c r="A54" s="270" t="s">
        <v>138</v>
      </c>
      <c r="B54" s="272" t="s">
        <v>496</v>
      </c>
      <c r="C54" s="357">
        <v>2</v>
      </c>
      <c r="D54" s="357">
        <v>2</v>
      </c>
      <c r="E54" s="357"/>
      <c r="F54" s="357"/>
      <c r="G54" s="357">
        <v>0</v>
      </c>
      <c r="H54" s="357">
        <v>0</v>
      </c>
      <c r="I54" s="357"/>
      <c r="J54" s="357">
        <v>2</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2</v>
      </c>
    </row>
    <row r="55" spans="1:29" x14ac:dyDescent="0.25">
      <c r="A55" s="270" t="s">
        <v>507</v>
      </c>
      <c r="B55" s="272"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70" t="s">
        <v>508</v>
      </c>
      <c r="B56" s="272"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70" t="s">
        <v>509</v>
      </c>
      <c r="B57" s="272"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70" t="s">
        <v>510</v>
      </c>
      <c r="B58" s="272"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70" t="s">
        <v>511</v>
      </c>
      <c r="B59" s="272"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70" t="s">
        <v>512</v>
      </c>
      <c r="B60" s="272"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8" t="s">
        <v>58</v>
      </c>
      <c r="B61" s="269"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70" t="s">
        <v>136</v>
      </c>
      <c r="B62" s="272" t="s">
        <v>135</v>
      </c>
      <c r="C62" s="357">
        <v>8.3489072547329375</v>
      </c>
      <c r="D62" s="357">
        <v>13.288090768782219</v>
      </c>
      <c r="E62" s="357"/>
      <c r="F62" s="357"/>
      <c r="G62" s="357">
        <v>0</v>
      </c>
      <c r="H62" s="357">
        <v>0</v>
      </c>
      <c r="I62" s="357"/>
      <c r="J62" s="357">
        <v>13.288090768782217</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13.288090768782217</v>
      </c>
    </row>
    <row r="63" spans="1:29" x14ac:dyDescent="0.25">
      <c r="A63" s="270" t="s">
        <v>134</v>
      </c>
      <c r="B63" s="271"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70" t="s">
        <v>133</v>
      </c>
      <c r="B64" s="272" t="s">
        <v>127</v>
      </c>
      <c r="C64" s="357"/>
      <c r="D64" s="357"/>
      <c r="E64" s="357"/>
      <c r="F64" s="357"/>
      <c r="G64" s="357">
        <v>0</v>
      </c>
      <c r="H64" s="357">
        <v>0</v>
      </c>
      <c r="I64" s="357"/>
      <c r="J64" s="357">
        <v>1.26</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1.26</v>
      </c>
    </row>
    <row r="65" spans="1:29" x14ac:dyDescent="0.25">
      <c r="A65" s="270" t="s">
        <v>132</v>
      </c>
      <c r="B65" s="271"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70" t="s">
        <v>131</v>
      </c>
      <c r="B66" s="271" t="s">
        <v>125</v>
      </c>
      <c r="C66" s="357"/>
      <c r="D66" s="357"/>
      <c r="E66" s="357"/>
      <c r="F66" s="357"/>
      <c r="G66" s="357">
        <v>0</v>
      </c>
      <c r="H66" s="357">
        <v>0</v>
      </c>
      <c r="I66" s="357"/>
      <c r="J66" s="357">
        <v>0.25</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0.25</v>
      </c>
    </row>
    <row r="67" spans="1:29" x14ac:dyDescent="0.25">
      <c r="A67" s="270" t="s">
        <v>130</v>
      </c>
      <c r="B67" s="272" t="s">
        <v>496</v>
      </c>
      <c r="C67" s="357"/>
      <c r="D67" s="357"/>
      <c r="E67" s="357"/>
      <c r="F67" s="357"/>
      <c r="G67" s="357">
        <v>0</v>
      </c>
      <c r="H67" s="357">
        <v>0</v>
      </c>
      <c r="I67" s="357"/>
      <c r="J67" s="357">
        <v>2</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2</v>
      </c>
    </row>
    <row r="68" spans="1:29" x14ac:dyDescent="0.25">
      <c r="A68" s="270" t="s">
        <v>513</v>
      </c>
      <c r="B68" s="272"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70" t="s">
        <v>514</v>
      </c>
      <c r="B69" s="272"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70" t="s">
        <v>515</v>
      </c>
      <c r="B70" s="272"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70" t="s">
        <v>516</v>
      </c>
      <c r="B71" s="272"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70" t="s">
        <v>517</v>
      </c>
      <c r="B72" s="272"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70" t="s">
        <v>518</v>
      </c>
      <c r="B73" s="272"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8" t="s">
        <v>57</v>
      </c>
      <c r="B74" s="273"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8" t="s">
        <v>55</v>
      </c>
      <c r="B75" s="269"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70" t="s">
        <v>219</v>
      </c>
      <c r="B76" s="272" t="s">
        <v>495</v>
      </c>
      <c r="C76" s="359"/>
      <c r="D76" s="355"/>
      <c r="E76" s="355"/>
      <c r="F76" s="355"/>
      <c r="G76" s="357">
        <v>0</v>
      </c>
      <c r="H76" s="357" t="s">
        <v>444</v>
      </c>
      <c r="I76" s="355"/>
      <c r="J76" s="357">
        <v>0</v>
      </c>
      <c r="K76" s="355"/>
      <c r="L76" s="357" t="s">
        <v>444</v>
      </c>
      <c r="M76" s="355"/>
      <c r="N76" s="357">
        <v>0</v>
      </c>
      <c r="O76" s="355"/>
      <c r="P76" s="357" t="s">
        <v>444</v>
      </c>
      <c r="Q76" s="355"/>
      <c r="R76" s="357">
        <v>0</v>
      </c>
      <c r="S76" s="355"/>
      <c r="T76" s="357" t="s">
        <v>444</v>
      </c>
      <c r="U76" s="355"/>
      <c r="V76" s="357">
        <v>0</v>
      </c>
      <c r="W76" s="355"/>
      <c r="X76" s="357">
        <v>0</v>
      </c>
      <c r="Y76" s="355"/>
      <c r="Z76" s="357" t="s">
        <v>444</v>
      </c>
      <c r="AA76" s="355"/>
      <c r="AB76" s="357">
        <v>0</v>
      </c>
      <c r="AC76" s="357">
        <v>0</v>
      </c>
    </row>
    <row r="77" spans="1:29" ht="31.5" x14ac:dyDescent="0.25">
      <c r="A77" s="270" t="s">
        <v>220</v>
      </c>
      <c r="B77" s="271"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70" t="s">
        <v>221</v>
      </c>
      <c r="B78" s="271"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70" t="s">
        <v>222</v>
      </c>
      <c r="B79" s="272"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70" t="s">
        <v>223</v>
      </c>
      <c r="B80" s="272" t="s">
        <v>496</v>
      </c>
      <c r="C80" s="359"/>
      <c r="D80" s="355"/>
      <c r="E80" s="355"/>
      <c r="F80" s="355"/>
      <c r="G80" s="357">
        <v>0</v>
      </c>
      <c r="H80" s="357" t="s">
        <v>444</v>
      </c>
      <c r="I80" s="355"/>
      <c r="J80" s="357">
        <v>0</v>
      </c>
      <c r="K80" s="355"/>
      <c r="L80" s="357" t="s">
        <v>444</v>
      </c>
      <c r="M80" s="355"/>
      <c r="N80" s="357">
        <v>0</v>
      </c>
      <c r="O80" s="355"/>
      <c r="P80" s="357" t="s">
        <v>444</v>
      </c>
      <c r="Q80" s="355"/>
      <c r="R80" s="357">
        <v>0</v>
      </c>
      <c r="S80" s="355"/>
      <c r="T80" s="357" t="s">
        <v>444</v>
      </c>
      <c r="U80" s="355"/>
      <c r="V80" s="357">
        <v>0</v>
      </c>
      <c r="W80" s="355"/>
      <c r="X80" s="357">
        <v>0</v>
      </c>
      <c r="Y80" s="355"/>
      <c r="Z80" s="357" t="s">
        <v>444</v>
      </c>
      <c r="AA80" s="355"/>
      <c r="AB80" s="357">
        <v>0</v>
      </c>
      <c r="AC80" s="357">
        <v>0</v>
      </c>
    </row>
    <row r="81" spans="1:29" x14ac:dyDescent="0.25">
      <c r="A81" s="270" t="s">
        <v>520</v>
      </c>
      <c r="B81" s="272" t="s">
        <v>497</v>
      </c>
      <c r="C81" s="359"/>
      <c r="D81" s="355"/>
      <c r="E81" s="355"/>
      <c r="F81" s="355"/>
      <c r="G81" s="357">
        <v>0</v>
      </c>
      <c r="H81" s="357" t="s">
        <v>444</v>
      </c>
      <c r="I81" s="355"/>
      <c r="J81" s="357">
        <v>0</v>
      </c>
      <c r="K81" s="355"/>
      <c r="L81" s="357" t="s">
        <v>444</v>
      </c>
      <c r="M81" s="355"/>
      <c r="N81" s="357">
        <v>0</v>
      </c>
      <c r="O81" s="355"/>
      <c r="P81" s="357" t="s">
        <v>444</v>
      </c>
      <c r="Q81" s="355"/>
      <c r="R81" s="357">
        <v>0</v>
      </c>
      <c r="S81" s="355"/>
      <c r="T81" s="357" t="s">
        <v>444</v>
      </c>
      <c r="U81" s="355"/>
      <c r="V81" s="357">
        <v>0</v>
      </c>
      <c r="W81" s="355"/>
      <c r="X81" s="357">
        <v>0</v>
      </c>
      <c r="Y81" s="355"/>
      <c r="Z81" s="357" t="s">
        <v>444</v>
      </c>
      <c r="AA81" s="355"/>
      <c r="AB81" s="357">
        <v>0</v>
      </c>
      <c r="AC81" s="357">
        <v>0</v>
      </c>
    </row>
    <row r="82" spans="1:29" x14ac:dyDescent="0.25">
      <c r="A82" s="270" t="s">
        <v>521</v>
      </c>
      <c r="B82" s="272" t="s">
        <v>498</v>
      </c>
      <c r="C82" s="359"/>
      <c r="D82" s="355"/>
      <c r="E82" s="355"/>
      <c r="F82" s="355"/>
      <c r="G82" s="357">
        <v>0</v>
      </c>
      <c r="H82" s="357" t="s">
        <v>444</v>
      </c>
      <c r="I82" s="355"/>
      <c r="J82" s="357">
        <v>0</v>
      </c>
      <c r="K82" s="355"/>
      <c r="L82" s="357" t="s">
        <v>444</v>
      </c>
      <c r="M82" s="355"/>
      <c r="N82" s="357">
        <v>0</v>
      </c>
      <c r="O82" s="355"/>
      <c r="P82" s="357" t="s">
        <v>444</v>
      </c>
      <c r="Q82" s="355"/>
      <c r="R82" s="357">
        <v>0</v>
      </c>
      <c r="S82" s="355"/>
      <c r="T82" s="357" t="s">
        <v>444</v>
      </c>
      <c r="U82" s="355"/>
      <c r="V82" s="357">
        <v>0</v>
      </c>
      <c r="W82" s="355"/>
      <c r="X82" s="357">
        <v>0</v>
      </c>
      <c r="Y82" s="355"/>
      <c r="Z82" s="357" t="s">
        <v>444</v>
      </c>
      <c r="AA82" s="355"/>
      <c r="AB82" s="357">
        <v>0</v>
      </c>
      <c r="AC82" s="357">
        <v>0</v>
      </c>
    </row>
    <row r="83" spans="1:29" x14ac:dyDescent="0.25">
      <c r="A83" s="270" t="s">
        <v>522</v>
      </c>
      <c r="B83" s="272" t="s">
        <v>500</v>
      </c>
      <c r="C83" s="359"/>
      <c r="D83" s="355"/>
      <c r="E83" s="355"/>
      <c r="F83" s="355"/>
      <c r="G83" s="357">
        <v>0</v>
      </c>
      <c r="H83" s="357" t="s">
        <v>444</v>
      </c>
      <c r="I83" s="355"/>
      <c r="J83" s="357">
        <v>0</v>
      </c>
      <c r="K83" s="355"/>
      <c r="L83" s="357" t="s">
        <v>444</v>
      </c>
      <c r="M83" s="355"/>
      <c r="N83" s="357">
        <v>0</v>
      </c>
      <c r="O83" s="355"/>
      <c r="P83" s="357" t="s">
        <v>444</v>
      </c>
      <c r="Q83" s="355"/>
      <c r="R83" s="357">
        <v>0</v>
      </c>
      <c r="S83" s="355"/>
      <c r="T83" s="357" t="s">
        <v>444</v>
      </c>
      <c r="U83" s="355"/>
      <c r="V83" s="357">
        <v>0</v>
      </c>
      <c r="W83" s="355"/>
      <c r="X83" s="357">
        <v>0</v>
      </c>
      <c r="Y83" s="355"/>
      <c r="Z83" s="357" t="s">
        <v>444</v>
      </c>
      <c r="AA83" s="355"/>
      <c r="AB83" s="357">
        <v>0</v>
      </c>
      <c r="AC83" s="357">
        <v>0</v>
      </c>
    </row>
    <row r="84" spans="1:29" x14ac:dyDescent="0.25">
      <c r="A84" s="270" t="s">
        <v>523</v>
      </c>
      <c r="B84" s="272" t="s">
        <v>502</v>
      </c>
      <c r="C84" s="359"/>
      <c r="D84" s="355"/>
      <c r="E84" s="355"/>
      <c r="F84" s="355"/>
      <c r="G84" s="357">
        <v>0</v>
      </c>
      <c r="H84" s="357" t="s">
        <v>444</v>
      </c>
      <c r="I84" s="355"/>
      <c r="J84" s="357">
        <v>0</v>
      </c>
      <c r="K84" s="355"/>
      <c r="L84" s="357" t="s">
        <v>444</v>
      </c>
      <c r="M84" s="355"/>
      <c r="N84" s="357">
        <v>0</v>
      </c>
      <c r="O84" s="355"/>
      <c r="P84" s="357" t="s">
        <v>444</v>
      </c>
      <c r="Q84" s="355"/>
      <c r="R84" s="357">
        <v>0</v>
      </c>
      <c r="S84" s="355"/>
      <c r="T84" s="357" t="s">
        <v>444</v>
      </c>
      <c r="U84" s="355"/>
      <c r="V84" s="357">
        <v>0</v>
      </c>
      <c r="W84" s="355"/>
      <c r="X84" s="357">
        <v>0</v>
      </c>
      <c r="Y84" s="355"/>
      <c r="Z84" s="357" t="s">
        <v>444</v>
      </c>
      <c r="AA84" s="355"/>
      <c r="AB84" s="357">
        <v>0</v>
      </c>
      <c r="AC84" s="357">
        <v>0</v>
      </c>
    </row>
    <row r="85" spans="1:29" x14ac:dyDescent="0.25">
      <c r="A85" s="270" t="s">
        <v>524</v>
      </c>
      <c r="B85" s="272" t="s">
        <v>504</v>
      </c>
      <c r="C85" s="359"/>
      <c r="D85" s="355"/>
      <c r="E85" s="355"/>
      <c r="F85" s="355"/>
      <c r="G85" s="357">
        <v>0</v>
      </c>
      <c r="H85" s="357" t="s">
        <v>444</v>
      </c>
      <c r="I85" s="355"/>
      <c r="J85" s="357">
        <v>0</v>
      </c>
      <c r="K85" s="355"/>
      <c r="L85" s="357" t="s">
        <v>444</v>
      </c>
      <c r="M85" s="355"/>
      <c r="N85" s="357">
        <v>0</v>
      </c>
      <c r="O85" s="355"/>
      <c r="P85" s="357" t="s">
        <v>444</v>
      </c>
      <c r="Q85" s="355"/>
      <c r="R85" s="357">
        <v>0</v>
      </c>
      <c r="S85" s="355"/>
      <c r="T85" s="357" t="s">
        <v>444</v>
      </c>
      <c r="U85" s="355"/>
      <c r="V85" s="357">
        <v>0</v>
      </c>
      <c r="W85" s="355"/>
      <c r="X85" s="357">
        <v>0</v>
      </c>
      <c r="Y85" s="355"/>
      <c r="Z85" s="357" t="s">
        <v>444</v>
      </c>
      <c r="AA85" s="355"/>
      <c r="AB85" s="357">
        <v>0</v>
      </c>
      <c r="AC85" s="357">
        <v>0</v>
      </c>
    </row>
    <row r="86" spans="1:29" x14ac:dyDescent="0.25">
      <c r="A86" s="270" t="s">
        <v>525</v>
      </c>
      <c r="B86" s="272" t="s">
        <v>506</v>
      </c>
      <c r="C86" s="360"/>
      <c r="D86" s="355"/>
      <c r="E86" s="355"/>
      <c r="F86" s="355"/>
      <c r="G86" s="357">
        <v>0</v>
      </c>
      <c r="H86" s="357" t="s">
        <v>444</v>
      </c>
      <c r="I86" s="355"/>
      <c r="J86" s="357">
        <v>0</v>
      </c>
      <c r="K86" s="355"/>
      <c r="L86" s="357" t="s">
        <v>444</v>
      </c>
      <c r="M86" s="355"/>
      <c r="N86" s="357">
        <v>0</v>
      </c>
      <c r="O86" s="355"/>
      <c r="P86" s="357" t="s">
        <v>444</v>
      </c>
      <c r="Q86" s="355"/>
      <c r="R86" s="357">
        <v>0</v>
      </c>
      <c r="S86" s="355"/>
      <c r="T86" s="357" t="s">
        <v>444</v>
      </c>
      <c r="U86" s="355"/>
      <c r="V86" s="357">
        <v>0</v>
      </c>
      <c r="W86" s="355"/>
      <c r="X86" s="357">
        <v>0</v>
      </c>
      <c r="Y86" s="355"/>
      <c r="Z86" s="357" t="s">
        <v>444</v>
      </c>
      <c r="AA86" s="355"/>
      <c r="AB86" s="357">
        <v>0</v>
      </c>
      <c r="AC86" s="3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O_NS3300.KL.0065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2" t="s">
        <v>549</v>
      </c>
      <c r="B26" s="363" t="s">
        <v>550</v>
      </c>
      <c r="C26" s="364" t="s">
        <v>551</v>
      </c>
      <c r="D26" s="363" t="s">
        <v>438</v>
      </c>
      <c r="E26" s="363" t="s">
        <v>438</v>
      </c>
      <c r="F26" s="363" t="s">
        <v>438</v>
      </c>
      <c r="G26" s="363" t="s">
        <v>438</v>
      </c>
      <c r="H26" s="363" t="s">
        <v>438</v>
      </c>
      <c r="I26" s="363" t="s">
        <v>438</v>
      </c>
      <c r="J26" s="363" t="s">
        <v>438</v>
      </c>
      <c r="K26" s="363" t="s">
        <v>438</v>
      </c>
      <c r="L26" s="363" t="s">
        <v>438</v>
      </c>
      <c r="M26" s="363" t="s">
        <v>552</v>
      </c>
      <c r="N26" s="364" t="s">
        <v>553</v>
      </c>
      <c r="O26" s="364" t="s">
        <v>442</v>
      </c>
      <c r="P26" s="365">
        <v>41667</v>
      </c>
      <c r="Q26" s="364" t="s">
        <v>554</v>
      </c>
      <c r="R26" s="365">
        <v>41667</v>
      </c>
      <c r="S26" s="364" t="s">
        <v>555</v>
      </c>
      <c r="T26" s="364" t="s">
        <v>556</v>
      </c>
      <c r="U26" s="364">
        <v>1</v>
      </c>
      <c r="V26" s="364">
        <v>1</v>
      </c>
      <c r="W26" s="364" t="s">
        <v>557</v>
      </c>
      <c r="X26" s="365">
        <v>41667</v>
      </c>
      <c r="Y26" s="364"/>
      <c r="Z26" s="364">
        <v>1</v>
      </c>
      <c r="AA26" s="365">
        <v>41667</v>
      </c>
      <c r="AB26" s="365">
        <v>41667</v>
      </c>
      <c r="AC26" s="364" t="s">
        <v>557</v>
      </c>
      <c r="AD26" s="365">
        <v>50000</v>
      </c>
      <c r="AE26" s="365">
        <v>50000</v>
      </c>
      <c r="AF26" s="366">
        <v>32413758771</v>
      </c>
      <c r="AG26" s="364" t="s">
        <v>558</v>
      </c>
      <c r="AH26" s="364" t="s">
        <v>559</v>
      </c>
      <c r="AI26" s="364" t="s">
        <v>560</v>
      </c>
      <c r="AJ26" s="364" t="s">
        <v>561</v>
      </c>
      <c r="AK26" s="364" t="s">
        <v>562</v>
      </c>
      <c r="AL26" s="364" t="s">
        <v>563</v>
      </c>
      <c r="AM26" s="364" t="s">
        <v>564</v>
      </c>
      <c r="AN26" s="364" t="s">
        <v>562</v>
      </c>
      <c r="AO26" s="362" t="s">
        <v>565</v>
      </c>
      <c r="AP26" s="364" t="s">
        <v>566</v>
      </c>
      <c r="AQ26" s="364" t="s">
        <v>567</v>
      </c>
      <c r="AR26" s="364" t="s">
        <v>568</v>
      </c>
      <c r="AS26" s="364" t="s">
        <v>569</v>
      </c>
      <c r="AT26" s="364" t="s">
        <v>570</v>
      </c>
      <c r="AU26" s="363"/>
      <c r="AV26" s="363"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5" t="s">
        <v>442</v>
      </c>
      <c r="B9" s="425"/>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O_NS3300.KL.0065</v>
      </c>
      <c r="B12" s="425"/>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56"/>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1" t="s">
        <v>416</v>
      </c>
      <c r="B18" s="451"/>
    </row>
    <row r="19" spans="1:2" x14ac:dyDescent="0.25">
      <c r="A19" s="263"/>
      <c r="B19" s="262"/>
    </row>
    <row r="20" spans="1:2" ht="16.5" thickBot="1" x14ac:dyDescent="0.3">
      <c r="B20" s="27"/>
    </row>
    <row r="21" spans="1:2" ht="75.75" thickBot="1" x14ac:dyDescent="0.3">
      <c r="A21" s="41" t="s">
        <v>289</v>
      </c>
      <c r="B21" s="227"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15.66896022253866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526</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8" t="s">
        <v>462</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2025-12-10T11:47:20Z</dcterms:modified>
</cp:coreProperties>
</file>