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<sst xmlns="http://schemas.openxmlformats.org/spreadsheetml/2006/main" count="1125" uniqueCount="575">
  <si>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</si>
  <si>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</si>
  <si>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</si>
  <si>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</si>
  <si>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</si>
  <si>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</si>
  <si>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</si>
  <si>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</si>
  <si>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</si>
  <si>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</si>
  <si>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</si>
  <si>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</si>
  <si>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</si>
  <si>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</si>
  <si>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</si>
  <si>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</si>
  <si>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</si>
  <si>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</si>
  <si>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</si>
  <si>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</si>
  <si>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</si>
  <si>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</si>
  <si>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</si>
  <si>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</si>
  <si>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</si>
  <si>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</si>
  <si>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</si>
  <si>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</si>
  <si>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</si>
  <si>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</si>
  <si>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</si>
  <si>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</si>
  <si>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</si>
  <si>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</si>
  <si>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</si>
  <si>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</si>
  <si>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</si>
  <si>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</si>
  <si>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</si>
  <si>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</si>
  <si>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</si>
  <si>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</si>
  <si>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</si>
  <si>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</si>
  <si>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</si>
  <si>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</si>
  <si>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</si>
  <si>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</si>
  <si>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</si>
  <si>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</si>
  <si>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</si>
  <si>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</si>
  <si>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</si>
  <si>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</si>
  <si>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</si>
  <si>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</si>
  <si>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</si>
  <si>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</si>
  <si>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</si>
  <si>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</si>
  <si>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</si>
  <si>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</si>
  <si>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</si>
  <si>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</si>
  <si>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</si>
  <si>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</si>
  <si>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</si>
  <si>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</si>
  <si>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</si>
  <si>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</si>
  <si>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</si>
  <si>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</si>
  <si>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</si>
  <si>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</si>
  <si>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</si>
  <si>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</si>
  <si>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</si>
  <si>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</si>
  <si>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</si>
  <si>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</si>
  <si>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</si>
  <si>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</si>
  <si>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</si>
  <si>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</si>
  <si>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</si>
  <si>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</si>
  <si>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</si>
  <si>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</si>
  <si>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</si>
  <si>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</si>
  <si>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</si>
  <si>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</si>
  <si>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</si>
  <si>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</si>
  <si>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</si>
  <si>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</si>
  <si>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</si>
  <si>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</si>
  <si>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</si>
  <si>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</si>
  <si>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</si>
  <si>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</si>
  <si>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</si>
  <si>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</si>
  <si>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</si>
  <si>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</si>
  <si>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</si>
  <si>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</si>
  <si>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</si>
  <si>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</si>
  <si>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</si>
  <si>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</si>
  <si>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</si>
  <si>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</si>
  <si>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</si>
  <si>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</si>
  <si>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</si>
  <si>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</si>
  <si>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</si>
  <si>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</si>
  <si>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</si>
  <si>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</si>
  <si>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</si>
  <si>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</si>
  <si>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</si>
  <si>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</si>
  <si>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</si>
  <si>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</si>
  <si>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</si>
  <si>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</si>
  <si>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</si>
  <si>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</si>
  <si>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</si>
  <si>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</si>
  <si>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</si>
  <si>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</si>
  <si>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</si>
  <si>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</si>
  <si>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</si>
  <si>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</si>
  <si>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</si>
  <si>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</si>
  <si>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</si>
  <si>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</si>
  <si>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</si>
  <si>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</si>
  <si>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</si>
  <si>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</si>
  <si>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</si>
  <si>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</si>
  <si>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</si>
  <si>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</si>
  <si>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</si>
  <si>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</si>
  <si>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</si>
  <si>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</si>
  <si>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</si>
  <si>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</si>
  <si>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</si>
  <si>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</si>
  <si>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</si>
  <si>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</si>
  <si>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</si>
  <si>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</si>
  <si>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</si>
  <si>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</si>
  <si>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</si>
  <si>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</si>
  <si>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</si>
  <si>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</si>
  <si>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</si>
  <si>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</si>
  <si>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</si>
  <si>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</si>
  <si>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</si>
  <si>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</si>
  <si>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</si>
  <si>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</si>
  <si>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</si>
  <si>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</si>
  <si>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</si>
  <si>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</si>
  <si>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</si>
  <si>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</si>
  <si>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</si>
  <si>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</si>
  <si>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</si>
  <si>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</si>
  <si>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</si>
  <si>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</si>
  <si>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</si>
  <si>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</si>
  <si>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</si>
  <si>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</si>
  <si>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</si>
  <si>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</si>
  <si>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</si>
  <si>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</si>
  <si>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</si>
  <si>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</si>
  <si>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</si>
  <si>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</si>
  <si>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</si>
  <si>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</si>
  <si>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</si>
  <si>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</si>
  <si>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</si>
  <si>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</si>
  <si>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</si>
  <si>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</si>
  <si>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</si>
  <si>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</si>
  <si>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</si>
  <si>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</si>
  <si>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</si>
  <si>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</si>
  <si>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</si>
  <si>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</si>
  <si>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</si>
  <si>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</si>
  <si>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</si>
  <si>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</si>
  <si>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</si>
  <si>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</si>
  <si>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</si>
  <si>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</si>
  <si>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</si>
  <si>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</si>
  <si>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</si>
  <si>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</si>
  <si>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</si>
  <si>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</si>
  <si>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</si>
  <si>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</si>
  <si>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</si>
  <si>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</si>
  <si>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</si>
  <si>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</si>
  <si>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</si>
  <si>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</si>
  <si>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</si>
  <si>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</si>
  <si>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</si>
  <si>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</si>
  <si>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</si>
  <si>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</si>
  <si>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</si>
  <si>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</si>
  <si>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</si>
  <si>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</si>
  <si>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</si>
  <si>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</si>
  <si>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</si>
  <si>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</si>
  <si>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</si>
  <si>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</si>
  <si>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</si>
  <si>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</si>
  <si>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</si>
  <si>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</si>
  <si>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</si>
  <si>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</si>
  <si>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</si>
  <si>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</si>
  <si>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</si>
  <si>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</si>
  <si>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</si>
  <si>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</si>
  <si>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</si>
  <si>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</si>
  <si>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</si>
  <si>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</si>
  <si>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</si>
  <si>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</si>
  <si>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</si>
  <si>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</si>
  <si>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</si>
  <si>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</si>
  <si>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</si>
  <si>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</si>
  <si>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</si>
  <si>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</si>
  <si>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</si>
  <si>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</si>
  <si>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</si>
  <si>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</si>
  <si>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</si>
  <si>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</si>
  <si>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</si>
  <si>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</si>
  <si>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</si>
  <si>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</si>
  <si>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</si>
  <si>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</si>
  <si>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</si>
  <si>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</si>
  <si>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</si>
  <si>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</si>
  <si>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</si>
  <si>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</si>
  <si>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</si>
  <si>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</si>
  <si>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</si>
  <si>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</si>
  <si>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</si>
  <si>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</si>
  <si>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</si>
  <si>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</si>
  <si>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</si>
  <si>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</si>
  <si>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</si>
  <si>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</si>
  <si>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</si>
  <si>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</si>
  <si>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</si>
  <si>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</si>
  <si>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</si>
  <si>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</si>
  <si>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</si>
  <si>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</si>
  <si>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</si>
  <si>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</si>
  <si>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</si>
  <si>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</si>
  <si>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</si>
  <si>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</si>
  <si>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</si>
  <si>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</si>
  <si>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</si>
  <si>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</si>
  <si>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</si>
  <si>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</si>
  <si>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</si>
  <si>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</si>
  <si>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</si>
  <si>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</si>
  <si>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</si>
  <si>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</si>
  <si>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</si>
  <si>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</si>
  <si>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</si>
  <si>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</si>
  <si>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</si>
  <si>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</si>
  <si>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</si>
  <si>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</si>
  <si>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</si>
  <si>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</si>
  <si>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</si>
  <si>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</si>
  <si>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</si>
  <si>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</si>
  <si>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</si>
  <si>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</si>
  <si>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</si>
  <si>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</si>
  <si>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</si>
  <si>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</si>
  <si>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</si>
  <si>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</si>
  <si>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</si>
  <si>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</si>
  <si>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</si>
  <si>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</si>
  <si>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</si>
  <si>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</si>
  <si>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</si>
  <si>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</si>
  <si>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</si>
  <si>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</si>
  <si>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</si>
  <si>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</si>
  <si>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</si>
  <si>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</si>
  <si>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</si>
  <si>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</si>
  <si>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</si>
  <si>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</si>
  <si>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</si>
  <si>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</si>
  <si>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</si>
  <si>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</si>
  <si>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</si>
  <si>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</si>
  <si>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</si>
  <si>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</si>
  <si>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</si>
  <si>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</si>
  <si>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</si>
  <si>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</si>
  <si>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</si>
  <si>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</si>
  <si>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</si>
  <si>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</si>
  <si>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</si>
  <si>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</si>
  <si>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</si>
  <si>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</si>
  <si>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</si>
  <si>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</si>
  <si>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</si>
  <si>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</si>
  <si>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</si>
  <si>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</si>
  <si>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</si>
  <si>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</si>
  <si>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</si>
  <si>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</si>
  <si>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</si>
  <si>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</si>
  <si>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</si>
  <si>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</si>
  <si>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</si>
  <si>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</si>
  <si>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</si>
  <si>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</si>
  <si>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</si>
  <si>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</si>
  <si>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</si>
  <si>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</si>
  <si>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</si>
  <si>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</si>
  <si>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</si>
  <si>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</si>
  <si>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</si>
  <si>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</si>
  <si>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</si>
  <si>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</si>
  <si>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</si>
  <si>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</si>
  <si>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</si>
  <si>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</si>
  <si>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</si>
  <si>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</si>
  <si>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</si>
  <si>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</si>
  <si>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</si>
  <si>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</si>
  <si>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</si>
  <si>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</si>
  <si>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</si>
  <si>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</si>
  <si>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</si>
  <si>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</si>
  <si>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</si>
  <si>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</si>
  <si>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</si>
  <si>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</si>
  <si>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</si>
  <si>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</si>
  <si>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</si>
  <si>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</si>
  <si>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</si>
  <si>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</si>
  <si>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</si>
  <si>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</si>
  <si>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</si>
  <si>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</si>
  <si>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</si>
  <si>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</si>
  <si>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</si>
  <si>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</si>
  <si>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</si>
  <si>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</si>
  <si>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</si>
  <si>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</si>
  <si>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</si>
  <si>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</si>
  <si>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</si>
  <si>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</si>
  <si>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</si>
  <si>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</si>
  <si>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</si>
  <si>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</si>
  <si>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</si>
  <si>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</si>
  <si>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</si>
  <si>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</si>
  <si>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</si>
  <si>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</si>
  <si>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</si>
  <si>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</si>
  <si>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</si>
  <si>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</si>
  <si>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</si>
  <si>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</si>
  <si>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</si>
  <si>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</si>
  <si>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</si>
  <si>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</si>
  <si>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</si>
  <si>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</si>
  <si>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</si>
  <si>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</si>
  <si>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</si>
  <si>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</si>
  <si>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</si>
  <si>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</si>
  <si>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</si>
  <si>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</si>
  <si>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</si>
  <si>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</si>
  <si>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</si>
  <si>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</si>
  <si>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</si>
  <si>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</si>
  <si>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</si>
  <si>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</si>
  <si>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</si>
  <si>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</si>
  <si>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</si>
  <si>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</si>
  <si>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</si>
  <si>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</si>
  <si>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</si>
  <si>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</si>
  <si>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</si>
  <si>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</si>
  <si>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</si>
  <si>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</si>
  <si>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</si>
  <si>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</si>
  <si>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</si>
  <si>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</si>
  <si>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</si>
  <si>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</si>
  <si>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</si>
  <si>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</si>
  <si>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</si>
  <si>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</si>
  <si>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</si>
  <si>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6.81962 млн руб.</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</si>
  <si>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</si>
  <si>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</si>
  <si>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</si>
  <si>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</si>
  <si>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</si>
  <si>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</si>
  <si>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</si>
  <si>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</si>
  <si>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</si>
  <si>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</si>
  <si>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</si>
  <si>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</si>
  <si>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Год 2028</t>
  </si>
  <si>
    <t xml:space="preserve">Повышение качества оказываемых услуг в сфере электроэнергетики. </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</si>
  <si>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</si>
  <si>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</si>
  <si>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</si>
  <si>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</si>
  <si>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</si>
  <si>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</si>
  <si>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</si>
  <si>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(9 этап).</t>
  </si>
  <si>
    <t>Предварительный расчет стоимости работ</t>
  </si>
  <si>
    <t>ВЗ</t>
  </si>
  <si>
    <t>ЗЦ ПО ЕП</t>
  </si>
  <si>
    <t>ООО "М-Сетьстрой"</t>
  </si>
  <si>
    <t>www.roseltorg.ru</t>
  </si>
  <si>
    <t>18.07.2024</t>
  </si>
  <si>
    <t>17.07.2024</t>
  </si>
  <si>
    <t>29.07.2024</t>
  </si>
  <si>
    <t>05.08.2024</t>
  </si>
  <si>
    <t>п.7.5.3.</t>
  </si>
  <si>
    <t>Закупочная комиссия</t>
  </si>
  <si>
    <t>32413814535/2024.0433-2</t>
  </si>
  <si>
    <t>12.08.2024</t>
  </si>
  <si>
    <t>19.08.2024</t>
  </si>
  <si>
    <t>20.08.2024</t>
  </si>
  <si>
    <t>19.07.2026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</si>
  <si>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14 422 924,23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</si>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</sst>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78" t="s">
        <v>548</v>
      </c>
      <c r="B5" s="378"/>
      <c r="C5" s="378"/>
      <c r="D5" s="130"/>
      <c r="E5" s="130"/>
      <c r="F5" s="130"/>
      <c r="G5" s="130"/>
      <c r="H5" s="130"/>
      <c r="I5" s="130"/>
      <c r="J5" s="130"/>
    </row>
    <row r="6" spans="1:22" s="114" customFormat="1" ht="18.75" x14ac:dyDescent="0.3">
      <c r="A6" s="365"/>
      <c r="B6" s="264"/>
      <c r="C6" s="264"/>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442</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543</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6" t="s">
        <v>529</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417</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3"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1" t="s">
        <v>430</v>
      </c>
      <c r="C40" s="208"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v>6.8196202689594081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v>5.7197890076794131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129"/>
      <c r="H5" s="148"/>
      <c r="J5" s="148"/>
      <c r="M5" s="148"/>
    </row>
    <row r="6" spans="1:28" s="114" customFormat="1" ht="18.75" x14ac:dyDescent="0.2">
      <c r="A6" s="395" t="s">
        <v>8</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3"/>
      <c r="U8" s="113"/>
      <c r="V8" s="113"/>
      <c r="W8" s="113"/>
      <c r="X8" s="113"/>
      <c r="Y8" s="113"/>
      <c r="Z8" s="113"/>
      <c r="AA8" s="113"/>
      <c r="AB8" s="113"/>
    </row>
    <row r="9" spans="1:28" s="114" customFormat="1" ht="18.75" x14ac:dyDescent="0.2">
      <c r="A9" s="397" t="s">
        <v>7</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398" t="str">
        <f>'1. паспорт местоположение'!A12:C12</f>
        <v>O_NS3300.KL.0066</v>
      </c>
      <c r="B11" s="398"/>
      <c r="C11" s="398"/>
      <c r="D11" s="398"/>
      <c r="E11" s="398"/>
      <c r="F11" s="398"/>
      <c r="G11" s="398"/>
      <c r="H11" s="398"/>
      <c r="I11" s="398"/>
      <c r="J11" s="398"/>
      <c r="K11" s="398"/>
      <c r="L11" s="398"/>
      <c r="M11" s="398"/>
      <c r="N11" s="398"/>
      <c r="O11" s="398"/>
      <c r="P11" s="398"/>
      <c r="Q11" s="398"/>
      <c r="R11" s="398"/>
      <c r="S11" s="398"/>
      <c r="T11" s="113"/>
      <c r="U11" s="113"/>
      <c r="V11" s="113"/>
      <c r="W11" s="113"/>
      <c r="X11" s="113"/>
      <c r="Y11" s="113"/>
      <c r="Z11" s="113"/>
      <c r="AA11" s="113"/>
      <c r="AB11" s="113"/>
    </row>
    <row r="12" spans="1:28" s="114" customFormat="1" ht="18.75" x14ac:dyDescent="0.2">
      <c r="A12" s="397" t="s">
        <v>6</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3"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1"/>
      <c r="U13" s="201"/>
      <c r="V13" s="201"/>
      <c r="W13" s="201"/>
      <c r="X13" s="201"/>
      <c r="Y13" s="201"/>
      <c r="Z13" s="201"/>
      <c r="AA13" s="201"/>
      <c r="AB13" s="201"/>
    </row>
    <row r="14" spans="1:28" s="134" customFormat="1" ht="18" customHeight="1" x14ac:dyDescent="0.2">
      <c r="A14" s="39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98"/>
      <c r="C14" s="398"/>
      <c r="D14" s="398"/>
      <c r="E14" s="398"/>
      <c r="F14" s="398"/>
      <c r="G14" s="398"/>
      <c r="H14" s="398"/>
      <c r="I14" s="398"/>
      <c r="J14" s="398"/>
      <c r="K14" s="398"/>
      <c r="L14" s="398"/>
      <c r="M14" s="398"/>
      <c r="N14" s="398"/>
      <c r="O14" s="398"/>
      <c r="P14" s="398"/>
      <c r="Q14" s="398"/>
      <c r="R14" s="398"/>
      <c r="S14" s="398"/>
      <c r="T14" s="112"/>
      <c r="U14" s="112"/>
      <c r="V14" s="112"/>
      <c r="W14" s="112"/>
      <c r="X14" s="112"/>
      <c r="Y14" s="112"/>
      <c r="Z14" s="112"/>
      <c r="AA14" s="112"/>
      <c r="AB14" s="112"/>
    </row>
    <row r="15" spans="1:28" s="134" customFormat="1" ht="15" customHeight="1" x14ac:dyDescent="0.2">
      <c r="A15" s="397" t="s">
        <v>5</v>
      </c>
      <c r="B15" s="397"/>
      <c r="C15" s="397"/>
      <c r="D15" s="397"/>
      <c r="E15" s="397"/>
      <c r="F15" s="397"/>
      <c r="G15" s="397"/>
      <c r="H15" s="397"/>
      <c r="I15" s="397"/>
      <c r="J15" s="397"/>
      <c r="K15" s="397"/>
      <c r="L15" s="397"/>
      <c r="M15" s="397"/>
      <c r="N15" s="397"/>
      <c r="O15" s="397"/>
      <c r="P15" s="397"/>
      <c r="Q15" s="397"/>
      <c r="R15" s="397"/>
      <c r="S15" s="397"/>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2"/>
      <c r="U16" s="202"/>
      <c r="V16" s="202"/>
      <c r="W16" s="202"/>
      <c r="X16" s="202"/>
      <c r="Y16" s="202"/>
    </row>
    <row r="17" spans="1:28" s="134" customFormat="1" ht="45.75" customHeight="1" x14ac:dyDescent="0.2">
      <c r="A17" s="390" t="s">
        <v>392</v>
      </c>
      <c r="B17" s="390"/>
      <c r="C17" s="390"/>
      <c r="D17" s="390"/>
      <c r="E17" s="390"/>
      <c r="F17" s="390"/>
      <c r="G17" s="390"/>
      <c r="H17" s="390"/>
      <c r="I17" s="390"/>
      <c r="J17" s="390"/>
      <c r="K17" s="390"/>
      <c r="L17" s="390"/>
      <c r="M17" s="390"/>
      <c r="N17" s="390"/>
      <c r="O17" s="390"/>
      <c r="P17" s="390"/>
      <c r="Q17" s="390"/>
      <c r="R17" s="390"/>
      <c r="S17" s="390"/>
      <c r="T17" s="136"/>
      <c r="U17" s="136"/>
      <c r="V17" s="136"/>
      <c r="W17" s="136"/>
      <c r="X17" s="136"/>
      <c r="Y17" s="136"/>
      <c r="Z17" s="136"/>
      <c r="AA17" s="136"/>
      <c r="AB17" s="136"/>
    </row>
    <row r="18" spans="1:28"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202"/>
      <c r="U18" s="202"/>
      <c r="V18" s="202"/>
      <c r="W18" s="202"/>
      <c r="X18" s="202"/>
      <c r="Y18" s="202"/>
    </row>
    <row r="19" spans="1:28" s="134" customFormat="1" ht="30.75" customHeight="1" x14ac:dyDescent="0.2">
      <c r="A19" s="387" t="s">
        <v>4</v>
      </c>
      <c r="B19" s="387" t="s">
        <v>97</v>
      </c>
      <c r="C19" s="392"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202"/>
      <c r="U19" s="202"/>
      <c r="V19" s="202"/>
      <c r="W19" s="202"/>
      <c r="X19" s="202"/>
      <c r="Y19" s="202"/>
    </row>
    <row r="20" spans="1:28" s="134" customFormat="1" ht="157.5" x14ac:dyDescent="0.2">
      <c r="A20" s="387"/>
      <c r="B20" s="387"/>
      <c r="C20" s="393"/>
      <c r="D20" s="387"/>
      <c r="E20" s="387"/>
      <c r="F20" s="387"/>
      <c r="G20" s="387"/>
      <c r="H20" s="388"/>
      <c r="I20" s="387"/>
      <c r="J20" s="388"/>
      <c r="K20" s="387"/>
      <c r="L20" s="387"/>
      <c r="M20" s="388"/>
      <c r="N20" s="387"/>
      <c r="O20" s="387"/>
      <c r="P20" s="387"/>
      <c r="Q20" s="215" t="s">
        <v>284</v>
      </c>
      <c r="R20" s="217" t="s">
        <v>285</v>
      </c>
      <c r="S20" s="387"/>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c r="B22" s="206" t="s">
        <v>532</v>
      </c>
      <c r="C22" s="206" t="s">
        <v>438</v>
      </c>
      <c r="D22" s="206" t="s">
        <v>461</v>
      </c>
      <c r="E22" s="207" t="s">
        <v>533</v>
      </c>
      <c r="F22" s="207" t="s">
        <v>534</v>
      </c>
      <c r="G22" s="259" t="s">
        <v>535</v>
      </c>
      <c r="H22" s="208">
        <v>0.65</v>
      </c>
      <c r="I22" s="206">
        <v>0</v>
      </c>
      <c r="J22" s="208">
        <f>H22-I22</f>
        <v>0.65</v>
      </c>
      <c r="K22" s="206">
        <v>10</v>
      </c>
      <c r="L22" s="206" t="s">
        <v>536</v>
      </c>
      <c r="M22" s="219" t="s">
        <v>444</v>
      </c>
      <c r="N22" s="219" t="s">
        <v>444</v>
      </c>
      <c r="O22" s="219" t="s">
        <v>444</v>
      </c>
      <c r="P22" s="219" t="s">
        <v>444</v>
      </c>
      <c r="Q22" s="207" t="s">
        <v>537</v>
      </c>
      <c r="R22" s="208" t="s">
        <v>438</v>
      </c>
      <c r="S22" s="221">
        <v>2.3900669799999998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4" customFormat="1" x14ac:dyDescent="0.2">
      <c r="A7" s="129"/>
    </row>
    <row r="8" spans="1:20" s="114" customFormat="1" ht="18.75" x14ac:dyDescent="0.2">
      <c r="A8" s="395" t="s">
        <v>8</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397" t="s">
        <v>7</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414" t="str">
        <f>'1. паспорт местоположение'!A12:C12</f>
        <v>O_NS3300.KL.0066</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397" t="s">
        <v>6</v>
      </c>
      <c r="B14" s="397"/>
      <c r="C14" s="397"/>
      <c r="D14" s="397"/>
      <c r="E14" s="397"/>
      <c r="F14" s="397"/>
      <c r="G14" s="397"/>
      <c r="H14" s="397"/>
      <c r="I14" s="397"/>
      <c r="J14" s="397"/>
      <c r="K14" s="397"/>
      <c r="L14" s="397"/>
      <c r="M14" s="397"/>
      <c r="N14" s="397"/>
      <c r="O14" s="397"/>
      <c r="P14" s="397"/>
      <c r="Q14" s="397"/>
      <c r="R14" s="397"/>
      <c r="S14" s="397"/>
      <c r="T14" s="397"/>
    </row>
    <row r="15" spans="1:20" s="133"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4" customFormat="1" ht="43.5" customHeight="1" x14ac:dyDescent="0.2">
      <c r="A16" s="41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415"/>
      <c r="C16" s="415"/>
      <c r="D16" s="415"/>
      <c r="E16" s="415"/>
      <c r="F16" s="415"/>
      <c r="G16" s="415"/>
      <c r="H16" s="415"/>
      <c r="I16" s="415"/>
      <c r="J16" s="415"/>
      <c r="K16" s="415"/>
      <c r="L16" s="415"/>
      <c r="M16" s="415"/>
      <c r="N16" s="415"/>
      <c r="O16" s="415"/>
      <c r="P16" s="415"/>
      <c r="Q16" s="415"/>
      <c r="R16" s="415"/>
      <c r="S16" s="415"/>
      <c r="T16" s="415"/>
    </row>
    <row r="17" spans="1:113" s="134" customFormat="1" ht="15" customHeight="1" x14ac:dyDescent="0.2">
      <c r="A17" s="397" t="s">
        <v>5</v>
      </c>
      <c r="B17" s="397"/>
      <c r="C17" s="397"/>
      <c r="D17" s="397"/>
      <c r="E17" s="397"/>
      <c r="F17" s="397"/>
      <c r="G17" s="397"/>
      <c r="H17" s="397"/>
      <c r="I17" s="397"/>
      <c r="J17" s="397"/>
      <c r="K17" s="397"/>
      <c r="L17" s="397"/>
      <c r="M17" s="397"/>
      <c r="N17" s="397"/>
      <c r="O17" s="397"/>
      <c r="P17" s="397"/>
      <c r="Q17" s="397"/>
      <c r="R17" s="397"/>
      <c r="S17" s="397"/>
      <c r="T17" s="397"/>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416" t="s">
        <v>397</v>
      </c>
      <c r="B19" s="416"/>
      <c r="C19" s="416"/>
      <c r="D19" s="416"/>
      <c r="E19" s="416"/>
      <c r="F19" s="416"/>
      <c r="G19" s="416"/>
      <c r="H19" s="416"/>
      <c r="I19" s="416"/>
      <c r="J19" s="416"/>
      <c r="K19" s="416"/>
      <c r="L19" s="416"/>
      <c r="M19" s="416"/>
      <c r="N19" s="416"/>
      <c r="O19" s="416"/>
      <c r="P19" s="416"/>
      <c r="Q19" s="416"/>
      <c r="R19" s="416"/>
      <c r="S19" s="416"/>
      <c r="T19" s="416"/>
    </row>
    <row r="20" spans="1:113" s="153"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411" t="s">
        <v>114</v>
      </c>
      <c r="R21" s="412"/>
      <c r="S21" s="411" t="s">
        <v>113</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1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5" t="s">
        <v>8</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4" t="s">
        <v>442</v>
      </c>
      <c r="F9" s="414"/>
      <c r="G9" s="414"/>
      <c r="H9" s="414"/>
      <c r="I9" s="414"/>
      <c r="J9" s="414"/>
      <c r="K9" s="414"/>
      <c r="L9" s="414"/>
      <c r="M9" s="414"/>
      <c r="N9" s="414"/>
      <c r="O9" s="414"/>
      <c r="P9" s="414"/>
      <c r="Q9" s="414"/>
      <c r="R9" s="414"/>
      <c r="S9" s="414"/>
      <c r="T9" s="414"/>
      <c r="U9" s="414"/>
      <c r="V9" s="414"/>
      <c r="W9" s="414"/>
      <c r="X9" s="414"/>
      <c r="Y9" s="414"/>
    </row>
    <row r="10" spans="1:27" s="114" customFormat="1" ht="18.75" customHeight="1" x14ac:dyDescent="0.2">
      <c r="E10" s="397" t="s">
        <v>7</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9" t="str">
        <f>'1. паспорт местоположение'!A12:C12</f>
        <v>O_NS3300.KL.0066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97" t="s">
        <v>6</v>
      </c>
      <c r="F13" s="397"/>
      <c r="G13" s="397"/>
      <c r="H13" s="397"/>
      <c r="I13" s="397"/>
      <c r="J13" s="397"/>
      <c r="K13" s="397"/>
      <c r="L13" s="397"/>
      <c r="M13" s="397"/>
      <c r="N13" s="397"/>
      <c r="O13" s="397"/>
      <c r="P13" s="397"/>
      <c r="Q13" s="397"/>
      <c r="R13" s="397"/>
      <c r="S13" s="397"/>
      <c r="T13" s="397"/>
      <c r="U13" s="397"/>
      <c r="V13" s="397"/>
      <c r="W13" s="397"/>
      <c r="X13" s="397"/>
      <c r="Y13" s="39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4" customFormat="1" ht="15" customHeight="1" x14ac:dyDescent="0.2">
      <c r="E16" s="397" t="s">
        <v>5</v>
      </c>
      <c r="F16" s="397"/>
      <c r="G16" s="397"/>
      <c r="H16" s="397"/>
      <c r="I16" s="397"/>
      <c r="J16" s="397"/>
      <c r="K16" s="397"/>
      <c r="L16" s="397"/>
      <c r="M16" s="397"/>
      <c r="N16" s="397"/>
      <c r="O16" s="397"/>
      <c r="P16" s="397"/>
      <c r="Q16" s="397"/>
      <c r="R16" s="397"/>
      <c r="S16" s="397"/>
      <c r="T16" s="397"/>
      <c r="U16" s="397"/>
      <c r="V16" s="397"/>
      <c r="W16" s="397"/>
      <c r="X16" s="397"/>
      <c r="Y16" s="39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399</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153" customFormat="1" ht="21" customHeight="1" x14ac:dyDescent="0.25"/>
    <row r="21" spans="1:27" ht="15.75" customHeight="1" x14ac:dyDescent="0.25">
      <c r="A21" s="405" t="s">
        <v>4</v>
      </c>
      <c r="B21" s="401" t="s">
        <v>405</v>
      </c>
      <c r="C21" s="402"/>
      <c r="D21" s="401" t="s">
        <v>407</v>
      </c>
      <c r="E21" s="402"/>
      <c r="F21" s="411" t="s">
        <v>91</v>
      </c>
      <c r="G21" s="413"/>
      <c r="H21" s="413"/>
      <c r="I21" s="412"/>
      <c r="J21" s="405" t="s">
        <v>408</v>
      </c>
      <c r="K21" s="401" t="s">
        <v>409</v>
      </c>
      <c r="L21" s="402"/>
      <c r="M21" s="401" t="s">
        <v>410</v>
      </c>
      <c r="N21" s="402"/>
      <c r="O21" s="401" t="s">
        <v>398</v>
      </c>
      <c r="P21" s="402"/>
      <c r="Q21" s="401" t="s">
        <v>124</v>
      </c>
      <c r="R21" s="402"/>
      <c r="S21" s="405" t="s">
        <v>123</v>
      </c>
      <c r="T21" s="405" t="s">
        <v>411</v>
      </c>
      <c r="U21" s="405" t="s">
        <v>406</v>
      </c>
      <c r="V21" s="401" t="s">
        <v>122</v>
      </c>
      <c r="W21" s="402"/>
      <c r="X21" s="411" t="s">
        <v>114</v>
      </c>
      <c r="Y21" s="413"/>
      <c r="Z21" s="411" t="s">
        <v>113</v>
      </c>
      <c r="AA21" s="413"/>
    </row>
    <row r="22" spans="1:27" ht="216" customHeight="1" x14ac:dyDescent="0.25">
      <c r="A22" s="407"/>
      <c r="B22" s="403"/>
      <c r="C22" s="404"/>
      <c r="D22" s="403"/>
      <c r="E22" s="404"/>
      <c r="F22" s="411" t="s">
        <v>121</v>
      </c>
      <c r="G22" s="412"/>
      <c r="H22" s="411" t="s">
        <v>120</v>
      </c>
      <c r="I22" s="412"/>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4" t="str">
        <f>'1. паспорт местоположение'!A5:C5</f>
        <v>Год раскрытия информации: 2025 год</v>
      </c>
      <c r="B5" s="394"/>
      <c r="C5" s="39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5" t="s">
        <v>8</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6"/>
      <c r="E8" s="146"/>
      <c r="F8" s="146"/>
      <c r="G8" s="146"/>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397" t="s">
        <v>7</v>
      </c>
      <c r="B10" s="397"/>
      <c r="C10" s="39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5"/>
      <c r="B11" s="395"/>
      <c r="C11" s="39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O_NS3300.KL.0066</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7" t="s">
        <v>6</v>
      </c>
      <c r="B13" s="397"/>
      <c r="C13" s="39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9"/>
      <c r="B14" s="399"/>
      <c r="C14" s="39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5"/>
      <c r="C15" s="41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7" t="s">
        <v>5</v>
      </c>
      <c r="B16" s="397"/>
      <c r="C16" s="39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90" t="s">
        <v>391</v>
      </c>
      <c r="B18" s="390"/>
      <c r="C18" s="39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211"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1"/>
      <c r="AB9" s="131"/>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414" t="str">
        <f>'1. паспорт местоположение'!A12:C12</f>
        <v>O_NS3300.KL.0066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1"/>
      <c r="AB12" s="131"/>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0"/>
      <c r="AB13" s="170"/>
    </row>
    <row r="14" spans="1:28" x14ac:dyDescent="0.25">
      <c r="A14" s="41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1"/>
      <c r="AB15" s="13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1"/>
      <c r="AB16" s="17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1"/>
      <c r="AB17" s="17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1"/>
      <c r="AB18" s="17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1"/>
      <c r="AB19" s="171"/>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1"/>
      <c r="AB20" s="171"/>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1"/>
      <c r="AB21" s="171"/>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2"/>
      <c r="AB22" s="172"/>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O_NS3300.KL.0066</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400</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265" customFormat="1" ht="15" customHeight="1"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7" t="str">
        <f>'1. паспорт местоположение'!A12:C12</f>
        <v>O_NS3300.KL.0066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265" customFormat="1" ht="15" customHeight="1"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3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66" customFormat="1" ht="15" customHeight="1"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5719789.0076794131</v>
      </c>
      <c r="D21" s="276" t="s">
        <v>270</v>
      </c>
      <c r="E21" s="283"/>
      <c r="F21" s="283"/>
    </row>
    <row r="22" spans="1:44" x14ac:dyDescent="0.25">
      <c r="A22" s="284" t="s">
        <v>269</v>
      </c>
      <c r="B22" s="285"/>
      <c r="D22" s="440" t="s">
        <v>268</v>
      </c>
      <c r="E22" s="441"/>
      <c r="F22" s="286">
        <v>0</v>
      </c>
    </row>
    <row r="23" spans="1:44" x14ac:dyDescent="0.25">
      <c r="A23" s="284" t="s">
        <v>267</v>
      </c>
      <c r="B23" s="285">
        <v>59</v>
      </c>
      <c r="D23" s="440" t="s">
        <v>266</v>
      </c>
      <c r="E23" s="441"/>
      <c r="F23" s="286" t="s">
        <v>526</v>
      </c>
    </row>
    <row r="24" spans="1:44" ht="16.5" thickBot="1" x14ac:dyDescent="0.3">
      <c r="A24" s="287" t="s">
        <v>265</v>
      </c>
      <c r="B24" s="288">
        <v>1</v>
      </c>
      <c r="D24" s="440" t="s">
        <v>469</v>
      </c>
      <c r="E24" s="441"/>
      <c r="F24" s="289">
        <v>-3175376.1730572605</v>
      </c>
      <c r="K24" s="290"/>
      <c r="M24" s="291"/>
      <c r="N24" s="291"/>
    </row>
    <row r="25" spans="1:44" x14ac:dyDescent="0.25">
      <c r="A25" s="281" t="s">
        <v>445</v>
      </c>
      <c r="B25" s="292">
        <v>0</v>
      </c>
      <c r="D25" s="440" t="s">
        <v>470</v>
      </c>
      <c r="E25" s="441"/>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1851.3273799999999</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6"/>
      <c r="B94" s="436"/>
      <c r="C94" s="436"/>
      <c r="D94" s="436"/>
      <c r="E94" s="436"/>
      <c r="F94" s="436"/>
      <c r="G94" s="436"/>
      <c r="H94" s="436"/>
      <c r="I94" s="436"/>
      <c r="J94" s="436"/>
      <c r="K94" s="436"/>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50" zoomScaleSheetLayoutView="50" workbookViewId="0">
      <selection activeCell="J34" sqref="J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5" t="s">
        <v>8</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7" t="s">
        <v>7</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8" t="str">
        <f>'1. паспорт местоположение'!A12:C12</f>
        <v>O_NS3300.KL.0066</v>
      </c>
      <c r="B12" s="398"/>
      <c r="C12" s="398"/>
      <c r="D12" s="398"/>
      <c r="E12" s="398"/>
      <c r="F12" s="398"/>
      <c r="G12" s="398"/>
      <c r="H12" s="398"/>
      <c r="I12" s="398"/>
      <c r="J12" s="398"/>
      <c r="K12" s="398"/>
      <c r="L12" s="398"/>
    </row>
    <row r="13" spans="1:44" x14ac:dyDescent="0.25">
      <c r="A13" s="397" t="s">
        <v>6</v>
      </c>
      <c r="B13" s="397"/>
      <c r="C13" s="397"/>
      <c r="D13" s="397"/>
      <c r="E13" s="397"/>
      <c r="F13" s="397"/>
      <c r="G13" s="397"/>
      <c r="H13" s="397"/>
      <c r="I13" s="397"/>
      <c r="J13" s="397"/>
      <c r="K13" s="397"/>
      <c r="L13" s="397"/>
    </row>
    <row r="14" spans="1:44" ht="18.75" x14ac:dyDescent="0.25">
      <c r="A14" s="399"/>
      <c r="B14" s="399"/>
      <c r="C14" s="399"/>
      <c r="D14" s="399"/>
      <c r="E14" s="399"/>
      <c r="F14" s="399"/>
      <c r="G14" s="399"/>
      <c r="H14" s="399"/>
      <c r="I14" s="399"/>
      <c r="J14" s="399"/>
      <c r="K14" s="399"/>
      <c r="L14" s="399"/>
    </row>
    <row r="15" spans="1:44" ht="44.25" customHeight="1" x14ac:dyDescent="0.25">
      <c r="A15" s="453"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53"/>
      <c r="C15" s="453"/>
      <c r="D15" s="453"/>
      <c r="E15" s="453"/>
      <c r="F15" s="453"/>
      <c r="G15" s="453"/>
      <c r="H15" s="453"/>
      <c r="I15" s="453"/>
      <c r="J15" s="453"/>
      <c r="K15" s="453"/>
      <c r="L15" s="453"/>
    </row>
    <row r="16" spans="1:44" x14ac:dyDescent="0.25">
      <c r="A16" s="397" t="s">
        <v>5</v>
      </c>
      <c r="B16" s="397"/>
      <c r="C16" s="397"/>
      <c r="D16" s="397"/>
      <c r="E16" s="397"/>
      <c r="F16" s="397"/>
      <c r="G16" s="397"/>
      <c r="H16" s="397"/>
      <c r="I16" s="397"/>
      <c r="J16" s="397"/>
      <c r="K16" s="397"/>
      <c r="L16" s="397"/>
    </row>
    <row r="17" spans="1:12" ht="15.75" customHeight="1" x14ac:dyDescent="0.25">
      <c r="L17" s="186"/>
    </row>
    <row r="18" spans="1:12" x14ac:dyDescent="0.25">
      <c r="K18" s="187"/>
    </row>
    <row r="19" spans="1:12" ht="15.75" customHeight="1" x14ac:dyDescent="0.25">
      <c r="A19" s="452" t="s">
        <v>401</v>
      </c>
      <c r="B19" s="452"/>
      <c r="C19" s="452"/>
      <c r="D19" s="452"/>
      <c r="E19" s="452"/>
      <c r="F19" s="452"/>
      <c r="G19" s="452"/>
      <c r="H19" s="452"/>
      <c r="I19" s="452"/>
      <c r="J19" s="452"/>
      <c r="K19" s="452"/>
      <c r="L19" s="452"/>
    </row>
    <row r="20" spans="1:12" x14ac:dyDescent="0.25">
      <c r="A20" s="188"/>
      <c r="B20" s="188"/>
      <c r="C20" s="189"/>
      <c r="D20" s="189"/>
      <c r="E20" s="189"/>
      <c r="F20" s="189"/>
      <c r="G20" s="189"/>
      <c r="H20" s="189"/>
      <c r="I20" s="189"/>
      <c r="J20" s="189"/>
      <c r="K20" s="189"/>
      <c r="L20" s="189"/>
    </row>
    <row r="21" spans="1:12" ht="28.5" customHeight="1" x14ac:dyDescent="0.25">
      <c r="A21" s="442" t="s">
        <v>217</v>
      </c>
      <c r="B21" s="442" t="s">
        <v>216</v>
      </c>
      <c r="C21" s="448" t="s">
        <v>335</v>
      </c>
      <c r="D21" s="448"/>
      <c r="E21" s="448"/>
      <c r="F21" s="448"/>
      <c r="G21" s="448"/>
      <c r="H21" s="448"/>
      <c r="I21" s="443" t="s">
        <v>215</v>
      </c>
      <c r="J21" s="445" t="s">
        <v>337</v>
      </c>
      <c r="K21" s="442" t="s">
        <v>214</v>
      </c>
      <c r="L21" s="444" t="s">
        <v>336</v>
      </c>
    </row>
    <row r="22" spans="1:12" ht="58.5" customHeight="1" x14ac:dyDescent="0.25">
      <c r="A22" s="442"/>
      <c r="B22" s="442"/>
      <c r="C22" s="449" t="s">
        <v>1</v>
      </c>
      <c r="D22" s="449"/>
      <c r="E22" s="190"/>
      <c r="F22" s="191"/>
      <c r="G22" s="450" t="s">
        <v>0</v>
      </c>
      <c r="H22" s="451"/>
      <c r="I22" s="443"/>
      <c r="J22" s="446"/>
      <c r="K22" s="442"/>
      <c r="L22" s="444"/>
    </row>
    <row r="23" spans="1:12" ht="47.25" x14ac:dyDescent="0.25">
      <c r="A23" s="442"/>
      <c r="B23" s="442"/>
      <c r="C23" s="192" t="s">
        <v>213</v>
      </c>
      <c r="D23" s="192" t="s">
        <v>212</v>
      </c>
      <c r="E23" s="192" t="s">
        <v>213</v>
      </c>
      <c r="F23" s="192" t="s">
        <v>212</v>
      </c>
      <c r="G23" s="192" t="s">
        <v>213</v>
      </c>
      <c r="H23" s="192" t="s">
        <v>212</v>
      </c>
      <c r="I23" s="443"/>
      <c r="J23" s="447"/>
      <c r="K23" s="442"/>
      <c r="L23" s="444"/>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45536</v>
      </c>
      <c r="H31" s="252">
        <v>45558</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45536</v>
      </c>
      <c r="H39" s="252">
        <v>45558</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98" t="str">
        <f>'1. паспорт местоположение'!A12:C12</f>
        <v>O_NS3300.KL.0066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30"/>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65" t="s">
        <v>183</v>
      </c>
      <c r="B20" s="465" t="s">
        <v>182</v>
      </c>
      <c r="C20" s="454" t="s">
        <v>181</v>
      </c>
      <c r="D20" s="454"/>
      <c r="E20" s="455" t="s">
        <v>180</v>
      </c>
      <c r="F20" s="455"/>
      <c r="G20" s="456" t="s">
        <v>571</v>
      </c>
      <c r="H20" s="460" t="s">
        <v>464</v>
      </c>
      <c r="I20" s="461"/>
      <c r="J20" s="461"/>
      <c r="K20" s="461"/>
      <c r="L20" s="460" t="s">
        <v>465</v>
      </c>
      <c r="M20" s="461"/>
      <c r="N20" s="461"/>
      <c r="O20" s="461"/>
      <c r="P20" s="460" t="s">
        <v>466</v>
      </c>
      <c r="Q20" s="461"/>
      <c r="R20" s="461"/>
      <c r="S20" s="461"/>
      <c r="T20" s="460" t="s">
        <v>544</v>
      </c>
      <c r="U20" s="461"/>
      <c r="V20" s="461"/>
      <c r="W20" s="461"/>
      <c r="X20" s="460" t="s">
        <v>572</v>
      </c>
      <c r="Y20" s="461"/>
      <c r="Z20" s="461"/>
      <c r="AA20" s="461"/>
      <c r="AB20" s="464" t="s">
        <v>179</v>
      </c>
      <c r="AC20" s="464"/>
    </row>
    <row r="21" spans="1:29" s="125" customFormat="1" ht="15.75" customHeight="1" x14ac:dyDescent="0.25">
      <c r="A21" s="466"/>
      <c r="B21" s="466"/>
      <c r="C21" s="454"/>
      <c r="D21" s="454"/>
      <c r="E21" s="455"/>
      <c r="F21" s="455"/>
      <c r="G21" s="457"/>
      <c r="H21" s="459" t="s">
        <v>1</v>
      </c>
      <c r="I21" s="459"/>
      <c r="J21" s="459" t="s">
        <v>177</v>
      </c>
      <c r="K21" s="459"/>
      <c r="L21" s="459" t="s">
        <v>1</v>
      </c>
      <c r="M21" s="459"/>
      <c r="N21" s="459" t="s">
        <v>177</v>
      </c>
      <c r="O21" s="459"/>
      <c r="P21" s="459" t="s">
        <v>1</v>
      </c>
      <c r="Q21" s="459"/>
      <c r="R21" s="459" t="s">
        <v>177</v>
      </c>
      <c r="S21" s="459"/>
      <c r="T21" s="459" t="s">
        <v>1</v>
      </c>
      <c r="U21" s="459"/>
      <c r="V21" s="459" t="s">
        <v>177</v>
      </c>
      <c r="W21" s="459"/>
      <c r="X21" s="459" t="s">
        <v>1</v>
      </c>
      <c r="Y21" s="459"/>
      <c r="Z21" s="459" t="s">
        <v>177</v>
      </c>
      <c r="AA21" s="459"/>
      <c r="AB21" s="464"/>
      <c r="AC21" s="464"/>
    </row>
    <row r="22" spans="1:29" s="125" customFormat="1" ht="78.75" x14ac:dyDescent="0.25">
      <c r="A22" s="467"/>
      <c r="B22" s="467"/>
      <c r="C22" s="374" t="s">
        <v>1</v>
      </c>
      <c r="D22" s="374" t="s">
        <v>177</v>
      </c>
      <c r="E22" s="350" t="s">
        <v>573</v>
      </c>
      <c r="F22" s="350" t="s">
        <v>574</v>
      </c>
      <c r="G22" s="458"/>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4" t="s">
        <v>178</v>
      </c>
      <c r="AC22" s="374"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7">
        <v>6.8196202689594081</v>
      </c>
      <c r="D24" s="357">
        <v>6.8196202689594081</v>
      </c>
      <c r="E24" s="357">
        <v>6.8196202689594081</v>
      </c>
      <c r="F24" s="357">
        <v>0</v>
      </c>
      <c r="G24" s="357">
        <v>0</v>
      </c>
      <c r="H24" s="357">
        <v>0</v>
      </c>
      <c r="I24" s="357"/>
      <c r="J24" s="357">
        <v>6.8196202689594081</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6.8196202689594081</v>
      </c>
    </row>
    <row r="25" spans="1:29" x14ac:dyDescent="0.25">
      <c r="A25" s="269" t="s">
        <v>175</v>
      </c>
      <c r="B25" s="271"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69" t="s">
        <v>173</v>
      </c>
      <c r="B26" s="271"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69" t="s">
        <v>171</v>
      </c>
      <c r="B27" s="271"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69" t="s">
        <v>170</v>
      </c>
      <c r="B28" s="271" t="s">
        <v>169</v>
      </c>
      <c r="C28" s="357"/>
      <c r="D28" s="357"/>
      <c r="E28" s="357"/>
      <c r="F28" s="357"/>
      <c r="G28" s="357">
        <v>0</v>
      </c>
      <c r="H28" s="357">
        <v>0</v>
      </c>
      <c r="I28" s="357"/>
      <c r="J28" s="357">
        <v>2.3801081759999998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2.3801081759999998</v>
      </c>
    </row>
    <row r="29" spans="1:29" x14ac:dyDescent="0.25">
      <c r="A29" s="269" t="s">
        <v>168</v>
      </c>
      <c r="B29" s="353" t="s">
        <v>167</v>
      </c>
      <c r="C29" s="357"/>
      <c r="D29" s="357"/>
      <c r="E29" s="357"/>
      <c r="F29" s="357"/>
      <c r="G29" s="357">
        <v>0</v>
      </c>
      <c r="H29" s="357">
        <v>0</v>
      </c>
      <c r="I29" s="357"/>
      <c r="J29" s="357">
        <v>4.4395120929594079</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4.4395120929594079</v>
      </c>
    </row>
    <row r="30" spans="1:29" ht="47.25" x14ac:dyDescent="0.25">
      <c r="A30" s="267" t="s">
        <v>62</v>
      </c>
      <c r="B30" s="268" t="s">
        <v>166</v>
      </c>
      <c r="C30" s="357">
        <v>5.7197890076794131</v>
      </c>
      <c r="D30" s="357">
        <v>5.7197890076794131</v>
      </c>
      <c r="E30" s="357">
        <v>5.7197890076794131</v>
      </c>
      <c r="F30" s="357">
        <v>0</v>
      </c>
      <c r="G30" s="357">
        <v>0</v>
      </c>
      <c r="H30" s="357">
        <v>0</v>
      </c>
      <c r="I30" s="357"/>
      <c r="J30" s="357">
        <v>5.7197890076794131</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5.7197890076794131</v>
      </c>
    </row>
    <row r="31" spans="1:29" x14ac:dyDescent="0.25">
      <c r="A31" s="267" t="s">
        <v>165</v>
      </c>
      <c r="B31" s="271" t="s">
        <v>164</v>
      </c>
      <c r="C31" s="357">
        <v>0.68214654221563786</v>
      </c>
      <c r="D31" s="357">
        <v>0.68214654221563786</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7" t="s">
        <v>163</v>
      </c>
      <c r="B32" s="271" t="s">
        <v>162</v>
      </c>
      <c r="C32" s="357">
        <v>3.9719886021546604</v>
      </c>
      <c r="D32" s="357">
        <v>3.9719886021546604</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7" t="s">
        <v>161</v>
      </c>
      <c r="B33" s="271" t="s">
        <v>160</v>
      </c>
      <c r="C33" s="357">
        <v>0.56489449073420006</v>
      </c>
      <c r="D33" s="357">
        <v>0.56489449073420006</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7" t="s">
        <v>159</v>
      </c>
      <c r="B34" s="271" t="s">
        <v>158</v>
      </c>
      <c r="C34" s="357">
        <v>0.5007593725749141</v>
      </c>
      <c r="D34" s="357">
        <v>0.5007593725749141</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7" t="s">
        <v>61</v>
      </c>
      <c r="B35" s="268"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69" t="s">
        <v>156</v>
      </c>
      <c r="B36" s="271"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69" t="s">
        <v>155</v>
      </c>
      <c r="B37" s="270" t="s">
        <v>493</v>
      </c>
      <c r="C37" s="357"/>
      <c r="D37" s="357"/>
      <c r="E37" s="357"/>
      <c r="F37" s="357"/>
      <c r="G37" s="357">
        <v>0</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69" t="s">
        <v>154</v>
      </c>
      <c r="B38" s="270"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69" t="s">
        <v>153</v>
      </c>
      <c r="B39" s="271" t="s">
        <v>494</v>
      </c>
      <c r="C39" s="357"/>
      <c r="D39" s="357"/>
      <c r="E39" s="357"/>
      <c r="F39" s="357"/>
      <c r="G39" s="357">
        <v>0</v>
      </c>
      <c r="H39" s="357">
        <v>0</v>
      </c>
      <c r="I39" s="358" t="s">
        <v>472</v>
      </c>
      <c r="J39" s="357">
        <v>0.24</v>
      </c>
      <c r="K39" s="358">
        <v>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0.24</v>
      </c>
    </row>
    <row r="40" spans="1:29" x14ac:dyDescent="0.25">
      <c r="A40" s="269" t="s">
        <v>152</v>
      </c>
      <c r="B40" s="271"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69" t="s">
        <v>151</v>
      </c>
      <c r="B41" s="271"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69" t="s">
        <v>150</v>
      </c>
      <c r="B42" s="271"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69" t="s">
        <v>499</v>
      </c>
      <c r="B43" s="271"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69" t="s">
        <v>501</v>
      </c>
      <c r="B44" s="271"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69" t="s">
        <v>503</v>
      </c>
      <c r="B45" s="271"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69" t="s">
        <v>505</v>
      </c>
      <c r="B46" s="271"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7" t="s">
        <v>60</v>
      </c>
      <c r="B47" s="268"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69" t="s">
        <v>148</v>
      </c>
      <c r="B48" s="271"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69" t="s">
        <v>147</v>
      </c>
      <c r="B49" s="270" t="s">
        <v>493</v>
      </c>
      <c r="C49" s="357">
        <v>0</v>
      </c>
      <c r="D49" s="357">
        <v>0</v>
      </c>
      <c r="E49" s="357"/>
      <c r="F49" s="357"/>
      <c r="G49" s="357">
        <v>0</v>
      </c>
      <c r="H49" s="357">
        <v>0</v>
      </c>
      <c r="I49" s="357"/>
      <c r="J49" s="357">
        <v>0</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0</v>
      </c>
    </row>
    <row r="50" spans="1:29" x14ac:dyDescent="0.25">
      <c r="A50" s="269" t="s">
        <v>146</v>
      </c>
      <c r="B50" s="270"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69" t="s">
        <v>144</v>
      </c>
      <c r="B51" s="271" t="s">
        <v>143</v>
      </c>
      <c r="C51" s="357">
        <v>5.0000000000000001E-3</v>
      </c>
      <c r="D51" s="357">
        <v>5.0000000000000001E-3</v>
      </c>
      <c r="E51" s="357"/>
      <c r="F51" s="357"/>
      <c r="G51" s="357">
        <v>0</v>
      </c>
      <c r="H51" s="357">
        <v>0</v>
      </c>
      <c r="I51" s="357"/>
      <c r="J51" s="357">
        <v>5.0000000000000001E-3</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5.0000000000000001E-3</v>
      </c>
    </row>
    <row r="52" spans="1:29" ht="31.5" x14ac:dyDescent="0.25">
      <c r="A52" s="269" t="s">
        <v>142</v>
      </c>
      <c r="B52" s="271"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69" t="s">
        <v>140</v>
      </c>
      <c r="B53" s="271" t="s">
        <v>139</v>
      </c>
      <c r="C53" s="357">
        <v>0.23499999999999999</v>
      </c>
      <c r="D53" s="357">
        <v>0.23499999999999999</v>
      </c>
      <c r="E53" s="357"/>
      <c r="F53" s="357"/>
      <c r="G53" s="357">
        <v>0</v>
      </c>
      <c r="H53" s="357">
        <v>0</v>
      </c>
      <c r="I53" s="357"/>
      <c r="J53" s="357">
        <v>0.23499999999999999</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0.23499999999999999</v>
      </c>
    </row>
    <row r="54" spans="1:29" x14ac:dyDescent="0.25">
      <c r="A54" s="269" t="s">
        <v>138</v>
      </c>
      <c r="B54" s="271" t="s">
        <v>496</v>
      </c>
      <c r="C54" s="357">
        <v>1</v>
      </c>
      <c r="D54" s="357">
        <v>1</v>
      </c>
      <c r="E54" s="357"/>
      <c r="F54" s="357"/>
      <c r="G54" s="357">
        <v>0</v>
      </c>
      <c r="H54" s="357">
        <v>0</v>
      </c>
      <c r="I54" s="357"/>
      <c r="J54" s="357">
        <v>1</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1</v>
      </c>
    </row>
    <row r="55" spans="1:29" x14ac:dyDescent="0.25">
      <c r="A55" s="269" t="s">
        <v>507</v>
      </c>
      <c r="B55" s="271"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69" t="s">
        <v>508</v>
      </c>
      <c r="B56" s="271"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69" t="s">
        <v>509</v>
      </c>
      <c r="B57" s="271"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69" t="s">
        <v>510</v>
      </c>
      <c r="B58" s="271"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69" t="s">
        <v>511</v>
      </c>
      <c r="B59" s="271"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69" t="s">
        <v>512</v>
      </c>
      <c r="B60" s="271"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7" t="s">
        <v>58</v>
      </c>
      <c r="B61" s="268"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69" t="s">
        <v>136</v>
      </c>
      <c r="B62" s="271" t="s">
        <v>135</v>
      </c>
      <c r="C62" s="357">
        <v>5.7197890076794131</v>
      </c>
      <c r="D62" s="357">
        <v>5.7197890076794131</v>
      </c>
      <c r="E62" s="357"/>
      <c r="F62" s="357"/>
      <c r="G62" s="357">
        <v>0</v>
      </c>
      <c r="H62" s="357">
        <v>0</v>
      </c>
      <c r="I62" s="357"/>
      <c r="J62" s="357">
        <v>5.7197890076794131</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5.7197890076794131</v>
      </c>
    </row>
    <row r="63" spans="1:29" x14ac:dyDescent="0.25">
      <c r="A63" s="269" t="s">
        <v>134</v>
      </c>
      <c r="B63" s="270"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69" t="s">
        <v>133</v>
      </c>
      <c r="B64" s="271" t="s">
        <v>127</v>
      </c>
      <c r="C64" s="357"/>
      <c r="D64" s="357"/>
      <c r="E64" s="357"/>
      <c r="F64" s="357"/>
      <c r="G64" s="357">
        <v>0</v>
      </c>
      <c r="H64" s="357">
        <v>0</v>
      </c>
      <c r="I64" s="357"/>
      <c r="J64" s="357">
        <v>0</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0</v>
      </c>
    </row>
    <row r="65" spans="1:29" x14ac:dyDescent="0.25">
      <c r="A65" s="269" t="s">
        <v>132</v>
      </c>
      <c r="B65" s="270"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69" t="s">
        <v>131</v>
      </c>
      <c r="B66" s="270" t="s">
        <v>125</v>
      </c>
      <c r="C66" s="357"/>
      <c r="D66" s="357"/>
      <c r="E66" s="357"/>
      <c r="F66" s="357"/>
      <c r="G66" s="357">
        <v>0</v>
      </c>
      <c r="H66" s="357">
        <v>0</v>
      </c>
      <c r="I66" s="357"/>
      <c r="J66" s="357">
        <v>0.24</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0.24</v>
      </c>
    </row>
    <row r="67" spans="1:29" x14ac:dyDescent="0.25">
      <c r="A67" s="269" t="s">
        <v>130</v>
      </c>
      <c r="B67" s="271" t="s">
        <v>496</v>
      </c>
      <c r="C67" s="357"/>
      <c r="D67" s="357"/>
      <c r="E67" s="357"/>
      <c r="F67" s="357"/>
      <c r="G67" s="357">
        <v>0</v>
      </c>
      <c r="H67" s="357">
        <v>0</v>
      </c>
      <c r="I67" s="357"/>
      <c r="J67" s="357">
        <v>1</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1</v>
      </c>
    </row>
    <row r="68" spans="1:29" x14ac:dyDescent="0.25">
      <c r="A68" s="269" t="s">
        <v>513</v>
      </c>
      <c r="B68" s="271"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69" t="s">
        <v>514</v>
      </c>
      <c r="B69" s="271"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69" t="s">
        <v>515</v>
      </c>
      <c r="B70" s="271"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69" t="s">
        <v>516</v>
      </c>
      <c r="B71" s="271"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69" t="s">
        <v>517</v>
      </c>
      <c r="B72" s="271"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69" t="s">
        <v>518</v>
      </c>
      <c r="B73" s="271"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7" t="s">
        <v>57</v>
      </c>
      <c r="B74" s="272"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7" t="s">
        <v>55</v>
      </c>
      <c r="B75" s="268"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69" t="s">
        <v>219</v>
      </c>
      <c r="B76" s="271" t="s">
        <v>495</v>
      </c>
      <c r="C76" s="359"/>
      <c r="D76" s="354"/>
      <c r="E76" s="354"/>
      <c r="F76" s="354"/>
      <c r="G76" s="357">
        <v>0</v>
      </c>
      <c r="H76" s="357" t="s">
        <v>444</v>
      </c>
      <c r="I76" s="354"/>
      <c r="J76" s="357">
        <v>0</v>
      </c>
      <c r="K76" s="354"/>
      <c r="L76" s="357" t="s">
        <v>444</v>
      </c>
      <c r="M76" s="354"/>
      <c r="N76" s="357">
        <v>0</v>
      </c>
      <c r="O76" s="354"/>
      <c r="P76" s="357" t="s">
        <v>444</v>
      </c>
      <c r="Q76" s="354"/>
      <c r="R76" s="357">
        <v>0</v>
      </c>
      <c r="S76" s="354"/>
      <c r="T76" s="357" t="s">
        <v>444</v>
      </c>
      <c r="U76" s="354"/>
      <c r="V76" s="357">
        <v>0</v>
      </c>
      <c r="W76" s="354"/>
      <c r="X76" s="357">
        <v>0</v>
      </c>
      <c r="Y76" s="354"/>
      <c r="Z76" s="357" t="s">
        <v>444</v>
      </c>
      <c r="AA76" s="354"/>
      <c r="AB76" s="357">
        <v>0</v>
      </c>
      <c r="AC76" s="357">
        <v>0</v>
      </c>
    </row>
    <row r="77" spans="1:29" ht="31.5" x14ac:dyDescent="0.25">
      <c r="A77" s="269" t="s">
        <v>220</v>
      </c>
      <c r="B77" s="270"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69" t="s">
        <v>221</v>
      </c>
      <c r="B78" s="270"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69" t="s">
        <v>222</v>
      </c>
      <c r="B79" s="271"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69" t="s">
        <v>223</v>
      </c>
      <c r="B80" s="271" t="s">
        <v>496</v>
      </c>
      <c r="C80" s="359"/>
      <c r="D80" s="354"/>
      <c r="E80" s="354"/>
      <c r="F80" s="354"/>
      <c r="G80" s="357">
        <v>0</v>
      </c>
      <c r="H80" s="357" t="s">
        <v>444</v>
      </c>
      <c r="I80" s="354"/>
      <c r="J80" s="357">
        <v>0</v>
      </c>
      <c r="K80" s="354"/>
      <c r="L80" s="357" t="s">
        <v>444</v>
      </c>
      <c r="M80" s="354"/>
      <c r="N80" s="357">
        <v>0</v>
      </c>
      <c r="O80" s="354"/>
      <c r="P80" s="357" t="s">
        <v>444</v>
      </c>
      <c r="Q80" s="354"/>
      <c r="R80" s="357">
        <v>0</v>
      </c>
      <c r="S80" s="354"/>
      <c r="T80" s="357" t="s">
        <v>444</v>
      </c>
      <c r="U80" s="354"/>
      <c r="V80" s="357">
        <v>0</v>
      </c>
      <c r="W80" s="354"/>
      <c r="X80" s="357">
        <v>0</v>
      </c>
      <c r="Y80" s="354"/>
      <c r="Z80" s="357" t="s">
        <v>444</v>
      </c>
      <c r="AA80" s="354"/>
      <c r="AB80" s="357">
        <v>0</v>
      </c>
      <c r="AC80" s="357">
        <v>0</v>
      </c>
    </row>
    <row r="81" spans="1:29" x14ac:dyDescent="0.25">
      <c r="A81" s="269" t="s">
        <v>520</v>
      </c>
      <c r="B81" s="271" t="s">
        <v>497</v>
      </c>
      <c r="C81" s="359"/>
      <c r="D81" s="354"/>
      <c r="E81" s="354"/>
      <c r="F81" s="354"/>
      <c r="G81" s="357">
        <v>0</v>
      </c>
      <c r="H81" s="357" t="s">
        <v>444</v>
      </c>
      <c r="I81" s="354"/>
      <c r="J81" s="357">
        <v>0</v>
      </c>
      <c r="K81" s="354"/>
      <c r="L81" s="357" t="s">
        <v>444</v>
      </c>
      <c r="M81" s="354"/>
      <c r="N81" s="357">
        <v>0</v>
      </c>
      <c r="O81" s="354"/>
      <c r="P81" s="357" t="s">
        <v>444</v>
      </c>
      <c r="Q81" s="354"/>
      <c r="R81" s="357">
        <v>0</v>
      </c>
      <c r="S81" s="354"/>
      <c r="T81" s="357" t="s">
        <v>444</v>
      </c>
      <c r="U81" s="354"/>
      <c r="V81" s="357">
        <v>0</v>
      </c>
      <c r="W81" s="354"/>
      <c r="X81" s="357">
        <v>0</v>
      </c>
      <c r="Y81" s="354"/>
      <c r="Z81" s="357" t="s">
        <v>444</v>
      </c>
      <c r="AA81" s="354"/>
      <c r="AB81" s="357">
        <v>0</v>
      </c>
      <c r="AC81" s="357">
        <v>0</v>
      </c>
    </row>
    <row r="82" spans="1:29" x14ac:dyDescent="0.25">
      <c r="A82" s="269" t="s">
        <v>521</v>
      </c>
      <c r="B82" s="271" t="s">
        <v>498</v>
      </c>
      <c r="C82" s="359"/>
      <c r="D82" s="354"/>
      <c r="E82" s="354"/>
      <c r="F82" s="354"/>
      <c r="G82" s="357">
        <v>0</v>
      </c>
      <c r="H82" s="357" t="s">
        <v>444</v>
      </c>
      <c r="I82" s="354"/>
      <c r="J82" s="357">
        <v>0</v>
      </c>
      <c r="K82" s="354"/>
      <c r="L82" s="357" t="s">
        <v>444</v>
      </c>
      <c r="M82" s="354"/>
      <c r="N82" s="357">
        <v>0</v>
      </c>
      <c r="O82" s="354"/>
      <c r="P82" s="357" t="s">
        <v>444</v>
      </c>
      <c r="Q82" s="354"/>
      <c r="R82" s="357">
        <v>0</v>
      </c>
      <c r="S82" s="354"/>
      <c r="T82" s="357" t="s">
        <v>444</v>
      </c>
      <c r="U82" s="354"/>
      <c r="V82" s="357">
        <v>0</v>
      </c>
      <c r="W82" s="354"/>
      <c r="X82" s="357">
        <v>0</v>
      </c>
      <c r="Y82" s="354"/>
      <c r="Z82" s="357" t="s">
        <v>444</v>
      </c>
      <c r="AA82" s="354"/>
      <c r="AB82" s="357">
        <v>0</v>
      </c>
      <c r="AC82" s="357">
        <v>0</v>
      </c>
    </row>
    <row r="83" spans="1:29" x14ac:dyDescent="0.25">
      <c r="A83" s="269" t="s">
        <v>522</v>
      </c>
      <c r="B83" s="271" t="s">
        <v>500</v>
      </c>
      <c r="C83" s="359"/>
      <c r="D83" s="354"/>
      <c r="E83" s="354"/>
      <c r="F83" s="354"/>
      <c r="G83" s="357">
        <v>0</v>
      </c>
      <c r="H83" s="357" t="s">
        <v>444</v>
      </c>
      <c r="I83" s="354"/>
      <c r="J83" s="357">
        <v>0</v>
      </c>
      <c r="K83" s="354"/>
      <c r="L83" s="357" t="s">
        <v>444</v>
      </c>
      <c r="M83" s="354"/>
      <c r="N83" s="357">
        <v>0</v>
      </c>
      <c r="O83" s="354"/>
      <c r="P83" s="357" t="s">
        <v>444</v>
      </c>
      <c r="Q83" s="354"/>
      <c r="R83" s="357">
        <v>0</v>
      </c>
      <c r="S83" s="354"/>
      <c r="T83" s="357" t="s">
        <v>444</v>
      </c>
      <c r="U83" s="354"/>
      <c r="V83" s="357">
        <v>0</v>
      </c>
      <c r="W83" s="354"/>
      <c r="X83" s="357">
        <v>0</v>
      </c>
      <c r="Y83" s="354"/>
      <c r="Z83" s="357" t="s">
        <v>444</v>
      </c>
      <c r="AA83" s="354"/>
      <c r="AB83" s="357">
        <v>0</v>
      </c>
      <c r="AC83" s="357">
        <v>0</v>
      </c>
    </row>
    <row r="84" spans="1:29" x14ac:dyDescent="0.25">
      <c r="A84" s="269" t="s">
        <v>523</v>
      </c>
      <c r="B84" s="271" t="s">
        <v>502</v>
      </c>
      <c r="C84" s="359"/>
      <c r="D84" s="354"/>
      <c r="E84" s="354"/>
      <c r="F84" s="354"/>
      <c r="G84" s="357">
        <v>0</v>
      </c>
      <c r="H84" s="357" t="s">
        <v>444</v>
      </c>
      <c r="I84" s="354"/>
      <c r="J84" s="357">
        <v>0</v>
      </c>
      <c r="K84" s="354"/>
      <c r="L84" s="357" t="s">
        <v>444</v>
      </c>
      <c r="M84" s="354"/>
      <c r="N84" s="357">
        <v>0</v>
      </c>
      <c r="O84" s="354"/>
      <c r="P84" s="357" t="s">
        <v>444</v>
      </c>
      <c r="Q84" s="354"/>
      <c r="R84" s="357">
        <v>0</v>
      </c>
      <c r="S84" s="354"/>
      <c r="T84" s="357" t="s">
        <v>444</v>
      </c>
      <c r="U84" s="354"/>
      <c r="V84" s="357">
        <v>0</v>
      </c>
      <c r="W84" s="354"/>
      <c r="X84" s="357">
        <v>0</v>
      </c>
      <c r="Y84" s="354"/>
      <c r="Z84" s="357" t="s">
        <v>444</v>
      </c>
      <c r="AA84" s="354"/>
      <c r="AB84" s="357">
        <v>0</v>
      </c>
      <c r="AC84" s="357">
        <v>0</v>
      </c>
    </row>
    <row r="85" spans="1:29" x14ac:dyDescent="0.25">
      <c r="A85" s="269" t="s">
        <v>524</v>
      </c>
      <c r="B85" s="271" t="s">
        <v>504</v>
      </c>
      <c r="C85" s="359"/>
      <c r="D85" s="354"/>
      <c r="E85" s="354"/>
      <c r="F85" s="354"/>
      <c r="G85" s="357">
        <v>0</v>
      </c>
      <c r="H85" s="357" t="s">
        <v>444</v>
      </c>
      <c r="I85" s="354"/>
      <c r="J85" s="357">
        <v>0</v>
      </c>
      <c r="K85" s="354"/>
      <c r="L85" s="357" t="s">
        <v>444</v>
      </c>
      <c r="M85" s="354"/>
      <c r="N85" s="357">
        <v>0</v>
      </c>
      <c r="O85" s="354"/>
      <c r="P85" s="357" t="s">
        <v>444</v>
      </c>
      <c r="Q85" s="354"/>
      <c r="R85" s="357">
        <v>0</v>
      </c>
      <c r="S85" s="354"/>
      <c r="T85" s="357" t="s">
        <v>444</v>
      </c>
      <c r="U85" s="354"/>
      <c r="V85" s="357">
        <v>0</v>
      </c>
      <c r="W85" s="354"/>
      <c r="X85" s="357">
        <v>0</v>
      </c>
      <c r="Y85" s="354"/>
      <c r="Z85" s="357" t="s">
        <v>444</v>
      </c>
      <c r="AA85" s="354"/>
      <c r="AB85" s="357">
        <v>0</v>
      </c>
      <c r="AC85" s="357">
        <v>0</v>
      </c>
    </row>
    <row r="86" spans="1:29" x14ac:dyDescent="0.25">
      <c r="A86" s="269" t="s">
        <v>525</v>
      </c>
      <c r="B86" s="271" t="s">
        <v>506</v>
      </c>
      <c r="C86" s="360"/>
      <c r="D86" s="354"/>
      <c r="E86" s="354"/>
      <c r="F86" s="354"/>
      <c r="G86" s="357">
        <v>0</v>
      </c>
      <c r="H86" s="357" t="s">
        <v>444</v>
      </c>
      <c r="I86" s="354"/>
      <c r="J86" s="357">
        <v>0</v>
      </c>
      <c r="K86" s="354"/>
      <c r="L86" s="357" t="s">
        <v>444</v>
      </c>
      <c r="M86" s="354"/>
      <c r="N86" s="357">
        <v>0</v>
      </c>
      <c r="O86" s="354"/>
      <c r="P86" s="357" t="s">
        <v>444</v>
      </c>
      <c r="Q86" s="354"/>
      <c r="R86" s="357">
        <v>0</v>
      </c>
      <c r="S86" s="354"/>
      <c r="T86" s="357" t="s">
        <v>444</v>
      </c>
      <c r="U86" s="354"/>
      <c r="V86" s="357">
        <v>0</v>
      </c>
      <c r="W86" s="354"/>
      <c r="X86" s="357">
        <v>0</v>
      </c>
      <c r="Y86" s="354"/>
      <c r="Z86" s="357" t="s">
        <v>444</v>
      </c>
      <c r="AA86" s="354"/>
      <c r="AB86" s="357">
        <v>0</v>
      </c>
      <c r="AC86" s="3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O_NS3300.KL.0066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415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51</v>
      </c>
      <c r="B22" s="489" t="s">
        <v>23</v>
      </c>
      <c r="C22" s="488" t="s">
        <v>50</v>
      </c>
      <c r="D22" s="488" t="s">
        <v>49</v>
      </c>
      <c r="E22" s="491" t="s">
        <v>426</v>
      </c>
      <c r="F22" s="492"/>
      <c r="G22" s="492"/>
      <c r="H22" s="492"/>
      <c r="I22" s="492"/>
      <c r="J22" s="492"/>
      <c r="K22" s="492"/>
      <c r="L22" s="493"/>
      <c r="M22" s="488" t="s">
        <v>48</v>
      </c>
      <c r="N22" s="488" t="s">
        <v>47</v>
      </c>
      <c r="O22" s="488" t="s">
        <v>46</v>
      </c>
      <c r="P22" s="469" t="s">
        <v>232</v>
      </c>
      <c r="Q22" s="469" t="s">
        <v>45</v>
      </c>
      <c r="R22" s="469" t="s">
        <v>44</v>
      </c>
      <c r="S22" s="469" t="s">
        <v>43</v>
      </c>
      <c r="T22" s="469"/>
      <c r="U22" s="494" t="s">
        <v>42</v>
      </c>
      <c r="V22" s="494" t="s">
        <v>41</v>
      </c>
      <c r="W22" s="469" t="s">
        <v>40</v>
      </c>
      <c r="X22" s="469" t="s">
        <v>39</v>
      </c>
      <c r="Y22" s="469" t="s">
        <v>38</v>
      </c>
      <c r="Z22" s="47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8" t="s">
        <v>24</v>
      </c>
    </row>
    <row r="23" spans="1:48" s="18" customFormat="1" ht="64.5" customHeight="1" x14ac:dyDescent="0.25">
      <c r="A23" s="487"/>
      <c r="B23" s="490"/>
      <c r="C23" s="476"/>
      <c r="D23" s="476"/>
      <c r="E23" s="481" t="s">
        <v>22</v>
      </c>
      <c r="F23" s="472" t="s">
        <v>128</v>
      </c>
      <c r="G23" s="472" t="s">
        <v>127</v>
      </c>
      <c r="H23" s="472" t="s">
        <v>126</v>
      </c>
      <c r="I23" s="474" t="s">
        <v>338</v>
      </c>
      <c r="J23" s="474" t="s">
        <v>339</v>
      </c>
      <c r="K23" s="474" t="s">
        <v>340</v>
      </c>
      <c r="L23" s="472" t="s">
        <v>77</v>
      </c>
      <c r="M23" s="476"/>
      <c r="N23" s="476"/>
      <c r="O23" s="476"/>
      <c r="P23" s="470"/>
      <c r="Q23" s="470"/>
      <c r="R23" s="470"/>
      <c r="S23" s="483" t="s">
        <v>1</v>
      </c>
      <c r="T23" s="483" t="s">
        <v>10</v>
      </c>
      <c r="U23" s="495"/>
      <c r="V23" s="495"/>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96" t="s">
        <v>10</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7" t="s">
        <v>12</v>
      </c>
      <c r="AG24" s="77" t="s">
        <v>11</v>
      </c>
      <c r="AH24" s="78" t="s">
        <v>1</v>
      </c>
      <c r="AI24" s="78" t="s">
        <v>10</v>
      </c>
      <c r="AJ24" s="476"/>
      <c r="AK24" s="476"/>
      <c r="AL24" s="476"/>
      <c r="AM24" s="476"/>
      <c r="AN24" s="476"/>
      <c r="AO24" s="476"/>
      <c r="AP24" s="476"/>
      <c r="AQ24" s="497"/>
      <c r="AR24" s="471"/>
      <c r="AS24" s="471"/>
      <c r="AT24" s="471"/>
      <c r="AU24" s="471"/>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2">
        <v>12.2027</v>
      </c>
      <c r="E26" s="370" t="s">
        <v>438</v>
      </c>
      <c r="F26" s="370" t="s">
        <v>438</v>
      </c>
      <c r="G26" s="370" t="s">
        <v>438</v>
      </c>
      <c r="H26" s="370" t="s">
        <v>438</v>
      </c>
      <c r="I26" s="370" t="s">
        <v>438</v>
      </c>
      <c r="J26" s="370" t="s">
        <v>438</v>
      </c>
      <c r="K26" s="370" t="s">
        <v>438</v>
      </c>
      <c r="L26" s="370" t="s">
        <v>438</v>
      </c>
      <c r="M26" s="370" t="s">
        <v>552</v>
      </c>
      <c r="N26" s="371"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10000</v>
      </c>
      <c r="AF26" s="372">
        <v>32413814535</v>
      </c>
      <c r="AG26" s="371" t="s">
        <v>558</v>
      </c>
      <c r="AH26" s="371" t="s">
        <v>559</v>
      </c>
      <c r="AI26" s="371" t="s">
        <v>560</v>
      </c>
      <c r="AJ26" s="371" t="s">
        <v>561</v>
      </c>
      <c r="AK26" s="371" t="s">
        <v>562</v>
      </c>
      <c r="AL26" s="371" t="s">
        <v>563</v>
      </c>
      <c r="AM26" s="371" t="s">
        <v>564</v>
      </c>
      <c r="AN26" s="371" t="s">
        <v>562</v>
      </c>
      <c r="AO26" s="369"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Normal="90" zoomScaleSheetLayoutView="100"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37" t="s">
        <v>442</v>
      </c>
      <c r="B9" s="437"/>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O_NS3300.KL.0066</v>
      </c>
      <c r="B12" s="437"/>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68"/>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03" t="s">
        <v>416</v>
      </c>
      <c r="B18" s="463"/>
    </row>
    <row r="19" spans="1:2" x14ac:dyDescent="0.25">
      <c r="A19" s="262"/>
      <c r="B19" s="261"/>
    </row>
    <row r="20" spans="1:2" ht="16.5" thickBot="1" x14ac:dyDescent="0.3">
      <c r="B20" s="27"/>
    </row>
    <row r="21" spans="1:2" ht="60.75" thickBot="1" x14ac:dyDescent="0.3">
      <c r="A21" s="41" t="s">
        <v>289</v>
      </c>
      <c r="B21" s="226"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8">
        <v>6.8196202689594081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542</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0" t="s">
        <v>462</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2025-12-10T11:47:24Z</dcterms:modified>
</cp:coreProperties>
</file>