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095\"/>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49" l="1"/>
  <c r="A15" i="49" l="1"/>
  <c r="A12" i="49"/>
  <c r="A9" i="49"/>
  <c r="A5" i="49"/>
  <c r="J22" i="33"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<sst xmlns="http://schemas.openxmlformats.org/spreadsheetml/2006/main" count="1159" uniqueCount="574">
  <si>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</si>
  <si>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</si>
  <si>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</si>
  <si>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</si>
  <si>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</si>
  <si>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</si>
  <si>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</si>
  <si>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</si>
  <si>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</si>
  <si>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</si>
  <si>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</si>
  <si>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</si>
  <si>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</si>
  <si>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</si>
  <si>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</si>
  <si>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</si>
  <si>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</si>
  <si>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</si>
  <si>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</si>
  <si>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</si>
  <si>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</si>
  <si>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</si>
  <si>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</si>
  <si>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</si>
  <si>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</si>
  <si>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</si>
  <si>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</si>
  <si>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</si>
  <si>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</si>
  <si>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</si>
  <si>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</si>
  <si>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</si>
  <si>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</si>
  <si>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</si>
  <si>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</si>
  <si>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</si>
  <si>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</si>
  <si>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</si>
  <si>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</si>
  <si>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</si>
  <si>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</si>
  <si>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</si>
  <si>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</si>
  <si>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</si>
  <si>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</si>
  <si>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</si>
  <si>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</si>
  <si>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</si>
  <si>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</si>
  <si>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</si>
  <si>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</si>
  <si>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</si>
  <si>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</si>
  <si>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</si>
  <si>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</si>
  <si>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</si>
  <si>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</si>
  <si>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</si>
  <si>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</si>
  <si>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</si>
  <si>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</si>
  <si>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</si>
  <si>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</si>
  <si>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</si>
  <si>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</si>
  <si>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</si>
  <si>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</si>
  <si>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</si>
  <si>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</si>
  <si>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</si>
  <si>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</si>
  <si>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</si>
  <si>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</si>
  <si>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</si>
  <si>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</si>
  <si>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</si>
  <si>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</si>
  <si>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</si>
  <si>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</si>
  <si>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</si>
  <si>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</si>
  <si>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</si>
  <si>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</si>
  <si>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</si>
  <si>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</si>
  <si>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</si>
  <si>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</si>
  <si>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</si>
  <si>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</si>
  <si>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</si>
  <si>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</si>
  <si>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</si>
  <si>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</si>
  <si>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</si>
  <si>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</si>
  <si>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</si>
  <si>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</si>
  <si>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</si>
  <si>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</si>
  <si>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</si>
  <si>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</si>
  <si>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</si>
  <si>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</si>
  <si>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</si>
  <si>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</si>
  <si>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</si>
  <si>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</si>
  <si>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</si>
  <si>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</si>
  <si>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</si>
  <si>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</si>
  <si>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</si>
  <si>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</si>
  <si>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</si>
  <si>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</si>
  <si>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</si>
  <si>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</si>
  <si>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</si>
  <si>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</si>
  <si>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</si>
  <si>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</si>
  <si>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</si>
  <si>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</si>
  <si>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</si>
  <si>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</si>
  <si>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</si>
  <si>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</si>
  <si>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</si>
  <si>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</si>
  <si>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</si>
  <si>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</si>
  <si>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</si>
  <si>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</si>
  <si>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</si>
  <si>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</si>
  <si>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</si>
  <si>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</si>
  <si>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</si>
  <si>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</si>
  <si>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</si>
  <si>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</si>
  <si>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</si>
  <si>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</si>
  <si>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</si>
  <si>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</si>
  <si>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</si>
  <si>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</si>
  <si>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</si>
  <si>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</si>
  <si>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</si>
  <si>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</si>
  <si>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</si>
  <si>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</si>
  <si>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</si>
  <si>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</si>
  <si>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</si>
  <si>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</si>
  <si>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</si>
  <si>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</si>
  <si>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</si>
  <si>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</si>
  <si>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</si>
  <si>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</si>
  <si>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</si>
  <si>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</si>
  <si>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</si>
  <si>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</si>
  <si>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</si>
  <si>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</si>
  <si>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</si>
  <si>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</si>
  <si>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</si>
  <si>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</si>
  <si>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</si>
  <si>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</si>
  <si>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</si>
  <si>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</si>
  <si>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</si>
  <si>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</si>
  <si>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</si>
  <si>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</si>
  <si>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</si>
  <si>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</si>
  <si>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</si>
  <si>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</si>
  <si>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</si>
  <si>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</si>
  <si>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</si>
  <si>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</si>
  <si>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</si>
  <si>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</si>
  <si>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</si>
  <si>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</si>
  <si>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</si>
  <si>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</si>
  <si>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</si>
  <si>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</si>
  <si>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</si>
  <si>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</si>
  <si>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</si>
  <si>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</si>
  <si>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</si>
  <si>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</si>
  <si>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</si>
  <si>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</si>
  <si>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</si>
  <si>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</si>
  <si>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</si>
  <si>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</si>
  <si>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</si>
  <si>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</si>
  <si>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</si>
  <si>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</si>
  <si>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</si>
  <si>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</si>
  <si>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</si>
  <si>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</si>
  <si>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</si>
  <si>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</si>
  <si>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</si>
  <si>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</si>
  <si>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</si>
  <si>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</si>
  <si>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</si>
  <si>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</si>
  <si>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</si>
  <si>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</si>
  <si>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</si>
  <si>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</si>
  <si>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</si>
  <si>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</si>
  <si>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</si>
  <si>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</si>
  <si>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</si>
  <si>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</si>
  <si>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</si>
  <si>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</si>
  <si>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</si>
  <si>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</si>
  <si>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</si>
  <si>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</si>
  <si>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</si>
  <si>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</si>
  <si>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</si>
  <si>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</si>
  <si>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</si>
  <si>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</si>
  <si>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</si>
  <si>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</si>
  <si>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</si>
  <si>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</si>
  <si>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</si>
  <si>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</si>
  <si>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</si>
  <si>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</si>
  <si>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</si>
  <si>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</si>
  <si>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</si>
  <si>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</si>
  <si>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</si>
  <si>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</si>
  <si>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</si>
  <si>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</si>
  <si>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</si>
  <si>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</si>
  <si>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</si>
  <si>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</si>
  <si>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</si>
  <si>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</si>
  <si>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</si>
  <si>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</si>
  <si>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</si>
  <si>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</si>
  <si>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</si>
  <si>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</si>
  <si>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</si>
  <si>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</si>
  <si>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</si>
  <si>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</si>
  <si>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</si>
  <si>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</si>
  <si>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</si>
  <si>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</si>
  <si>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</si>
  <si>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</si>
  <si>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</si>
  <si>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</si>
  <si>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</si>
  <si>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</si>
  <si>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</si>
  <si>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</si>
  <si>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</si>
  <si>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</si>
  <si>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</si>
  <si>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</si>
  <si>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</si>
  <si>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</si>
  <si>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</si>
  <si>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</si>
  <si>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</si>
  <si>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</si>
  <si>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</si>
  <si>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</si>
  <si>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</si>
  <si>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</si>
  <si>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</si>
  <si>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</si>
  <si>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</si>
  <si>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</si>
  <si>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</si>
  <si>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</si>
  <si>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</si>
  <si>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</si>
  <si>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</si>
  <si>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</si>
  <si>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</si>
  <si>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</si>
  <si>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</si>
  <si>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</si>
  <si>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</si>
  <si>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</si>
  <si>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</si>
  <si>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</si>
  <si>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</si>
  <si>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</si>
  <si>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</si>
  <si>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</si>
  <si>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</si>
  <si>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</si>
  <si>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</si>
  <si>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</si>
  <si>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</si>
  <si>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</si>
  <si>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</si>
  <si>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</si>
  <si>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</si>
  <si>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</si>
  <si>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</si>
  <si>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</si>
  <si>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</si>
  <si>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</si>
  <si>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</si>
  <si>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</si>
  <si>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</si>
  <si>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</si>
  <si>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</si>
  <si>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</si>
  <si>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</si>
  <si>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</si>
  <si>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</si>
  <si>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</si>
  <si>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</si>
  <si>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</si>
  <si>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</si>
  <si>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</si>
  <si>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</si>
  <si>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</si>
  <si>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</si>
  <si>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</si>
  <si>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</si>
  <si>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</si>
  <si>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</si>
  <si>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</si>
  <si>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</si>
  <si>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</si>
  <si>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</si>
  <si>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</si>
  <si>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</si>
  <si>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</si>
  <si>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</si>
  <si>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</si>
  <si>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</si>
  <si>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</si>
  <si>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</si>
  <si>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</si>
  <si>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</si>
  <si>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</si>
  <si>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</si>
  <si>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</si>
  <si>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</si>
  <si>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</si>
  <si>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</si>
  <si>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</si>
  <si>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</si>
  <si>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</si>
  <si>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</si>
  <si>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</si>
  <si>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</si>
  <si>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</si>
  <si>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</si>
  <si>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</si>
  <si>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</si>
  <si>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</si>
  <si>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</si>
  <si>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</si>
  <si>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</si>
  <si>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</si>
  <si>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</si>
  <si>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</si>
  <si>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</si>
  <si>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</si>
  <si>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</si>
  <si>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</si>
  <si>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</si>
  <si>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</si>
  <si>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</si>
  <si>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</si>
  <si>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</si>
  <si>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</si>
  <si>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</si>
  <si>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</si>
  <si>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</si>
  <si>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</si>
  <si>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</si>
  <si>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</si>
  <si>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</si>
  <si>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</si>
  <si>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</si>
  <si>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</si>
  <si>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</si>
  <si>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</si>
  <si>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</si>
  <si>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</si>
  <si>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</si>
  <si>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</si>
  <si>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</si>
  <si>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</si>
  <si>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</si>
  <si>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</si>
  <si>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</si>
  <si>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</si>
  <si>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</si>
  <si>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</si>
  <si>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</si>
  <si>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</si>
  <si>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</si>
  <si>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</si>
  <si>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</si>
  <si>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</si>
  <si>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</si>
  <si>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</si>
  <si>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</si>
  <si>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</si>
  <si>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</si>
  <si>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</si>
  <si>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</si>
  <si>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</si>
  <si>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</si>
  <si>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</si>
  <si>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</si>
  <si>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</si>
  <si>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</si>
  <si>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</si>
  <si>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</si>
  <si>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</si>
  <si>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</si>
  <si>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</si>
  <si>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</si>
  <si>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</si>
  <si>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</si>
  <si>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</si>
  <si>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</si>
  <si>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</si>
  <si>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</si>
  <si>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</si>
  <si>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</si>
  <si>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</si>
  <si>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</si>
  <si>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</si>
  <si>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</si>
  <si>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</si>
  <si>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</si>
  <si>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</si>
  <si>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</si>
  <si>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</si>
  <si>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</si>
  <si>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</si>
  <si>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</si>
  <si>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</si>
  <si>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</si>
  <si>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</si>
  <si>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</si>
  <si>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</si>
  <si>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</si>
  <si>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</si>
  <si>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</si>
  <si>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</si>
  <si>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</si>
  <si>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</si>
  <si>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</si>
  <si>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</si>
  <si>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</si>
  <si>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</si>
  <si>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</si>
  <si>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</si>
  <si>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</si>
  <si>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</si>
  <si>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</si>
  <si>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</si>
  <si>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</si>
  <si>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</si>
  <si>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</si>
  <si>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</si>
  <si>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</si>
  <si>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</si>
  <si>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</si>
  <si>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</si>
  <si>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</si>
  <si>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</si>
  <si>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</si>
  <si>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</si>
  <si>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</si>
  <si>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</si>
  <si>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</si>
  <si>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</si>
  <si>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</si>
  <si>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</si>
  <si>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</si>
  <si>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</si>
  <si>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</si>
  <si>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</si>
  <si>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</si>
  <si>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</si>
  <si>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</si>
  <si>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</si>
  <si>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№Т13/23/1537-ДТП от 14.06.2023 ООО "Комфорт"</t>
  </si>
  <si>
    <t>Тюменская область, Тюменский район, 29 км автодороги "Тюмень-Ишим-Омск", земельный участок с кадастровым номером 72:17:1606003:237</t>
  </si>
  <si>
    <t>распределительная сеть 10 кВ - отпайка от опоры №67 ВЛ 10 кВ Насосная от ПС 110 кВ Винзили в сторону ТП 10/0,4 №711</t>
  </si>
  <si>
    <t>опора 10 кВ вновь сооружаемой АО "Россети Тюмень" ВЛЗ 10 кВ от ВЛ 10 кВ Насосная от ПС 110 кВ Винзили</t>
  </si>
  <si>
    <t>III</t>
  </si>
  <si>
    <t>Проектирование и строительство ВЛЗ 10 кВ на железобетонных опорах изолированным алюминевым проводом сечением до 50 мм2 включительно одноцепной протяженностью 0.02 км от ВЛ 10 кВ Насосная от ПС 110 кВ Винзили с установкой в нем средства коммерческого учета электрической энергии (мощности) трехфазного косвенного включения</t>
  </si>
  <si>
    <t>ВЛ 10 кВ 0.02, реклоузер 1 шт., ПКУ - 1 т.у.</t>
  </si>
  <si>
    <t>1. Проектирование и строительство ЛЭП 10кВ протяженностью 0.01 км;
2. Установку реклоузера - 1 шт.;
3. Установку средств коммерческого учета э/э - 1 т.у.;</t>
  </si>
  <si>
    <t xml:space="preserve">65,7345 млн.руб./км (ВЛ 10 кВ); 2,2579 млн.ру./шт (реклоузер); 0,07411 млн.руб./шт. </t>
  </si>
  <si>
    <t>Мероприятие направлено на реализацию договора на технологическое присоединение от 14.06.2023 №Т13/23/1537-ДТП, заявителя ООО "Комфорт"</t>
  </si>
  <si>
    <t>ВЛ 10 кВ 0,02 км., реклоузер 1 шт., ПКУ 1 т.у.,  (в том числе прирост 0,02 км., реклоузер 1 шт., ПКУ 1 т.у.)</t>
  </si>
  <si>
    <t xml:space="preserve">- реклоузер 10 кВ;
- прибор коммерческого учета э/э;
</t>
  </si>
  <si>
    <t>не окупается</t>
  </si>
  <si>
    <t>нет</t>
  </si>
  <si>
    <r>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4.96565</t>
    </r>
    <r>
      <rPr>
        <sz val="12"/>
        <color theme="1"/>
        <rFont val="Times New Roman"/>
        <family val="1"/>
        <charset val="204"/>
      </rPr>
      <t xml:space="preserve"> млн руб.</t>
    </r>
  </si>
  <si>
    <t>O_NS3300.VL.0095</t>
  </si>
  <si>
    <t>Год 2028</t>
  </si>
  <si>
    <t>Тюменский р-н, 29 км автодороги "Тюмень-Ишим-Омск"</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</si>
  <si>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</si>
  <si>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 xml:space="preserve">Повышение качества оказываемых услуг в сфере электроэнергетики.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</si>
  <si>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</si>
  <si>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</si>
  <si>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</si>
  <si>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</si>
  <si>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</si>
  <si>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</si>
  <si>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</si>
  <si>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</si>
  <si>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</si>
  <si>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</si>
  <si>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</si>
  <si>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</si>
  <si>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</si>
  <si>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</si>
  <si>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</si>
  <si>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</si>
  <si>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</si>
  <si>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</si>
  <si>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</si>
  <si>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</si>
  <si>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</si>
  <si>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</si>
  <si>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</si>
  <si>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2 560 595,76 руб. с НДС.</t>
  </si>
  <si>
    <t xml:space="preserve">Факт 2024 года </t>
  </si>
  <si>
    <t>Год 2029</t>
  </si>
  <si>
    <t xml:space="preserve"> по состоянию на 01.01.2024</t>
  </si>
  <si>
    <t>по состоянию на 01.01.2025</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</si>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</sst>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0" fontId="75"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8" fillId="25" borderId="4" xfId="0" applyFont="1" applyFill="1" applyBorder="1" applyAlignment="1">
      <alignment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44" xfId="49" applyFont="1" applyFill="1" applyBorder="1" applyAlignment="1">
      <alignment horizontal="center" vertical="center" wrapText="1"/>
    </xf>
    <xf numFmtId="0" fontId="11" fillId="0" borderId="0"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#.##0_);_(*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#.##0_);_(*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SheetLayoutView="100"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5" t="s">
        <v>547</v>
      </c>
      <c r="B5" s="375"/>
      <c r="C5" s="375"/>
      <c r="D5" s="130"/>
      <c r="E5" s="130"/>
      <c r="F5" s="130"/>
      <c r="G5" s="130"/>
      <c r="H5" s="130"/>
      <c r="I5" s="130"/>
      <c r="J5" s="130"/>
    </row>
    <row r="6" spans="1:22" s="114" customFormat="1" ht="18.75" x14ac:dyDescent="0.3">
      <c r="A6" s="129"/>
      <c r="H6" s="128"/>
    </row>
    <row r="7" spans="1:22"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0" t="s">
        <v>441</v>
      </c>
      <c r="B9" s="380"/>
      <c r="C9" s="38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1" t="s">
        <v>7</v>
      </c>
      <c r="B10" s="381"/>
      <c r="C10" s="38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2" t="s">
        <v>540</v>
      </c>
      <c r="B12" s="382"/>
      <c r="C12" s="38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1" t="s">
        <v>6</v>
      </c>
      <c r="B13" s="381"/>
      <c r="C13" s="38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3" t="s">
        <v>543</v>
      </c>
      <c r="B15" s="383"/>
      <c r="C15" s="383"/>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7" t="s">
        <v>417</v>
      </c>
      <c r="B18" s="378"/>
      <c r="C18" s="37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462</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2" t="s">
        <v>545</v>
      </c>
      <c r="C23" s="214"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2"/>
      <c r="B24" s="373"/>
      <c r="C24" s="37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2"/>
      <c r="B39" s="373"/>
      <c r="C39" s="37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539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2"/>
      <c r="B47" s="373"/>
      <c r="C47" s="37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8">
        <v>0</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8">
        <v>0</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7" zoomScale="70" zoomScaleSheetLayoutView="70" workbookViewId="0">
      <selection activeCell="X21" sqref="X21"/>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114" customFormat="1" ht="15.75" x14ac:dyDescent="0.2">
      <c r="A5" s="129"/>
      <c r="H5" s="148"/>
      <c r="J5" s="148"/>
      <c r="M5" s="148"/>
    </row>
    <row r="6" spans="1:28" s="114" customFormat="1" ht="18.75" x14ac:dyDescent="0.2">
      <c r="A6" s="379" t="s">
        <v>8</v>
      </c>
      <c r="B6" s="379"/>
      <c r="C6" s="379"/>
      <c r="D6" s="379"/>
      <c r="E6" s="379"/>
      <c r="F6" s="379"/>
      <c r="G6" s="379"/>
      <c r="H6" s="379"/>
      <c r="I6" s="379"/>
      <c r="J6" s="379"/>
      <c r="K6" s="379"/>
      <c r="L6" s="379"/>
      <c r="M6" s="379"/>
      <c r="N6" s="379"/>
      <c r="O6" s="379"/>
      <c r="P6" s="379"/>
      <c r="Q6" s="379"/>
      <c r="R6" s="379"/>
      <c r="S6" s="379"/>
      <c r="T6" s="113"/>
      <c r="U6" s="113"/>
      <c r="V6" s="113"/>
      <c r="W6" s="113"/>
      <c r="X6" s="113"/>
      <c r="Y6" s="113"/>
      <c r="Z6" s="113"/>
      <c r="AA6" s="113"/>
      <c r="AB6" s="113"/>
    </row>
    <row r="7" spans="1:28" s="114" customFormat="1" ht="18.75" x14ac:dyDescent="0.2">
      <c r="A7" s="379"/>
      <c r="B7" s="379"/>
      <c r="C7" s="379"/>
      <c r="D7" s="379"/>
      <c r="E7" s="379"/>
      <c r="F7" s="379"/>
      <c r="G7" s="379"/>
      <c r="H7" s="379"/>
      <c r="I7" s="379"/>
      <c r="J7" s="379"/>
      <c r="K7" s="379"/>
      <c r="L7" s="379"/>
      <c r="M7" s="379"/>
      <c r="N7" s="379"/>
      <c r="O7" s="379"/>
      <c r="P7" s="379"/>
      <c r="Q7" s="379"/>
      <c r="R7" s="379"/>
      <c r="S7" s="379"/>
      <c r="T7" s="113"/>
      <c r="U7" s="113"/>
      <c r="V7" s="113"/>
      <c r="W7" s="113"/>
      <c r="X7" s="113"/>
      <c r="Y7" s="113"/>
      <c r="Z7" s="113"/>
      <c r="AA7" s="113"/>
      <c r="AB7" s="113"/>
    </row>
    <row r="8" spans="1:28" s="114"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13"/>
      <c r="U8" s="113"/>
      <c r="V8" s="113"/>
      <c r="W8" s="113"/>
      <c r="X8" s="113"/>
      <c r="Y8" s="113"/>
      <c r="Z8" s="113"/>
      <c r="AA8" s="113"/>
      <c r="AB8" s="113"/>
    </row>
    <row r="9" spans="1:28" s="114" customFormat="1" ht="18.75" x14ac:dyDescent="0.2">
      <c r="A9" s="381" t="s">
        <v>7</v>
      </c>
      <c r="B9" s="381"/>
      <c r="C9" s="381"/>
      <c r="D9" s="381"/>
      <c r="E9" s="381"/>
      <c r="F9" s="381"/>
      <c r="G9" s="381"/>
      <c r="H9" s="381"/>
      <c r="I9" s="381"/>
      <c r="J9" s="381"/>
      <c r="K9" s="381"/>
      <c r="L9" s="381"/>
      <c r="M9" s="381"/>
      <c r="N9" s="381"/>
      <c r="O9" s="381"/>
      <c r="P9" s="381"/>
      <c r="Q9" s="381"/>
      <c r="R9" s="381"/>
      <c r="S9" s="381"/>
      <c r="T9" s="113"/>
      <c r="U9" s="113"/>
      <c r="V9" s="113"/>
      <c r="W9" s="113"/>
      <c r="X9" s="113"/>
      <c r="Y9" s="113"/>
      <c r="Z9" s="113"/>
      <c r="AA9" s="113"/>
      <c r="AB9" s="113"/>
    </row>
    <row r="10" spans="1:28" s="114" customFormat="1" ht="18.75" x14ac:dyDescent="0.2">
      <c r="A10" s="379"/>
      <c r="B10" s="379"/>
      <c r="C10" s="379"/>
      <c r="D10" s="379"/>
      <c r="E10" s="379"/>
      <c r="F10" s="379"/>
      <c r="G10" s="379"/>
      <c r="H10" s="379"/>
      <c r="I10" s="379"/>
      <c r="J10" s="379"/>
      <c r="K10" s="379"/>
      <c r="L10" s="379"/>
      <c r="M10" s="379"/>
      <c r="N10" s="379"/>
      <c r="O10" s="379"/>
      <c r="P10" s="379"/>
      <c r="Q10" s="379"/>
      <c r="R10" s="379"/>
      <c r="S10" s="379"/>
      <c r="T10" s="113"/>
      <c r="U10" s="113"/>
      <c r="V10" s="113"/>
      <c r="W10" s="113"/>
      <c r="X10" s="113"/>
      <c r="Y10" s="113"/>
      <c r="Z10" s="113"/>
      <c r="AA10" s="113"/>
      <c r="AB10" s="113"/>
    </row>
    <row r="11" spans="1:28" s="114" customFormat="1" ht="18.75" x14ac:dyDescent="0.2">
      <c r="A11" s="380" t="str">
        <f>'1. паспорт местоположение'!A12:C12</f>
        <v>O_NS3300.VL.0095</v>
      </c>
      <c r="B11" s="380"/>
      <c r="C11" s="380"/>
      <c r="D11" s="380"/>
      <c r="E11" s="380"/>
      <c r="F11" s="380"/>
      <c r="G11" s="380"/>
      <c r="H11" s="380"/>
      <c r="I11" s="380"/>
      <c r="J11" s="380"/>
      <c r="K11" s="380"/>
      <c r="L11" s="380"/>
      <c r="M11" s="380"/>
      <c r="N11" s="380"/>
      <c r="O11" s="380"/>
      <c r="P11" s="380"/>
      <c r="Q11" s="380"/>
      <c r="R11" s="380"/>
      <c r="S11" s="380"/>
      <c r="T11" s="113"/>
      <c r="U11" s="113"/>
      <c r="V11" s="113"/>
      <c r="W11" s="113"/>
      <c r="X11" s="113"/>
      <c r="Y11" s="113"/>
      <c r="Z11" s="113"/>
      <c r="AA11" s="113"/>
      <c r="AB11" s="113"/>
    </row>
    <row r="12" spans="1:28" s="114"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13"/>
      <c r="U12" s="113"/>
      <c r="V12" s="113"/>
      <c r="W12" s="113"/>
      <c r="X12" s="113"/>
      <c r="Y12" s="113"/>
      <c r="Z12" s="113"/>
      <c r="AA12" s="113"/>
      <c r="AB12" s="113"/>
    </row>
    <row r="13" spans="1:28" s="133" customFormat="1" ht="9.75" customHeight="1" x14ac:dyDescent="0.2">
      <c r="A13" s="391"/>
      <c r="B13" s="391"/>
      <c r="C13" s="391"/>
      <c r="D13" s="391"/>
      <c r="E13" s="391"/>
      <c r="F13" s="391"/>
      <c r="G13" s="391"/>
      <c r="H13" s="391"/>
      <c r="I13" s="391"/>
      <c r="J13" s="391"/>
      <c r="K13" s="391"/>
      <c r="L13" s="391"/>
      <c r="M13" s="391"/>
      <c r="N13" s="391"/>
      <c r="O13" s="391"/>
      <c r="P13" s="391"/>
      <c r="Q13" s="391"/>
      <c r="R13" s="391"/>
      <c r="S13" s="391"/>
      <c r="T13" s="202"/>
      <c r="U13" s="202"/>
      <c r="V13" s="202"/>
      <c r="W13" s="202"/>
      <c r="X13" s="202"/>
      <c r="Y13" s="202"/>
      <c r="Z13" s="202"/>
      <c r="AA13" s="202"/>
      <c r="AB13" s="202"/>
    </row>
    <row r="14" spans="1:28" s="134" customFormat="1" ht="18" customHeight="1" x14ac:dyDescent="0.2">
      <c r="A14" s="380"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4" s="380"/>
      <c r="C14" s="380"/>
      <c r="D14" s="380"/>
      <c r="E14" s="380"/>
      <c r="F14" s="380"/>
      <c r="G14" s="380"/>
      <c r="H14" s="380"/>
      <c r="I14" s="380"/>
      <c r="J14" s="380"/>
      <c r="K14" s="380"/>
      <c r="L14" s="380"/>
      <c r="M14" s="380"/>
      <c r="N14" s="380"/>
      <c r="O14" s="380"/>
      <c r="P14" s="380"/>
      <c r="Q14" s="380"/>
      <c r="R14" s="380"/>
      <c r="S14" s="380"/>
      <c r="T14" s="112"/>
      <c r="U14" s="112"/>
      <c r="V14" s="112"/>
      <c r="W14" s="112"/>
      <c r="X14" s="112"/>
      <c r="Y14" s="112"/>
      <c r="Z14" s="112"/>
      <c r="AA14" s="112"/>
      <c r="AB14" s="112"/>
    </row>
    <row r="15" spans="1:28" s="134"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31"/>
      <c r="U15" s="131"/>
      <c r="V15" s="131"/>
      <c r="W15" s="131"/>
      <c r="X15" s="131"/>
      <c r="Y15" s="131"/>
      <c r="Z15" s="131"/>
      <c r="AA15" s="131"/>
      <c r="AB15" s="131"/>
    </row>
    <row r="16" spans="1:28" s="134"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203"/>
      <c r="U16" s="203"/>
      <c r="V16" s="203"/>
      <c r="W16" s="203"/>
      <c r="X16" s="203"/>
      <c r="Y16" s="203"/>
    </row>
    <row r="17" spans="1:28" s="134" customFormat="1" ht="45.75" customHeight="1" x14ac:dyDescent="0.2">
      <c r="A17" s="377" t="s">
        <v>392</v>
      </c>
      <c r="B17" s="377"/>
      <c r="C17" s="377"/>
      <c r="D17" s="377"/>
      <c r="E17" s="377"/>
      <c r="F17" s="377"/>
      <c r="G17" s="377"/>
      <c r="H17" s="377"/>
      <c r="I17" s="377"/>
      <c r="J17" s="377"/>
      <c r="K17" s="377"/>
      <c r="L17" s="377"/>
      <c r="M17" s="377"/>
      <c r="N17" s="377"/>
      <c r="O17" s="377"/>
      <c r="P17" s="377"/>
      <c r="Q17" s="377"/>
      <c r="R17" s="377"/>
      <c r="S17" s="377"/>
      <c r="T17" s="136"/>
      <c r="U17" s="136"/>
      <c r="V17" s="136"/>
      <c r="W17" s="136"/>
      <c r="X17" s="136"/>
      <c r="Y17" s="136"/>
      <c r="Z17" s="136"/>
      <c r="AA17" s="136"/>
      <c r="AB17" s="136"/>
    </row>
    <row r="18" spans="1:28"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203"/>
      <c r="U18" s="203"/>
      <c r="V18" s="203"/>
      <c r="W18" s="203"/>
      <c r="X18" s="203"/>
      <c r="Y18" s="203"/>
    </row>
    <row r="19" spans="1:28" s="134" customFormat="1" ht="30.75" customHeight="1" x14ac:dyDescent="0.2">
      <c r="A19" s="384" t="s">
        <v>4</v>
      </c>
      <c r="B19" s="384" t="s">
        <v>97</v>
      </c>
      <c r="C19" s="388" t="s">
        <v>288</v>
      </c>
      <c r="D19" s="384" t="s">
        <v>287</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286</v>
      </c>
      <c r="R19" s="384"/>
      <c r="S19" s="384" t="s">
        <v>386</v>
      </c>
      <c r="T19" s="203"/>
      <c r="U19" s="203"/>
      <c r="V19" s="203"/>
      <c r="W19" s="203"/>
      <c r="X19" s="203"/>
      <c r="Y19" s="203"/>
    </row>
    <row r="20" spans="1:28" s="134" customFormat="1" ht="157.5" x14ac:dyDescent="0.2">
      <c r="A20" s="384"/>
      <c r="B20" s="384"/>
      <c r="C20" s="389"/>
      <c r="D20" s="384"/>
      <c r="E20" s="384"/>
      <c r="F20" s="384"/>
      <c r="G20" s="384"/>
      <c r="H20" s="385"/>
      <c r="I20" s="384"/>
      <c r="J20" s="385"/>
      <c r="K20" s="384"/>
      <c r="L20" s="384"/>
      <c r="M20" s="385"/>
      <c r="N20" s="384"/>
      <c r="O20" s="384"/>
      <c r="P20" s="384"/>
      <c r="Q20" s="216" t="s">
        <v>284</v>
      </c>
      <c r="R20" s="218" t="s">
        <v>285</v>
      </c>
      <c r="S20" s="384"/>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525</v>
      </c>
      <c r="C22" s="207" t="s">
        <v>437</v>
      </c>
      <c r="D22" s="207" t="s">
        <v>460</v>
      </c>
      <c r="E22" s="208" t="s">
        <v>526</v>
      </c>
      <c r="F22" s="208" t="s">
        <v>527</v>
      </c>
      <c r="G22" s="260" t="s">
        <v>528</v>
      </c>
      <c r="H22" s="209">
        <v>0.67</v>
      </c>
      <c r="I22" s="207">
        <v>0.4</v>
      </c>
      <c r="J22" s="209">
        <f>H22-I22</f>
        <v>0.27</v>
      </c>
      <c r="K22" s="207">
        <v>10</v>
      </c>
      <c r="L22" s="207" t="s">
        <v>529</v>
      </c>
      <c r="M22" s="220" t="s">
        <v>443</v>
      </c>
      <c r="N22" s="220" t="s">
        <v>443</v>
      </c>
      <c r="O22" s="220" t="s">
        <v>443</v>
      </c>
      <c r="P22" s="220" t="s">
        <v>443</v>
      </c>
      <c r="Q22" s="208" t="s">
        <v>530</v>
      </c>
      <c r="R22" s="209" t="s">
        <v>437</v>
      </c>
      <c r="S22" s="222">
        <v>3.5352000000000001E-3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114" customFormat="1" x14ac:dyDescent="0.2">
      <c r="A7" s="129"/>
    </row>
    <row r="8" spans="1:20" s="114"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14"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14"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14"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14"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14" customFormat="1" ht="18.75" customHeight="1" x14ac:dyDescent="0.2">
      <c r="A13" s="406" t="str">
        <f>'1. паспорт местоположение'!A12:C12</f>
        <v>O_NS3300.VL.0095</v>
      </c>
      <c r="B13" s="406"/>
      <c r="C13" s="406"/>
      <c r="D13" s="406"/>
      <c r="E13" s="406"/>
      <c r="F13" s="406"/>
      <c r="G13" s="406"/>
      <c r="H13" s="406"/>
      <c r="I13" s="406"/>
      <c r="J13" s="406"/>
      <c r="K13" s="406"/>
      <c r="L13" s="406"/>
      <c r="M13" s="406"/>
      <c r="N13" s="406"/>
      <c r="O13" s="406"/>
      <c r="P13" s="406"/>
      <c r="Q13" s="406"/>
      <c r="R13" s="406"/>
      <c r="S13" s="406"/>
      <c r="T13" s="406"/>
    </row>
    <row r="14" spans="1:20" s="114"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33"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134" customFormat="1" ht="43.5" customHeight="1" x14ac:dyDescent="0.2">
      <c r="A16" s="407"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6" s="407"/>
      <c r="C16" s="407"/>
      <c r="D16" s="407"/>
      <c r="E16" s="407"/>
      <c r="F16" s="407"/>
      <c r="G16" s="407"/>
      <c r="H16" s="407"/>
      <c r="I16" s="407"/>
      <c r="J16" s="407"/>
      <c r="K16" s="407"/>
      <c r="L16" s="407"/>
      <c r="M16" s="407"/>
      <c r="N16" s="407"/>
      <c r="O16" s="407"/>
      <c r="P16" s="407"/>
      <c r="Q16" s="407"/>
      <c r="R16" s="407"/>
      <c r="S16" s="407"/>
      <c r="T16" s="407"/>
    </row>
    <row r="17" spans="1:113" s="134"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4"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113" s="153"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0" t="s">
        <v>4</v>
      </c>
      <c r="B21" s="393" t="s">
        <v>218</v>
      </c>
      <c r="C21" s="394"/>
      <c r="D21" s="397" t="s">
        <v>119</v>
      </c>
      <c r="E21" s="393" t="s">
        <v>425</v>
      </c>
      <c r="F21" s="394"/>
      <c r="G21" s="393" t="s">
        <v>237</v>
      </c>
      <c r="H21" s="394"/>
      <c r="I21" s="393" t="s">
        <v>118</v>
      </c>
      <c r="J21" s="394"/>
      <c r="K21" s="397" t="s">
        <v>117</v>
      </c>
      <c r="L21" s="393" t="s">
        <v>116</v>
      </c>
      <c r="M21" s="394"/>
      <c r="N21" s="393" t="s">
        <v>421</v>
      </c>
      <c r="O21" s="394"/>
      <c r="P21" s="397" t="s">
        <v>115</v>
      </c>
      <c r="Q21" s="403" t="s">
        <v>114</v>
      </c>
      <c r="R21" s="404"/>
      <c r="S21" s="403" t="s">
        <v>113</v>
      </c>
      <c r="T21" s="405"/>
    </row>
    <row r="22" spans="1:113" ht="204.75" customHeight="1" x14ac:dyDescent="0.25">
      <c r="A22" s="401"/>
      <c r="B22" s="395"/>
      <c r="C22" s="396"/>
      <c r="D22" s="399"/>
      <c r="E22" s="395"/>
      <c r="F22" s="396"/>
      <c r="G22" s="395"/>
      <c r="H22" s="396"/>
      <c r="I22" s="395"/>
      <c r="J22" s="396"/>
      <c r="K22" s="398"/>
      <c r="L22" s="395"/>
      <c r="M22" s="396"/>
      <c r="N22" s="395"/>
      <c r="O22" s="396"/>
      <c r="P22" s="398"/>
      <c r="Q22" s="116" t="s">
        <v>112</v>
      </c>
      <c r="R22" s="116" t="s">
        <v>396</v>
      </c>
      <c r="S22" s="116" t="s">
        <v>111</v>
      </c>
      <c r="T22" s="116" t="s">
        <v>110</v>
      </c>
    </row>
    <row r="23" spans="1:113" ht="51.75" customHeight="1" x14ac:dyDescent="0.25">
      <c r="A23" s="402"/>
      <c r="B23" s="116" t="s">
        <v>108</v>
      </c>
      <c r="C23" s="116" t="s">
        <v>109</v>
      </c>
      <c r="D23" s="39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2" t="s">
        <v>431</v>
      </c>
      <c r="C28" s="392"/>
      <c r="D28" s="392"/>
      <c r="E28" s="392"/>
      <c r="F28" s="392"/>
      <c r="G28" s="392"/>
      <c r="H28" s="392"/>
      <c r="I28" s="392"/>
      <c r="J28" s="392"/>
      <c r="K28" s="392"/>
      <c r="L28" s="392"/>
      <c r="M28" s="392"/>
      <c r="N28" s="392"/>
      <c r="O28" s="392"/>
      <c r="P28" s="392"/>
      <c r="Q28" s="392"/>
      <c r="R28" s="39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6" t="s">
        <v>441</v>
      </c>
      <c r="F9" s="406"/>
      <c r="G9" s="406"/>
      <c r="H9" s="406"/>
      <c r="I9" s="406"/>
      <c r="J9" s="406"/>
      <c r="K9" s="406"/>
      <c r="L9" s="406"/>
      <c r="M9" s="406"/>
      <c r="N9" s="406"/>
      <c r="O9" s="406"/>
      <c r="P9" s="406"/>
      <c r="Q9" s="406"/>
      <c r="R9" s="406"/>
      <c r="S9" s="406"/>
      <c r="T9" s="406"/>
      <c r="U9" s="406"/>
      <c r="V9" s="406"/>
      <c r="W9" s="406"/>
      <c r="X9" s="406"/>
      <c r="Y9" s="406"/>
    </row>
    <row r="10" spans="1:27" s="114"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0" t="str">
        <f>'1. паспорт местоположение'!A12:C12</f>
        <v>O_NS3300.VL.0095</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14"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9"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34"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53" customFormat="1" ht="21" customHeight="1" x14ac:dyDescent="0.25"/>
    <row r="21" spans="1:27" ht="15.75" customHeight="1" x14ac:dyDescent="0.25">
      <c r="A21" s="397" t="s">
        <v>4</v>
      </c>
      <c r="B21" s="393" t="s">
        <v>405</v>
      </c>
      <c r="C21" s="394"/>
      <c r="D21" s="393" t="s">
        <v>407</v>
      </c>
      <c r="E21" s="394"/>
      <c r="F21" s="403" t="s">
        <v>91</v>
      </c>
      <c r="G21" s="405"/>
      <c r="H21" s="405"/>
      <c r="I21" s="404"/>
      <c r="J21" s="397" t="s">
        <v>408</v>
      </c>
      <c r="K21" s="393" t="s">
        <v>409</v>
      </c>
      <c r="L21" s="394"/>
      <c r="M21" s="393" t="s">
        <v>410</v>
      </c>
      <c r="N21" s="394"/>
      <c r="O21" s="393" t="s">
        <v>398</v>
      </c>
      <c r="P21" s="394"/>
      <c r="Q21" s="393" t="s">
        <v>124</v>
      </c>
      <c r="R21" s="394"/>
      <c r="S21" s="397" t="s">
        <v>123</v>
      </c>
      <c r="T21" s="397" t="s">
        <v>411</v>
      </c>
      <c r="U21" s="397" t="s">
        <v>406</v>
      </c>
      <c r="V21" s="393" t="s">
        <v>122</v>
      </c>
      <c r="W21" s="394"/>
      <c r="X21" s="403" t="s">
        <v>114</v>
      </c>
      <c r="Y21" s="405"/>
      <c r="Z21" s="403" t="s">
        <v>113</v>
      </c>
      <c r="AA21" s="405"/>
    </row>
    <row r="22" spans="1:27" ht="216" customHeight="1" x14ac:dyDescent="0.25">
      <c r="A22" s="399"/>
      <c r="B22" s="395"/>
      <c r="C22" s="396"/>
      <c r="D22" s="395"/>
      <c r="E22" s="396"/>
      <c r="F22" s="403" t="s">
        <v>121</v>
      </c>
      <c r="G22" s="404"/>
      <c r="H22" s="403" t="s">
        <v>120</v>
      </c>
      <c r="I22" s="404"/>
      <c r="J22" s="398"/>
      <c r="K22" s="395"/>
      <c r="L22" s="396"/>
      <c r="M22" s="395"/>
      <c r="N22" s="396"/>
      <c r="O22" s="395"/>
      <c r="P22" s="396"/>
      <c r="Q22" s="395"/>
      <c r="R22" s="396"/>
      <c r="S22" s="398"/>
      <c r="T22" s="398"/>
      <c r="U22" s="398"/>
      <c r="V22" s="395"/>
      <c r="W22" s="396"/>
      <c r="X22" s="116" t="s">
        <v>112</v>
      </c>
      <c r="Y22" s="116" t="s">
        <v>396</v>
      </c>
      <c r="Z22" s="116" t="s">
        <v>111</v>
      </c>
      <c r="AA22" s="116" t="s">
        <v>110</v>
      </c>
    </row>
    <row r="23" spans="1:27" ht="60" customHeight="1" x14ac:dyDescent="0.25">
      <c r="A23" s="39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115" zoomScaleSheetLayoutView="115" workbookViewId="0">
      <selection activeCell="C33" sqref="C3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5" t="str">
        <f>'1. паспорт местоположение'!A5:C5</f>
        <v>Год раскрытия информации: 2025 год</v>
      </c>
      <c r="B5" s="375"/>
      <c r="C5" s="37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row>
    <row r="8" spans="1:29" s="114" customFormat="1" ht="18.75" x14ac:dyDescent="0.2">
      <c r="A8" s="379"/>
      <c r="B8" s="379"/>
      <c r="C8" s="379"/>
      <c r="D8" s="146"/>
      <c r="E8" s="146"/>
      <c r="F8" s="146"/>
      <c r="G8" s="146"/>
      <c r="H8" s="113"/>
      <c r="I8" s="113"/>
      <c r="J8" s="113"/>
      <c r="K8" s="113"/>
      <c r="L8" s="113"/>
      <c r="M8" s="113"/>
      <c r="N8" s="113"/>
      <c r="O8" s="113"/>
      <c r="P8" s="113"/>
      <c r="Q8" s="113"/>
      <c r="R8" s="113"/>
      <c r="S8" s="113"/>
      <c r="T8" s="113"/>
      <c r="U8" s="113"/>
    </row>
    <row r="9" spans="1:29" s="114" customFormat="1" ht="18.75" x14ac:dyDescent="0.2">
      <c r="A9" s="406" t="str">
        <f>'1. паспорт местоположение'!A9:C9</f>
        <v>АО "Россети Тюмень"</v>
      </c>
      <c r="B9" s="406"/>
      <c r="C9" s="406"/>
      <c r="D9" s="112"/>
      <c r="E9" s="112"/>
      <c r="F9" s="112"/>
      <c r="G9" s="112"/>
      <c r="H9" s="113"/>
      <c r="I9" s="113"/>
      <c r="J9" s="113"/>
      <c r="K9" s="113"/>
      <c r="L9" s="113"/>
      <c r="M9" s="113"/>
      <c r="N9" s="113"/>
      <c r="O9" s="113"/>
      <c r="P9" s="113"/>
      <c r="Q9" s="113"/>
      <c r="R9" s="113"/>
      <c r="S9" s="113"/>
      <c r="T9" s="113"/>
      <c r="U9" s="113"/>
    </row>
    <row r="10" spans="1:29" s="114" customFormat="1" ht="18.75" x14ac:dyDescent="0.2">
      <c r="A10" s="381" t="s">
        <v>7</v>
      </c>
      <c r="B10" s="381"/>
      <c r="C10" s="38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9"/>
      <c r="B11" s="379"/>
      <c r="C11" s="37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6" t="str">
        <f>'1. паспорт местоположение'!A12:C12</f>
        <v>O_NS3300.VL.0095</v>
      </c>
      <c r="B12" s="406"/>
      <c r="C12" s="40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1" t="s">
        <v>6</v>
      </c>
      <c r="B13" s="381"/>
      <c r="C13" s="38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1"/>
      <c r="B14" s="391"/>
      <c r="C14" s="39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7"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07"/>
      <c r="C15" s="40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6"/>
      <c r="B17" s="386"/>
      <c r="C17" s="386"/>
      <c r="D17" s="135"/>
      <c r="E17" s="135"/>
      <c r="F17" s="135"/>
      <c r="G17" s="135"/>
      <c r="H17" s="135"/>
      <c r="I17" s="135"/>
      <c r="J17" s="135"/>
      <c r="K17" s="135"/>
      <c r="L17" s="135"/>
      <c r="M17" s="135"/>
      <c r="N17" s="135"/>
      <c r="O17" s="135"/>
      <c r="P17" s="135"/>
      <c r="Q17" s="135"/>
      <c r="R17" s="135"/>
    </row>
    <row r="18" spans="1:21" s="134" customFormat="1" ht="27.75" customHeight="1" x14ac:dyDescent="0.2">
      <c r="A18" s="377" t="s">
        <v>391</v>
      </c>
      <c r="B18" s="377"/>
      <c r="C18" s="37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544</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1" t="s">
        <v>532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1" t="s">
        <v>531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1" t="s">
        <v>533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442</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7" t="s">
        <v>534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t="s">
        <v>443</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573</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3"/>
      <c r="AB6" s="113"/>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3"/>
      <c r="AB7" s="113"/>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12"/>
      <c r="AB8" s="112"/>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31"/>
      <c r="AB9" s="131"/>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3"/>
      <c r="AB10" s="113"/>
    </row>
    <row r="11" spans="1:28" x14ac:dyDescent="0.25">
      <c r="A11" s="406" t="str">
        <f>'1. паспорт местоположение'!A12:C12</f>
        <v>O_NS3300.VL.0095</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12"/>
      <c r="AB11" s="112"/>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31"/>
      <c r="AB12" s="131"/>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70"/>
      <c r="AB13" s="170"/>
    </row>
    <row r="14" spans="1:28" x14ac:dyDescent="0.25">
      <c r="A14" s="406"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12"/>
      <c r="AB14" s="112"/>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31"/>
      <c r="AB15" s="131"/>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71"/>
      <c r="AB16" s="171"/>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71"/>
      <c r="AB17" s="171"/>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71"/>
      <c r="AB18" s="171"/>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71"/>
      <c r="AB19" s="171"/>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71"/>
      <c r="AB20" s="171"/>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71"/>
      <c r="AB21" s="171"/>
    </row>
    <row r="22" spans="1:28" x14ac:dyDescent="0.25">
      <c r="A22" s="412" t="s">
        <v>422</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72"/>
      <c r="AB22" s="172"/>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17" t="str">
        <f>'3.4. Паспорт надежность'!A11:Z11</f>
        <v>O_NS3300.VL.0095</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25.5" customHeight="1" x14ac:dyDescent="0.2">
      <c r="A15" s="417" t="str">
        <f>'3.4. Паспорт надежность'!A14:Z14</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20" t="s">
        <v>400</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topLeftCell="A4" zoomScale="70" zoomScaleNormal="70" workbookViewId="0">
      <selection activeCell="B22" sqref="B22"/>
    </sheetView>
  </sheetViews>
  <sheetFormatPr defaultRowHeight="15.75" outlineLevelRow="1" x14ac:dyDescent="0.25"/>
  <cols>
    <col min="1" max="1" width="61.7109375" style="274" customWidth="1"/>
    <col min="2" max="2" width="23.42578125" style="274" customWidth="1"/>
    <col min="3" max="3" width="16.7109375" style="274" customWidth="1"/>
    <col min="4" max="4" width="22.140625" style="274" customWidth="1"/>
    <col min="5" max="5" width="20.28515625" style="274" customWidth="1"/>
    <col min="6" max="19" width="16.7109375" style="274" customWidth="1"/>
    <col min="20" max="20" width="18.85546875" style="274" customWidth="1"/>
    <col min="21" max="21" width="20.5703125" style="274" customWidth="1"/>
    <col min="22" max="23" width="16.7109375" style="274" customWidth="1"/>
    <col min="24" max="24" width="26.28515625" style="274" customWidth="1"/>
    <col min="25" max="43" width="16.7109375" style="274" customWidth="1"/>
    <col min="44" max="59" width="17.85546875" style="274" customWidth="1"/>
    <col min="60" max="89" width="16.7109375" style="274" customWidth="1"/>
    <col min="90" max="16384" width="9.140625" style="274"/>
  </cols>
  <sheetData>
    <row r="1" spans="1:44" s="266" customFormat="1" ht="15" customHeight="1" x14ac:dyDescent="0.2">
      <c r="A1" s="15"/>
      <c r="B1" s="11"/>
      <c r="C1" s="11"/>
      <c r="D1" s="11"/>
      <c r="E1" s="11"/>
      <c r="F1" s="11"/>
      <c r="G1" s="11"/>
      <c r="H1" s="11"/>
      <c r="I1" s="265"/>
      <c r="J1" s="26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6" customFormat="1" ht="15" customHeight="1" x14ac:dyDescent="0.3">
      <c r="A2" s="15"/>
      <c r="B2" s="11"/>
      <c r="C2" s="11"/>
      <c r="D2" s="11"/>
      <c r="E2" s="11"/>
      <c r="F2" s="11"/>
      <c r="G2" s="11"/>
      <c r="H2" s="11"/>
      <c r="I2" s="265"/>
      <c r="J2" s="26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6" customFormat="1" ht="15" customHeight="1" x14ac:dyDescent="0.3">
      <c r="A3" s="14"/>
      <c r="B3" s="11"/>
      <c r="C3" s="11"/>
      <c r="D3" s="11"/>
      <c r="E3" s="11"/>
      <c r="F3" s="11"/>
      <c r="G3" s="11"/>
      <c r="H3" s="11"/>
      <c r="I3" s="265"/>
      <c r="J3" s="26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66" customFormat="1" ht="15" customHeight="1" x14ac:dyDescent="0.3">
      <c r="A4" s="14"/>
      <c r="B4" s="11"/>
      <c r="C4" s="11"/>
      <c r="D4" s="11"/>
      <c r="E4" s="11"/>
      <c r="F4" s="11"/>
      <c r="G4" s="11"/>
      <c r="H4" s="11"/>
      <c r="I4" s="265"/>
      <c r="J4" s="26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6" customFormat="1" ht="1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row>
    <row r="6" spans="1:44" s="266" customFormat="1" ht="15" customHeight="1" x14ac:dyDescent="0.3">
      <c r="A6" s="14"/>
      <c r="B6" s="11"/>
      <c r="C6" s="11"/>
      <c r="D6" s="11"/>
      <c r="E6" s="11"/>
      <c r="F6" s="11"/>
      <c r="G6" s="11"/>
      <c r="H6" s="11"/>
      <c r="I6" s="265"/>
      <c r="J6" s="26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6" customFormat="1" ht="15" customHeight="1"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266" customFormat="1" ht="15" customHeight="1" x14ac:dyDescent="0.2">
      <c r="A8" s="348"/>
      <c r="B8" s="348"/>
      <c r="C8" s="348"/>
      <c r="D8" s="348"/>
      <c r="E8" s="348"/>
      <c r="F8" s="348"/>
      <c r="G8" s="348"/>
      <c r="H8" s="348"/>
      <c r="I8" s="348"/>
      <c r="J8" s="348"/>
      <c r="K8" s="34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6" customFormat="1" ht="15" customHeight="1"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266" customFormat="1" ht="15" customHeight="1"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4" s="266" customFormat="1" ht="15" customHeight="1" x14ac:dyDescent="0.2">
      <c r="A11" s="348"/>
      <c r="B11" s="348"/>
      <c r="C11" s="348"/>
      <c r="D11" s="348"/>
      <c r="E11" s="348"/>
      <c r="F11" s="348"/>
      <c r="G11" s="348"/>
      <c r="H11" s="348"/>
      <c r="I11" s="348"/>
      <c r="J11" s="348"/>
      <c r="K11" s="34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6" customFormat="1" x14ac:dyDescent="0.25">
      <c r="A12" s="429" t="str">
        <f>'1. паспорт местоположение'!A12:C12</f>
        <v>O_NS3300.VL.0095</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44" s="266" customFormat="1" ht="15" customHeight="1"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4" s="266" customFormat="1" ht="15" customHeight="1"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8"/>
      <c r="AA14" s="8"/>
      <c r="AB14" s="8"/>
      <c r="AC14" s="8"/>
      <c r="AD14" s="8"/>
      <c r="AE14" s="8"/>
      <c r="AF14" s="8"/>
      <c r="AG14" s="8"/>
      <c r="AH14" s="8"/>
      <c r="AI14" s="8"/>
      <c r="AJ14" s="8"/>
      <c r="AK14" s="8"/>
      <c r="AL14" s="8"/>
      <c r="AM14" s="8"/>
      <c r="AN14" s="8"/>
      <c r="AO14" s="8"/>
      <c r="AP14" s="8"/>
      <c r="AQ14" s="8"/>
      <c r="AR14" s="8"/>
    </row>
    <row r="15" spans="1:44" s="266" customFormat="1" ht="57" customHeight="1" x14ac:dyDescent="0.25">
      <c r="A15" s="430"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44" s="267" customFormat="1" ht="15" customHeight="1"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row>
    <row r="17" spans="1:44" s="267" customFormat="1" ht="15" customHeight="1" x14ac:dyDescent="0.2">
      <c r="A17" s="350"/>
      <c r="B17" s="350"/>
      <c r="C17" s="350"/>
      <c r="D17" s="350"/>
      <c r="E17" s="350"/>
      <c r="F17" s="350"/>
      <c r="G17" s="350"/>
      <c r="H17" s="350"/>
      <c r="I17" s="350"/>
      <c r="J17" s="350"/>
      <c r="K17" s="350"/>
      <c r="L17" s="350"/>
      <c r="M17" s="350"/>
      <c r="N17" s="350"/>
      <c r="O17" s="350"/>
      <c r="P17" s="350"/>
      <c r="Q17" s="350"/>
      <c r="R17" s="350"/>
      <c r="S17" s="350"/>
      <c r="T17" s="350"/>
      <c r="U17" s="350"/>
      <c r="V17" s="350"/>
      <c r="W17" s="2"/>
      <c r="X17" s="2"/>
      <c r="Y17" s="2"/>
      <c r="Z17" s="2"/>
      <c r="AA17" s="2"/>
      <c r="AB17" s="2"/>
      <c r="AC17" s="2"/>
      <c r="AD17" s="2"/>
      <c r="AE17" s="2"/>
      <c r="AF17" s="2"/>
      <c r="AG17" s="2"/>
      <c r="AH17" s="2"/>
      <c r="AI17" s="2"/>
      <c r="AJ17" s="2"/>
      <c r="AK17" s="2"/>
      <c r="AL17" s="2"/>
      <c r="AM17" s="2"/>
      <c r="AN17" s="2"/>
      <c r="AO17" s="2"/>
      <c r="AP17" s="2"/>
      <c r="AQ17" s="2"/>
      <c r="AR17" s="2"/>
    </row>
    <row r="18" spans="1:44" s="267" customFormat="1" ht="15" customHeight="1" x14ac:dyDescent="0.25">
      <c r="A18" s="431" t="s">
        <v>491</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row>
    <row r="19" spans="1:44" ht="27.75" x14ac:dyDescent="0.4">
      <c r="A19" s="277"/>
      <c r="K19" s="278"/>
      <c r="T19" s="275"/>
      <c r="U19" s="276"/>
      <c r="V19" s="276"/>
      <c r="W19" s="276"/>
      <c r="X19" s="276"/>
      <c r="Y19" s="276"/>
    </row>
    <row r="20" spans="1:44" ht="27.75" customHeight="1" thickBot="1" x14ac:dyDescent="0.3">
      <c r="A20" s="279" t="s">
        <v>271</v>
      </c>
      <c r="B20" s="279"/>
      <c r="D20" s="280"/>
      <c r="E20" s="281"/>
      <c r="F20" s="281"/>
      <c r="G20" s="281"/>
      <c r="H20" s="281"/>
    </row>
    <row r="21" spans="1:44" x14ac:dyDescent="0.25">
      <c r="A21" s="282" t="s">
        <v>466</v>
      </c>
      <c r="B21" s="283">
        <f>'6.2. Паспорт фин осв ввод'!AC30*1000000</f>
        <v>0</v>
      </c>
      <c r="D21" s="277" t="s">
        <v>270</v>
      </c>
      <c r="E21" s="284"/>
      <c r="F21" s="284"/>
    </row>
    <row r="22" spans="1:44" x14ac:dyDescent="0.25">
      <c r="A22" s="285" t="s">
        <v>269</v>
      </c>
      <c r="B22" s="286"/>
      <c r="D22" s="432" t="s">
        <v>268</v>
      </c>
      <c r="E22" s="433"/>
      <c r="F22" s="287">
        <v>0</v>
      </c>
    </row>
    <row r="23" spans="1:44" x14ac:dyDescent="0.25">
      <c r="A23" s="285" t="s">
        <v>267</v>
      </c>
      <c r="B23" s="286">
        <v>59</v>
      </c>
      <c r="D23" s="432" t="s">
        <v>266</v>
      </c>
      <c r="E23" s="433"/>
      <c r="F23" s="287" t="s">
        <v>537</v>
      </c>
    </row>
    <row r="24" spans="1:44" ht="16.5" thickBot="1" x14ac:dyDescent="0.3">
      <c r="A24" s="288" t="s">
        <v>265</v>
      </c>
      <c r="B24" s="289">
        <v>1</v>
      </c>
      <c r="D24" s="432" t="s">
        <v>468</v>
      </c>
      <c r="E24" s="433"/>
      <c r="F24" s="290">
        <v>-3175376.1730572605</v>
      </c>
      <c r="K24" s="291"/>
      <c r="M24" s="292"/>
      <c r="N24" s="292"/>
    </row>
    <row r="25" spans="1:44" x14ac:dyDescent="0.25">
      <c r="A25" s="282" t="s">
        <v>444</v>
      </c>
      <c r="B25" s="293">
        <v>0</v>
      </c>
      <c r="D25" s="432" t="s">
        <v>469</v>
      </c>
      <c r="E25" s="433"/>
      <c r="F25" s="294" t="s">
        <v>538</v>
      </c>
      <c r="K25" s="291"/>
    </row>
    <row r="26" spans="1:44" x14ac:dyDescent="0.25">
      <c r="A26" s="285" t="s">
        <v>467</v>
      </c>
      <c r="B26" s="295">
        <v>1</v>
      </c>
      <c r="K26" s="291"/>
    </row>
    <row r="27" spans="1:44" x14ac:dyDescent="0.25">
      <c r="A27" s="285" t="s">
        <v>445</v>
      </c>
      <c r="B27" s="295">
        <v>1</v>
      </c>
      <c r="K27" s="291"/>
    </row>
    <row r="28" spans="1:44" x14ac:dyDescent="0.25">
      <c r="A28" s="285" t="s">
        <v>446</v>
      </c>
      <c r="B28" s="295">
        <v>0</v>
      </c>
    </row>
    <row r="29" spans="1:44" x14ac:dyDescent="0.25">
      <c r="A29" s="285" t="s">
        <v>447</v>
      </c>
      <c r="B29" s="295">
        <v>1</v>
      </c>
    </row>
    <row r="30" spans="1:44" x14ac:dyDescent="0.25">
      <c r="A30" s="285" t="s">
        <v>448</v>
      </c>
      <c r="B30" s="295">
        <v>1</v>
      </c>
    </row>
    <row r="31" spans="1:44" x14ac:dyDescent="0.25">
      <c r="A31" s="296" t="s">
        <v>470</v>
      </c>
      <c r="B31" s="297">
        <v>2.1999999999999999E-2</v>
      </c>
    </row>
    <row r="32" spans="1:44" ht="16.5" thickBot="1" x14ac:dyDescent="0.3">
      <c r="A32" s="288" t="s">
        <v>250</v>
      </c>
      <c r="B32" s="298">
        <v>0.2</v>
      </c>
    </row>
    <row r="33" spans="1:59" x14ac:dyDescent="0.25">
      <c r="A33" s="282" t="s">
        <v>471</v>
      </c>
      <c r="B33" s="293">
        <v>0</v>
      </c>
    </row>
    <row r="34" spans="1:59" x14ac:dyDescent="0.25">
      <c r="A34" s="285" t="s">
        <v>449</v>
      </c>
      <c r="B34" s="299"/>
    </row>
    <row r="35" spans="1:59" x14ac:dyDescent="0.25">
      <c r="A35" s="296" t="s">
        <v>450</v>
      </c>
      <c r="B35" s="300">
        <v>0</v>
      </c>
    </row>
    <row r="36" spans="1:59" x14ac:dyDescent="0.25">
      <c r="A36" s="296"/>
      <c r="B36" s="300"/>
    </row>
    <row r="37" spans="1:59" x14ac:dyDescent="0.25">
      <c r="A37" s="296" t="s">
        <v>451</v>
      </c>
      <c r="B37" s="301">
        <v>0</v>
      </c>
    </row>
    <row r="38" spans="1:59" x14ac:dyDescent="0.25">
      <c r="A38" s="302" t="s">
        <v>264</v>
      </c>
      <c r="B38" s="303">
        <v>0</v>
      </c>
    </row>
    <row r="39" spans="1:59" x14ac:dyDescent="0.25">
      <c r="A39" s="302" t="s">
        <v>263</v>
      </c>
      <c r="B39" s="303">
        <v>0</v>
      </c>
      <c r="Z39" s="304"/>
    </row>
    <row r="40" spans="1:59" x14ac:dyDescent="0.25">
      <c r="A40" s="302" t="s">
        <v>262</v>
      </c>
      <c r="B40" s="303">
        <v>0.13500000000000001</v>
      </c>
      <c r="U40" s="305"/>
      <c r="V40" s="305"/>
      <c r="W40" s="305"/>
      <c r="X40" s="305"/>
      <c r="Y40" s="305"/>
      <c r="Z40" s="305"/>
    </row>
    <row r="41" spans="1:59" x14ac:dyDescent="0.25">
      <c r="A41" s="302" t="s">
        <v>261</v>
      </c>
      <c r="B41" s="303">
        <v>1</v>
      </c>
    </row>
    <row r="42" spans="1:59" ht="16.5" thickBot="1" x14ac:dyDescent="0.3">
      <c r="A42" s="306" t="s">
        <v>472</v>
      </c>
      <c r="B42" s="307">
        <v>0.13500000000000001</v>
      </c>
    </row>
    <row r="43" spans="1:59" x14ac:dyDescent="0.25">
      <c r="A43" s="308" t="s">
        <v>260</v>
      </c>
      <c r="B43" s="309">
        <v>2024</v>
      </c>
      <c r="C43" s="310">
        <v>2025</v>
      </c>
      <c r="D43" s="310">
        <v>2026</v>
      </c>
      <c r="E43" s="310">
        <v>2027</v>
      </c>
      <c r="F43" s="310">
        <v>2028</v>
      </c>
      <c r="G43" s="310">
        <v>2029</v>
      </c>
      <c r="H43" s="310">
        <v>2030</v>
      </c>
      <c r="I43" s="310">
        <v>2031</v>
      </c>
      <c r="J43" s="310">
        <v>2032</v>
      </c>
      <c r="K43" s="310">
        <v>2033</v>
      </c>
      <c r="L43" s="310">
        <v>2034</v>
      </c>
      <c r="M43" s="310">
        <v>2035</v>
      </c>
      <c r="N43" s="310">
        <v>2036</v>
      </c>
      <c r="O43" s="310">
        <v>2037</v>
      </c>
      <c r="P43" s="310">
        <v>2038</v>
      </c>
      <c r="Q43" s="310">
        <v>2039</v>
      </c>
      <c r="R43" s="310">
        <v>2040</v>
      </c>
      <c r="S43" s="310">
        <v>2041</v>
      </c>
      <c r="T43" s="310">
        <v>2042</v>
      </c>
      <c r="U43" s="310">
        <v>2043</v>
      </c>
      <c r="V43" s="310">
        <v>2044</v>
      </c>
      <c r="W43" s="310">
        <v>2045</v>
      </c>
      <c r="X43" s="310">
        <v>2046</v>
      </c>
      <c r="Y43" s="310">
        <v>2047</v>
      </c>
      <c r="Z43" s="310">
        <v>2048</v>
      </c>
      <c r="AA43" s="310">
        <v>2049</v>
      </c>
      <c r="AB43" s="310">
        <v>2050</v>
      </c>
      <c r="AC43" s="310">
        <v>2051</v>
      </c>
      <c r="AD43" s="310">
        <v>2052</v>
      </c>
      <c r="AE43" s="310">
        <v>2053</v>
      </c>
      <c r="AF43" s="310">
        <v>2054</v>
      </c>
      <c r="AG43" s="310">
        <v>2055</v>
      </c>
      <c r="AH43" s="310">
        <v>2056</v>
      </c>
      <c r="AI43" s="310">
        <v>2057</v>
      </c>
      <c r="AJ43" s="310">
        <v>2058</v>
      </c>
      <c r="AK43" s="310">
        <v>2059</v>
      </c>
      <c r="AL43" s="310">
        <v>2060</v>
      </c>
      <c r="AM43" s="310">
        <v>2061</v>
      </c>
      <c r="AN43" s="310">
        <v>2062</v>
      </c>
      <c r="AO43" s="310">
        <v>2063</v>
      </c>
      <c r="AP43" s="310">
        <v>2064</v>
      </c>
      <c r="AQ43" s="310">
        <v>2065</v>
      </c>
      <c r="AR43" s="310">
        <v>2066</v>
      </c>
      <c r="AS43" s="310">
        <v>2067</v>
      </c>
      <c r="AT43" s="310">
        <v>2068</v>
      </c>
      <c r="AU43" s="310">
        <v>2069</v>
      </c>
      <c r="AV43" s="310">
        <v>2070</v>
      </c>
      <c r="AW43" s="310">
        <v>2071</v>
      </c>
      <c r="AX43" s="310">
        <v>2072</v>
      </c>
      <c r="AY43" s="310">
        <v>2073</v>
      </c>
      <c r="AZ43" s="310">
        <v>2074</v>
      </c>
      <c r="BA43" s="310">
        <v>2075</v>
      </c>
      <c r="BB43" s="310">
        <v>2076</v>
      </c>
      <c r="BC43" s="310">
        <v>2077</v>
      </c>
      <c r="BD43" s="310">
        <v>2078</v>
      </c>
      <c r="BE43" s="310">
        <v>2079</v>
      </c>
      <c r="BF43" s="310">
        <v>2080</v>
      </c>
      <c r="BG43" s="310">
        <v>2081</v>
      </c>
    </row>
    <row r="44" spans="1:59" outlineLevel="1" x14ac:dyDescent="0.25">
      <c r="A44" s="311" t="s">
        <v>259</v>
      </c>
      <c r="B44" s="312">
        <v>4.7E-2</v>
      </c>
      <c r="C44" s="312">
        <v>0.04</v>
      </c>
      <c r="D44" s="312">
        <v>0.04</v>
      </c>
      <c r="E44" s="312">
        <v>0.04</v>
      </c>
      <c r="F44" s="312">
        <v>0.04</v>
      </c>
      <c r="G44" s="312">
        <v>0.04</v>
      </c>
      <c r="H44" s="312">
        <v>0.04</v>
      </c>
      <c r="I44" s="312">
        <v>0.04</v>
      </c>
      <c r="J44" s="312">
        <v>0.04</v>
      </c>
      <c r="K44" s="312">
        <v>0.04</v>
      </c>
      <c r="L44" s="312">
        <v>0.04</v>
      </c>
      <c r="M44" s="312">
        <v>0.04</v>
      </c>
      <c r="N44" s="312">
        <v>0.04</v>
      </c>
      <c r="O44" s="312">
        <v>0.04</v>
      </c>
      <c r="P44" s="312">
        <v>0.04</v>
      </c>
      <c r="Q44" s="312">
        <v>0.04</v>
      </c>
      <c r="R44" s="312">
        <v>0.04</v>
      </c>
      <c r="S44" s="312">
        <v>0.04</v>
      </c>
      <c r="T44" s="312">
        <v>0.04</v>
      </c>
      <c r="U44" s="312">
        <v>0.04</v>
      </c>
      <c r="V44" s="312">
        <v>0.04</v>
      </c>
      <c r="W44" s="312">
        <v>0.04</v>
      </c>
      <c r="X44" s="312">
        <v>0.04</v>
      </c>
      <c r="Y44" s="312">
        <v>0.04</v>
      </c>
      <c r="Z44" s="312">
        <v>0.04</v>
      </c>
      <c r="AA44" s="312">
        <v>0.04</v>
      </c>
      <c r="AB44" s="312">
        <v>0.04</v>
      </c>
      <c r="AC44" s="312">
        <v>0.04</v>
      </c>
      <c r="AD44" s="312">
        <v>0.04</v>
      </c>
      <c r="AE44" s="312">
        <v>0.04</v>
      </c>
      <c r="AF44" s="312">
        <v>0.04</v>
      </c>
      <c r="AG44" s="312">
        <v>0.04</v>
      </c>
      <c r="AH44" s="312">
        <v>0.04</v>
      </c>
      <c r="AI44" s="312">
        <v>0.04</v>
      </c>
      <c r="AJ44" s="312">
        <v>0.04</v>
      </c>
      <c r="AK44" s="312">
        <v>0.04</v>
      </c>
      <c r="AL44" s="312">
        <v>0.04</v>
      </c>
      <c r="AM44" s="312">
        <v>0.04</v>
      </c>
      <c r="AN44" s="312">
        <v>0.04</v>
      </c>
      <c r="AO44" s="312">
        <v>0.04</v>
      </c>
      <c r="AP44" s="312">
        <v>0.04</v>
      </c>
      <c r="AQ44" s="312">
        <v>0.04</v>
      </c>
      <c r="AR44" s="312">
        <v>0.04</v>
      </c>
      <c r="AS44" s="312">
        <v>0.04</v>
      </c>
      <c r="AT44" s="312">
        <v>0.04</v>
      </c>
      <c r="AU44" s="312">
        <v>0.04</v>
      </c>
      <c r="AV44" s="312">
        <v>0.04</v>
      </c>
      <c r="AW44" s="312">
        <v>0.04</v>
      </c>
      <c r="AX44" s="312">
        <v>0.04</v>
      </c>
      <c r="AY44" s="312">
        <v>0.04</v>
      </c>
      <c r="AZ44" s="312">
        <v>0.04</v>
      </c>
      <c r="BA44" s="312">
        <v>0.04</v>
      </c>
      <c r="BB44" s="312">
        <v>0.04</v>
      </c>
      <c r="BC44" s="312">
        <v>0.04</v>
      </c>
      <c r="BD44" s="312">
        <v>0.04</v>
      </c>
      <c r="BE44" s="312">
        <v>0.04</v>
      </c>
      <c r="BF44" s="312">
        <v>0.04</v>
      </c>
      <c r="BG44" s="312">
        <v>0.04</v>
      </c>
    </row>
    <row r="45" spans="1:59" outlineLevel="1" x14ac:dyDescent="0.25">
      <c r="A45" s="311" t="s">
        <v>258</v>
      </c>
      <c r="B45" s="312">
        <v>4.7E-2</v>
      </c>
      <c r="C45" s="312">
        <v>8.888000000000007E-2</v>
      </c>
      <c r="D45" s="312">
        <v>0.1324352000000002</v>
      </c>
      <c r="E45" s="312">
        <v>0.17773260800000035</v>
      </c>
      <c r="F45" s="312">
        <v>0.2248419123200005</v>
      </c>
      <c r="G45" s="312">
        <v>0.27383558881280057</v>
      </c>
      <c r="H45" s="312">
        <v>0.32478901236531255</v>
      </c>
      <c r="I45" s="312">
        <v>0.37778057285992506</v>
      </c>
      <c r="J45" s="312">
        <v>0.43289179577432213</v>
      </c>
      <c r="K45" s="312">
        <v>0.49020746760529499</v>
      </c>
      <c r="L45" s="312">
        <v>0.5498157663095069</v>
      </c>
      <c r="M45" s="312">
        <v>0.61180839696188727</v>
      </c>
      <c r="N45" s="312">
        <v>0.67628073284036283</v>
      </c>
      <c r="O45" s="312">
        <v>0.74333196215397734</v>
      </c>
      <c r="P45" s="312">
        <v>0.81306524064013641</v>
      </c>
      <c r="Q45" s="312">
        <v>0.88558785026574194</v>
      </c>
      <c r="R45" s="312">
        <v>0.96101136427637179</v>
      </c>
      <c r="S45" s="312">
        <v>1.0394518188474269</v>
      </c>
      <c r="T45" s="312">
        <v>1.1210298916013239</v>
      </c>
      <c r="U45" s="312">
        <v>1.2058710872653768</v>
      </c>
      <c r="V45" s="312">
        <v>1.2941059307559919</v>
      </c>
      <c r="W45" s="312">
        <v>1.3858701679862317</v>
      </c>
      <c r="X45" s="312">
        <v>1.4813049747056812</v>
      </c>
      <c r="Y45" s="312">
        <v>1.5805571736939084</v>
      </c>
      <c r="Z45" s="312">
        <v>1.6837794606416647</v>
      </c>
      <c r="AA45" s="312">
        <v>1.7911306390673314</v>
      </c>
      <c r="AB45" s="312">
        <v>1.9027758646300246</v>
      </c>
      <c r="AC45" s="312">
        <v>2.0188868992152256</v>
      </c>
      <c r="AD45" s="312">
        <v>2.1396423751838345</v>
      </c>
      <c r="AE45" s="312">
        <v>2.265228070191188</v>
      </c>
      <c r="AF45" s="312">
        <v>2.3958371929988358</v>
      </c>
      <c r="AG45" s="312">
        <v>2.5316706807187894</v>
      </c>
      <c r="AH45" s="312">
        <v>2.672937507947541</v>
      </c>
      <c r="AI45" s="312">
        <v>2.819855008265443</v>
      </c>
      <c r="AJ45" s="312">
        <v>2.972649208596061</v>
      </c>
      <c r="AK45" s="312">
        <v>3.1315551769399033</v>
      </c>
      <c r="AL45" s="312">
        <v>3.2968173840174995</v>
      </c>
      <c r="AM45" s="312">
        <v>3.4686900793781996</v>
      </c>
      <c r="AN45" s="312">
        <v>3.6474376825533277</v>
      </c>
      <c r="AO45" s="312">
        <v>3.8333351898554611</v>
      </c>
      <c r="AP45" s="312">
        <v>4.0266685974496799</v>
      </c>
      <c r="AQ45" s="312">
        <v>4.2277353413476675</v>
      </c>
      <c r="AR45" s="312">
        <v>4.4368447550015739</v>
      </c>
      <c r="AS45" s="312">
        <v>4.6543185452016367</v>
      </c>
      <c r="AT45" s="312">
        <v>4.8804912870097024</v>
      </c>
      <c r="AU45" s="312">
        <v>5.115710938490091</v>
      </c>
      <c r="AV45" s="312">
        <v>5.3603393760296951</v>
      </c>
      <c r="AW45" s="312">
        <v>5.6147529510708836</v>
      </c>
      <c r="AX45" s="312">
        <v>5.8793430691137187</v>
      </c>
      <c r="AY45" s="312">
        <v>6.1545167918782679</v>
      </c>
      <c r="AZ45" s="313">
        <v>6.4406974635533993</v>
      </c>
      <c r="BA45" s="313">
        <v>6.7383253620955355</v>
      </c>
      <c r="BB45" s="313">
        <v>7.0478583765793577</v>
      </c>
      <c r="BC45" s="313">
        <v>7.3697727116425327</v>
      </c>
      <c r="BD45" s="313">
        <v>7.7045636201082335</v>
      </c>
      <c r="BE45" s="313">
        <v>8.0527461649125627</v>
      </c>
      <c r="BF45" s="313">
        <v>8.414856011509066</v>
      </c>
      <c r="BG45" s="313">
        <v>8.7914502519694295</v>
      </c>
    </row>
    <row r="46" spans="1:59" s="277" customFormat="1" ht="16.5" thickBot="1" x14ac:dyDescent="0.3">
      <c r="A46" s="314" t="s">
        <v>473</v>
      </c>
      <c r="B46" s="315">
        <v>1851327.38</v>
      </c>
      <c r="C46" s="315">
        <v>7340.8796820327307</v>
      </c>
      <c r="D46" s="315">
        <v>7561.1042160519783</v>
      </c>
      <c r="E46" s="315">
        <v>7787.937345067302</v>
      </c>
      <c r="F46" s="315">
        <v>8021.5754546151011</v>
      </c>
      <c r="G46" s="315">
        <v>8262.2227207822016</v>
      </c>
      <c r="H46" s="315">
        <v>8510.0894120605008</v>
      </c>
      <c r="I46" s="315">
        <v>8765.3920955717022</v>
      </c>
      <c r="J46" s="315">
        <v>9028.3538669443024</v>
      </c>
      <c r="K46" s="315">
        <v>9299.2044882398022</v>
      </c>
      <c r="L46" s="315">
        <v>9578.1806178296993</v>
      </c>
      <c r="M46" s="315">
        <v>9865.5260402725016</v>
      </c>
      <c r="N46" s="315">
        <v>10161.491827227603</v>
      </c>
      <c r="O46" s="315">
        <v>10466.336590320001</v>
      </c>
      <c r="P46" s="315">
        <v>10780.326688029603</v>
      </c>
      <c r="Q46" s="315">
        <v>11103.736478555902</v>
      </c>
      <c r="R46" s="315">
        <v>11436.848572682702</v>
      </c>
      <c r="S46" s="315">
        <v>11779.954040667402</v>
      </c>
      <c r="T46" s="315">
        <v>12133.352665105704</v>
      </c>
      <c r="U46" s="315">
        <v>12497.353239771703</v>
      </c>
      <c r="V46" s="315">
        <v>12872.273845470303</v>
      </c>
      <c r="W46" s="315">
        <v>13258.442056926504</v>
      </c>
      <c r="X46" s="315">
        <v>13656.195310588602</v>
      </c>
      <c r="Y46" s="315">
        <v>14065.881180480601</v>
      </c>
      <c r="Z46" s="315">
        <v>14487.857608079205</v>
      </c>
      <c r="AA46" s="315">
        <v>14922.493339080102</v>
      </c>
      <c r="AB46" s="315">
        <v>15370.168130287302</v>
      </c>
      <c r="AC46" s="315">
        <v>15831.273163391703</v>
      </c>
      <c r="AD46" s="315">
        <v>16306.211366798905</v>
      </c>
      <c r="AE46" s="315">
        <v>16795.397714469305</v>
      </c>
      <c r="AF46" s="315">
        <v>17299.259639696706</v>
      </c>
      <c r="AG46" s="315">
        <v>17818.237425899202</v>
      </c>
      <c r="AH46" s="315">
        <v>18352.784551434703</v>
      </c>
      <c r="AI46" s="315">
        <v>18903.368080391803</v>
      </c>
      <c r="AJ46" s="315">
        <v>19470.469122343806</v>
      </c>
      <c r="AK46" s="315">
        <v>20054.583200151908</v>
      </c>
      <c r="AL46" s="315">
        <v>20656.220686731507</v>
      </c>
      <c r="AM46" s="315">
        <v>21275.907310781604</v>
      </c>
      <c r="AN46" s="315">
        <v>21914.184524588003</v>
      </c>
      <c r="AO46" s="315">
        <v>22571.610055728106</v>
      </c>
      <c r="AP46" s="315">
        <v>23248.758366824906</v>
      </c>
      <c r="AQ46" s="315">
        <v>23946.221115300999</v>
      </c>
      <c r="AR46" s="315">
        <v>24664.607751058804</v>
      </c>
      <c r="AS46" s="315">
        <v>25404.545976234509</v>
      </c>
      <c r="AT46" s="315">
        <v>26166.682365866003</v>
      </c>
      <c r="AU46" s="315">
        <v>26951.682827646906</v>
      </c>
      <c r="AV46" s="315">
        <v>27760.233314545203</v>
      </c>
      <c r="AW46" s="315">
        <v>28593.040307545005</v>
      </c>
      <c r="AX46" s="315">
        <v>29450.831528265204</v>
      </c>
      <c r="AY46" s="315">
        <v>30334.356467676604</v>
      </c>
      <c r="AZ46" s="315">
        <v>31244.387167683704</v>
      </c>
      <c r="BA46" s="315">
        <v>32181.718772829507</v>
      </c>
      <c r="BB46" s="315">
        <v>33147.170334865004</v>
      </c>
      <c r="BC46" s="315">
        <v>34141.585456404806</v>
      </c>
      <c r="BD46" s="315">
        <v>35165.833026533503</v>
      </c>
      <c r="BE46" s="315">
        <v>36220.808025375205</v>
      </c>
      <c r="BF46" s="315">
        <v>37307.432259699912</v>
      </c>
      <c r="BG46" s="315">
        <v>38426.655236456107</v>
      </c>
    </row>
    <row r="47" spans="1:59" x14ac:dyDescent="0.25">
      <c r="A47" s="316" t="s">
        <v>474</v>
      </c>
      <c r="B47" s="317">
        <v>1851.3273799999999</v>
      </c>
      <c r="C47" s="317">
        <v>7.3408796820327309</v>
      </c>
      <c r="D47" s="317">
        <v>7.5611042160519784</v>
      </c>
      <c r="E47" s="317">
        <v>7.7879373450673022</v>
      </c>
      <c r="F47" s="317">
        <v>8.0215754546151015</v>
      </c>
      <c r="G47" s="317">
        <v>8.2622227207822014</v>
      </c>
      <c r="H47" s="317">
        <v>8.5100894120605002</v>
      </c>
      <c r="I47" s="317">
        <v>8.765392095571702</v>
      </c>
      <c r="J47" s="317">
        <v>9.0283538669443022</v>
      </c>
      <c r="K47" s="317">
        <v>9.2992044882398019</v>
      </c>
      <c r="L47" s="317">
        <v>9.5781806178297</v>
      </c>
      <c r="M47" s="317">
        <v>9.8655260402725009</v>
      </c>
      <c r="N47" s="317">
        <v>10.161491827227602</v>
      </c>
      <c r="O47" s="317">
        <v>10.466336590320001</v>
      </c>
      <c r="P47" s="317">
        <v>10.780326688029604</v>
      </c>
      <c r="Q47" s="317">
        <v>11.103736478555902</v>
      </c>
      <c r="R47" s="317">
        <v>11.436848572682702</v>
      </c>
      <c r="S47" s="317">
        <v>11.779954040667402</v>
      </c>
      <c r="T47" s="317">
        <v>12.133352665105704</v>
      </c>
      <c r="U47" s="317">
        <v>12.497353239771703</v>
      </c>
      <c r="V47" s="317">
        <v>12.872273845470303</v>
      </c>
      <c r="W47" s="317">
        <v>13.258442056926503</v>
      </c>
      <c r="X47" s="317">
        <v>13.656195310588602</v>
      </c>
      <c r="Y47" s="317">
        <v>14.0658811804806</v>
      </c>
      <c r="Z47" s="317">
        <v>14.487857608079205</v>
      </c>
      <c r="AA47" s="317">
        <v>14.922493339080102</v>
      </c>
      <c r="AB47" s="317">
        <v>15.370168130287302</v>
      </c>
      <c r="AC47" s="317">
        <v>15.831273163391703</v>
      </c>
      <c r="AD47" s="317">
        <v>16.306211366798905</v>
      </c>
      <c r="AE47" s="317">
        <v>16.795397714469306</v>
      </c>
      <c r="AF47" s="317">
        <v>17.299259639696704</v>
      </c>
      <c r="AG47" s="317">
        <v>17.818237425899202</v>
      </c>
      <c r="AH47" s="317">
        <v>18.352784551434702</v>
      </c>
      <c r="AI47" s="317">
        <v>18.903368080391804</v>
      </c>
      <c r="AJ47" s="317">
        <v>19.470469122343804</v>
      </c>
      <c r="AK47" s="317">
        <v>20.054583200151907</v>
      </c>
      <c r="AL47" s="317">
        <v>20.656220686731508</v>
      </c>
      <c r="AM47" s="317">
        <v>21.275907310781605</v>
      </c>
      <c r="AN47" s="317">
        <v>21.914184524588002</v>
      </c>
      <c r="AO47" s="317">
        <v>22.571610055728105</v>
      </c>
      <c r="AP47" s="317">
        <v>23.248758366824905</v>
      </c>
      <c r="AQ47" s="317">
        <v>23.946221115301</v>
      </c>
      <c r="AR47" s="317">
        <v>24.664607751058803</v>
      </c>
      <c r="AS47" s="317">
        <v>25.404545976234509</v>
      </c>
      <c r="AT47" s="317">
        <v>26.166682365866002</v>
      </c>
      <c r="AU47" s="317">
        <v>26.951682827646906</v>
      </c>
      <c r="AV47" s="317">
        <v>27.760233314545204</v>
      </c>
      <c r="AW47" s="317">
        <v>28.593040307545007</v>
      </c>
      <c r="AX47" s="317">
        <v>29.450831528265205</v>
      </c>
      <c r="AY47" s="317">
        <v>30.334356467676603</v>
      </c>
      <c r="AZ47" s="317">
        <v>31.244387167683705</v>
      </c>
      <c r="BA47" s="317">
        <v>32.181718772829505</v>
      </c>
      <c r="BB47" s="317">
        <v>33.147170334865002</v>
      </c>
      <c r="BC47" s="317">
        <v>34.141585456404805</v>
      </c>
      <c r="BD47" s="317">
        <v>35.165833026533505</v>
      </c>
      <c r="BE47" s="317">
        <v>36.220808025375206</v>
      </c>
      <c r="BF47" s="317">
        <v>37.307432259699908</v>
      </c>
      <c r="BG47" s="317">
        <v>38.426655236456106</v>
      </c>
    </row>
    <row r="48" spans="1:59" x14ac:dyDescent="0.25">
      <c r="A48" s="318" t="s">
        <v>475</v>
      </c>
      <c r="B48" s="319"/>
      <c r="C48" s="319">
        <v>0</v>
      </c>
      <c r="D48" s="31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19">
        <v>0</v>
      </c>
      <c r="V48" s="319">
        <v>0</v>
      </c>
      <c r="W48" s="319">
        <v>0</v>
      </c>
      <c r="X48" s="319">
        <v>0</v>
      </c>
      <c r="Y48" s="319">
        <v>0</v>
      </c>
      <c r="Z48" s="319">
        <v>0</v>
      </c>
      <c r="AA48" s="319">
        <v>0</v>
      </c>
      <c r="AB48" s="319">
        <v>0</v>
      </c>
      <c r="AC48" s="319">
        <v>0</v>
      </c>
      <c r="AD48" s="319">
        <v>0</v>
      </c>
      <c r="AE48" s="319">
        <v>0</v>
      </c>
      <c r="AF48" s="319">
        <v>0</v>
      </c>
      <c r="AG48" s="319">
        <v>0</v>
      </c>
      <c r="AH48" s="319">
        <v>0</v>
      </c>
      <c r="AI48" s="319">
        <v>0</v>
      </c>
      <c r="AJ48" s="319">
        <v>0</v>
      </c>
      <c r="AK48" s="319">
        <v>0</v>
      </c>
      <c r="AL48" s="319">
        <v>0</v>
      </c>
      <c r="AM48" s="319">
        <v>0</v>
      </c>
      <c r="AN48" s="319">
        <v>0</v>
      </c>
      <c r="AO48" s="319">
        <v>0</v>
      </c>
      <c r="AP48" s="319">
        <v>0</v>
      </c>
      <c r="AQ48" s="319">
        <v>0</v>
      </c>
      <c r="AR48" s="319">
        <v>0</v>
      </c>
      <c r="AS48" s="319">
        <v>0</v>
      </c>
      <c r="AT48" s="319">
        <v>0</v>
      </c>
      <c r="AU48" s="319">
        <v>0</v>
      </c>
      <c r="AV48" s="319">
        <v>0</v>
      </c>
      <c r="AW48" s="319">
        <v>0</v>
      </c>
      <c r="AX48" s="319">
        <v>0</v>
      </c>
      <c r="AY48" s="319">
        <v>0</v>
      </c>
      <c r="AZ48" s="319">
        <v>0</v>
      </c>
      <c r="BA48" s="319">
        <v>0</v>
      </c>
      <c r="BB48" s="319">
        <v>0</v>
      </c>
      <c r="BC48" s="319">
        <v>0</v>
      </c>
      <c r="BD48" s="319">
        <v>0</v>
      </c>
      <c r="BE48" s="319">
        <v>0</v>
      </c>
      <c r="BF48" s="319">
        <v>0</v>
      </c>
      <c r="BG48" s="319">
        <v>0</v>
      </c>
    </row>
    <row r="49" spans="1:59" x14ac:dyDescent="0.25">
      <c r="A49" s="318" t="s">
        <v>476</v>
      </c>
      <c r="B49" s="320">
        <v>0</v>
      </c>
      <c r="C49" s="320">
        <v>0</v>
      </c>
      <c r="D49" s="320">
        <v>0</v>
      </c>
      <c r="E49" s="320">
        <v>0</v>
      </c>
      <c r="F49" s="320">
        <v>0</v>
      </c>
      <c r="G49" s="320">
        <v>0</v>
      </c>
      <c r="H49" s="320">
        <v>0</v>
      </c>
      <c r="I49" s="320">
        <v>0</v>
      </c>
      <c r="J49" s="320">
        <v>0</v>
      </c>
      <c r="K49" s="320">
        <v>0</v>
      </c>
      <c r="L49" s="320">
        <v>0</v>
      </c>
      <c r="M49" s="320">
        <v>0</v>
      </c>
      <c r="N49" s="320">
        <v>0</v>
      </c>
      <c r="O49" s="320">
        <v>0</v>
      </c>
      <c r="P49" s="320">
        <v>0</v>
      </c>
      <c r="Q49" s="320">
        <v>0</v>
      </c>
      <c r="R49" s="320">
        <v>0</v>
      </c>
      <c r="S49" s="320">
        <v>0</v>
      </c>
      <c r="T49" s="320">
        <v>0</v>
      </c>
      <c r="U49" s="320">
        <v>0</v>
      </c>
      <c r="V49" s="320">
        <v>0</v>
      </c>
      <c r="W49" s="320">
        <v>0</v>
      </c>
      <c r="X49" s="320">
        <v>0</v>
      </c>
      <c r="Y49" s="320">
        <v>0</v>
      </c>
      <c r="Z49" s="320">
        <v>0</v>
      </c>
      <c r="AA49" s="320">
        <v>0</v>
      </c>
      <c r="AB49" s="320">
        <v>0</v>
      </c>
      <c r="AC49" s="320">
        <v>0</v>
      </c>
      <c r="AD49" s="320">
        <v>0</v>
      </c>
      <c r="AE49" s="320">
        <v>0</v>
      </c>
      <c r="AF49" s="320">
        <v>0</v>
      </c>
      <c r="AG49" s="320">
        <v>0</v>
      </c>
      <c r="AH49" s="320">
        <v>0</v>
      </c>
      <c r="AI49" s="320">
        <v>0</v>
      </c>
      <c r="AJ49" s="320">
        <v>0</v>
      </c>
      <c r="AK49" s="320">
        <v>0</v>
      </c>
      <c r="AL49" s="320">
        <v>0</v>
      </c>
      <c r="AM49" s="320">
        <v>0</v>
      </c>
      <c r="AN49" s="320">
        <v>0</v>
      </c>
      <c r="AO49" s="320">
        <v>0</v>
      </c>
      <c r="AP49" s="320">
        <v>0</v>
      </c>
      <c r="AQ49" s="320">
        <v>0</v>
      </c>
      <c r="AR49" s="320">
        <v>0</v>
      </c>
      <c r="AS49" s="320">
        <v>0</v>
      </c>
      <c r="AT49" s="320">
        <v>0</v>
      </c>
      <c r="AU49" s="320">
        <v>0</v>
      </c>
      <c r="AV49" s="320">
        <v>0</v>
      </c>
      <c r="AW49" s="320">
        <v>0</v>
      </c>
      <c r="AX49" s="320">
        <v>0</v>
      </c>
      <c r="AY49" s="320">
        <v>0</v>
      </c>
      <c r="AZ49" s="320">
        <v>0</v>
      </c>
      <c r="BA49" s="320">
        <v>0</v>
      </c>
      <c r="BB49" s="320">
        <v>0</v>
      </c>
      <c r="BC49" s="320">
        <v>0</v>
      </c>
      <c r="BD49" s="320">
        <v>0</v>
      </c>
      <c r="BE49" s="320">
        <v>0</v>
      </c>
      <c r="BF49" s="320">
        <v>0</v>
      </c>
      <c r="BG49" s="320">
        <v>0</v>
      </c>
    </row>
    <row r="50" spans="1:59" hidden="1" x14ac:dyDescent="0.25">
      <c r="A50" s="318" t="s">
        <v>486</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1"/>
      <c r="B58" s="322"/>
      <c r="C58" s="322"/>
      <c r="D58" s="322"/>
      <c r="E58" s="322"/>
      <c r="F58" s="322"/>
      <c r="G58" s="322"/>
      <c r="H58" s="322"/>
      <c r="I58" s="322"/>
      <c r="J58" s="322"/>
      <c r="K58" s="322"/>
      <c r="L58" s="323"/>
      <c r="M58" s="323"/>
      <c r="N58" s="323"/>
      <c r="O58" s="323"/>
      <c r="P58" s="323"/>
      <c r="Q58" s="323"/>
      <c r="R58" s="323"/>
      <c r="S58" s="323"/>
      <c r="T58" s="323"/>
      <c r="U58" s="323"/>
      <c r="V58" s="323"/>
    </row>
    <row r="59" spans="1:59" s="291" customFormat="1" x14ac:dyDescent="0.25">
      <c r="A59" s="324" t="s">
        <v>477</v>
      </c>
      <c r="B59" s="309">
        <v>2024</v>
      </c>
      <c r="C59" s="309">
        <v>2025</v>
      </c>
      <c r="D59" s="309">
        <v>2026</v>
      </c>
      <c r="E59" s="309">
        <v>2027</v>
      </c>
      <c r="F59" s="309">
        <v>2028</v>
      </c>
      <c r="G59" s="309">
        <v>2029</v>
      </c>
      <c r="H59" s="309">
        <v>2030</v>
      </c>
      <c r="I59" s="309">
        <v>2031</v>
      </c>
      <c r="J59" s="309">
        <v>2032</v>
      </c>
      <c r="K59" s="309">
        <v>2033</v>
      </c>
      <c r="L59" s="309">
        <v>2034</v>
      </c>
      <c r="M59" s="309">
        <v>2035</v>
      </c>
      <c r="N59" s="309">
        <v>2036</v>
      </c>
      <c r="O59" s="309">
        <v>2037</v>
      </c>
      <c r="P59" s="309">
        <v>2038</v>
      </c>
      <c r="Q59" s="309">
        <v>2039</v>
      </c>
      <c r="R59" s="309">
        <v>2040</v>
      </c>
      <c r="S59" s="309">
        <v>2041</v>
      </c>
      <c r="T59" s="309">
        <v>2042</v>
      </c>
      <c r="U59" s="309">
        <v>2043</v>
      </c>
      <c r="V59" s="309">
        <v>2044</v>
      </c>
      <c r="W59" s="309">
        <v>2045</v>
      </c>
      <c r="X59" s="309">
        <v>2046</v>
      </c>
      <c r="Y59" s="309">
        <v>2047</v>
      </c>
      <c r="Z59" s="309">
        <v>2048</v>
      </c>
      <c r="AA59" s="309">
        <v>2049</v>
      </c>
      <c r="AB59" s="309">
        <v>2050</v>
      </c>
      <c r="AC59" s="309">
        <v>2051</v>
      </c>
      <c r="AD59" s="309">
        <v>2052</v>
      </c>
      <c r="AE59" s="309">
        <v>2053</v>
      </c>
      <c r="AF59" s="309">
        <v>2054</v>
      </c>
      <c r="AG59" s="309">
        <v>2055</v>
      </c>
      <c r="AH59" s="309">
        <v>2056</v>
      </c>
      <c r="AI59" s="309">
        <v>2057</v>
      </c>
      <c r="AJ59" s="309">
        <v>2058</v>
      </c>
      <c r="AK59" s="309">
        <v>2059</v>
      </c>
      <c r="AL59" s="309">
        <v>2060</v>
      </c>
      <c r="AM59" s="309">
        <v>2061</v>
      </c>
      <c r="AN59" s="309">
        <v>2062</v>
      </c>
      <c r="AO59" s="309">
        <v>2063</v>
      </c>
      <c r="AP59" s="309">
        <v>2064</v>
      </c>
      <c r="AQ59" s="309">
        <v>2065</v>
      </c>
      <c r="AR59" s="309">
        <v>2066</v>
      </c>
      <c r="AS59" s="309">
        <v>2067</v>
      </c>
      <c r="AT59" s="309">
        <v>2068</v>
      </c>
      <c r="AU59" s="309">
        <v>2069</v>
      </c>
      <c r="AV59" s="309">
        <v>2070</v>
      </c>
      <c r="AW59" s="309">
        <v>2071</v>
      </c>
      <c r="AX59" s="309">
        <v>2072</v>
      </c>
      <c r="AY59" s="309">
        <v>2073</v>
      </c>
      <c r="AZ59" s="309">
        <v>2074</v>
      </c>
      <c r="BA59" s="309">
        <v>2075</v>
      </c>
      <c r="BB59" s="309">
        <v>2076</v>
      </c>
      <c r="BC59" s="309">
        <v>2077</v>
      </c>
      <c r="BD59" s="309">
        <v>2078</v>
      </c>
      <c r="BE59" s="309">
        <v>2079</v>
      </c>
      <c r="BF59" s="309">
        <v>2080</v>
      </c>
      <c r="BG59" s="309">
        <v>2081</v>
      </c>
    </row>
    <row r="60" spans="1:59" s="277" customFormat="1" ht="14.25" x14ac:dyDescent="0.25">
      <c r="A60" s="325" t="s">
        <v>257</v>
      </c>
      <c r="B60" s="326">
        <v>1851327.38</v>
      </c>
      <c r="C60" s="326">
        <v>7340.8796820327307</v>
      </c>
      <c r="D60" s="326">
        <v>7561.1042160519783</v>
      </c>
      <c r="E60" s="326">
        <v>7787.937345067302</v>
      </c>
      <c r="F60" s="326">
        <v>8021.5754546151011</v>
      </c>
      <c r="G60" s="326">
        <v>8262.2227207822016</v>
      </c>
      <c r="H60" s="326">
        <v>8510.0894120605008</v>
      </c>
      <c r="I60" s="326">
        <v>8765.3920955717022</v>
      </c>
      <c r="J60" s="326">
        <v>9028.3538669443024</v>
      </c>
      <c r="K60" s="326">
        <v>9299.2044882398022</v>
      </c>
      <c r="L60" s="326">
        <v>9578.1806178296993</v>
      </c>
      <c r="M60" s="326">
        <v>9865.5260402725016</v>
      </c>
      <c r="N60" s="326">
        <v>10161.491827227603</v>
      </c>
      <c r="O60" s="326">
        <v>10466.336590320001</v>
      </c>
      <c r="P60" s="326">
        <v>10780.326688029603</v>
      </c>
      <c r="Q60" s="326">
        <v>11103.736478555902</v>
      </c>
      <c r="R60" s="326">
        <v>11436.848572682702</v>
      </c>
      <c r="S60" s="326">
        <v>11779.954040667402</v>
      </c>
      <c r="T60" s="326">
        <v>12133.352665105704</v>
      </c>
      <c r="U60" s="326">
        <v>12497.353239771703</v>
      </c>
      <c r="V60" s="326">
        <v>12872.273845470303</v>
      </c>
      <c r="W60" s="326">
        <v>13258.442056926504</v>
      </c>
      <c r="X60" s="326">
        <v>13656.195310588602</v>
      </c>
      <c r="Y60" s="326">
        <v>14065.881180480601</v>
      </c>
      <c r="Z60" s="326">
        <v>14487.857608079205</v>
      </c>
      <c r="AA60" s="326">
        <v>14922.493339080102</v>
      </c>
      <c r="AB60" s="326">
        <v>15370.168130287302</v>
      </c>
      <c r="AC60" s="326">
        <v>15831.273163391703</v>
      </c>
      <c r="AD60" s="326">
        <v>16306.211366798905</v>
      </c>
      <c r="AE60" s="326">
        <v>16795.397714469305</v>
      </c>
      <c r="AF60" s="326">
        <v>17299.259639696706</v>
      </c>
      <c r="AG60" s="326">
        <v>17818.237425899202</v>
      </c>
      <c r="AH60" s="326">
        <v>18352.784551434703</v>
      </c>
      <c r="AI60" s="326">
        <v>18903.368080391803</v>
      </c>
      <c r="AJ60" s="326">
        <v>19470.469122343806</v>
      </c>
      <c r="AK60" s="326">
        <v>20054.583200151908</v>
      </c>
      <c r="AL60" s="326">
        <v>20656.220686731507</v>
      </c>
      <c r="AM60" s="326">
        <v>21275.907310781604</v>
      </c>
      <c r="AN60" s="326">
        <v>21914.184524588003</v>
      </c>
      <c r="AO60" s="326">
        <v>22571.610055728106</v>
      </c>
      <c r="AP60" s="326">
        <v>23248.758366824906</v>
      </c>
      <c r="AQ60" s="326">
        <v>23946.221115300999</v>
      </c>
      <c r="AR60" s="326">
        <v>24664.607751058804</v>
      </c>
      <c r="AS60" s="326">
        <v>25404.545976234509</v>
      </c>
      <c r="AT60" s="326">
        <v>26166.682365866003</v>
      </c>
      <c r="AU60" s="326">
        <v>26951.682827646906</v>
      </c>
      <c r="AV60" s="326">
        <v>27760.233314545203</v>
      </c>
      <c r="AW60" s="326">
        <v>28593.040307545005</v>
      </c>
      <c r="AX60" s="326">
        <v>29450.831528265204</v>
      </c>
      <c r="AY60" s="326">
        <v>30334.356467676604</v>
      </c>
      <c r="AZ60" s="326">
        <v>31244.387167683704</v>
      </c>
      <c r="BA60" s="326">
        <v>32181.718772829507</v>
      </c>
      <c r="BB60" s="326">
        <v>33147.170334865004</v>
      </c>
      <c r="BC60" s="326">
        <v>34141.585456404806</v>
      </c>
      <c r="BD60" s="326">
        <v>35165.833026533503</v>
      </c>
      <c r="BE60" s="326">
        <v>36220.808025375205</v>
      </c>
      <c r="BF60" s="326">
        <v>37307.432259699912</v>
      </c>
      <c r="BG60" s="326">
        <v>38426.655236456107</v>
      </c>
    </row>
    <row r="61" spans="1:59" x14ac:dyDescent="0.25">
      <c r="A61" s="327" t="s">
        <v>256</v>
      </c>
      <c r="B61" s="328">
        <v>0</v>
      </c>
      <c r="C61" s="328">
        <v>-90265.380871525427</v>
      </c>
      <c r="D61" s="328">
        <v>-89493.881889717522</v>
      </c>
      <c r="E61" s="328">
        <v>-88722.382907909603</v>
      </c>
      <c r="F61" s="328">
        <v>-87950.883926101698</v>
      </c>
      <c r="G61" s="328">
        <v>-87179.384944293794</v>
      </c>
      <c r="H61" s="328">
        <v>-86407.885962485874</v>
      </c>
      <c r="I61" s="328">
        <v>-85636.386980677969</v>
      </c>
      <c r="J61" s="328">
        <v>-84864.88799887005</v>
      </c>
      <c r="K61" s="328">
        <v>-84093.389017062145</v>
      </c>
      <c r="L61" s="328">
        <v>-83321.890035254241</v>
      </c>
      <c r="M61" s="328">
        <v>-82550.391053446321</v>
      </c>
      <c r="N61" s="328">
        <v>-81778.892071638416</v>
      </c>
      <c r="O61" s="328">
        <v>-81007.393089830512</v>
      </c>
      <c r="P61" s="328">
        <v>-80235.894108022592</v>
      </c>
      <c r="Q61" s="328">
        <v>-79464.395126214687</v>
      </c>
      <c r="R61" s="328">
        <v>-78692.896144406783</v>
      </c>
      <c r="S61" s="328">
        <v>-77921.397162598878</v>
      </c>
      <c r="T61" s="328">
        <v>-77149.898180790959</v>
      </c>
      <c r="U61" s="328">
        <v>-76378.399198983039</v>
      </c>
      <c r="V61" s="328">
        <v>-75606.900217175134</v>
      </c>
      <c r="W61" s="328">
        <v>-74835.40123536723</v>
      </c>
      <c r="X61" s="328">
        <v>-74063.902253559325</v>
      </c>
      <c r="Y61" s="328">
        <v>-73292.403271751406</v>
      </c>
      <c r="Z61" s="328">
        <v>-72520.904289943501</v>
      </c>
      <c r="AA61" s="328">
        <v>-71749.405308135596</v>
      </c>
      <c r="AB61" s="328">
        <v>-70977.906326327677</v>
      </c>
      <c r="AC61" s="328">
        <v>-70206.407344519772</v>
      </c>
      <c r="AD61" s="328">
        <v>-69434.908362711853</v>
      </c>
      <c r="AE61" s="328">
        <v>-68663.409380903948</v>
      </c>
      <c r="AF61" s="328">
        <v>-67891.910399096043</v>
      </c>
      <c r="AG61" s="328">
        <v>-67120.411417288124</v>
      </c>
      <c r="AH61" s="328">
        <v>-66348.912435480219</v>
      </c>
      <c r="AI61" s="328">
        <v>-65577.413453672314</v>
      </c>
      <c r="AJ61" s="328">
        <v>-64805.914471864409</v>
      </c>
      <c r="AK61" s="328">
        <v>-64034.415490056497</v>
      </c>
      <c r="AL61" s="328">
        <v>-63262.916508248592</v>
      </c>
      <c r="AM61" s="328">
        <v>-62491.417526440688</v>
      </c>
      <c r="AN61" s="328">
        <v>-61719.918544632776</v>
      </c>
      <c r="AO61" s="328">
        <v>-60948.419562824864</v>
      </c>
      <c r="AP61" s="328">
        <v>-60176.920581016959</v>
      </c>
      <c r="AQ61" s="328">
        <v>-59405.421599209061</v>
      </c>
      <c r="AR61" s="328">
        <v>-58633.922617401149</v>
      </c>
      <c r="AS61" s="328">
        <v>-57862.423635593237</v>
      </c>
      <c r="AT61" s="328">
        <v>-57090.924653785332</v>
      </c>
      <c r="AU61" s="328">
        <v>-56319.425671977428</v>
      </c>
      <c r="AV61" s="328">
        <v>-55547.926690169515</v>
      </c>
      <c r="AW61" s="328">
        <v>-54776.427708361603</v>
      </c>
      <c r="AX61" s="328">
        <v>-54004.928726553699</v>
      </c>
      <c r="AY61" s="328">
        <v>-53233.429744745801</v>
      </c>
      <c r="AZ61" s="328">
        <v>-52461.930762937889</v>
      </c>
      <c r="BA61" s="328">
        <v>-51690.431781129977</v>
      </c>
      <c r="BB61" s="328">
        <v>-50918.932799322072</v>
      </c>
      <c r="BC61" s="328">
        <v>-50147.433817514167</v>
      </c>
      <c r="BD61" s="328">
        <v>-49375.934835706255</v>
      </c>
      <c r="BE61" s="328">
        <v>-48604.435853898343</v>
      </c>
      <c r="BF61" s="328">
        <v>-47832.936872090439</v>
      </c>
      <c r="BG61" s="328">
        <v>-47061.437890282541</v>
      </c>
    </row>
    <row r="62" spans="1:59" x14ac:dyDescent="0.25">
      <c r="A62" s="329" t="s">
        <v>452</v>
      </c>
      <c r="B62" s="328">
        <v>0</v>
      </c>
      <c r="C62" s="328">
        <v>0</v>
      </c>
      <c r="D62" s="328">
        <v>0</v>
      </c>
      <c r="E62" s="328">
        <v>0</v>
      </c>
      <c r="F62" s="328">
        <v>0</v>
      </c>
      <c r="G62" s="328">
        <v>0</v>
      </c>
      <c r="H62" s="328">
        <v>0</v>
      </c>
      <c r="I62" s="328">
        <v>0</v>
      </c>
      <c r="J62" s="328">
        <v>0</v>
      </c>
      <c r="K62" s="328">
        <v>0</v>
      </c>
      <c r="L62" s="328">
        <v>0</v>
      </c>
      <c r="M62" s="328">
        <v>0</v>
      </c>
      <c r="N62" s="328">
        <v>0</v>
      </c>
      <c r="O62" s="328">
        <v>0</v>
      </c>
      <c r="P62" s="328">
        <v>0</v>
      </c>
      <c r="Q62" s="328">
        <v>0</v>
      </c>
      <c r="R62" s="328">
        <v>0</v>
      </c>
      <c r="S62" s="328">
        <v>0</v>
      </c>
      <c r="T62" s="328">
        <v>0</v>
      </c>
      <c r="U62" s="328">
        <v>0</v>
      </c>
      <c r="V62" s="328">
        <v>0</v>
      </c>
      <c r="W62" s="328">
        <v>0</v>
      </c>
      <c r="X62" s="328">
        <v>0</v>
      </c>
      <c r="Y62" s="328">
        <v>0</v>
      </c>
      <c r="Z62" s="328">
        <v>0</v>
      </c>
      <c r="AA62" s="328">
        <v>0</v>
      </c>
      <c r="AB62" s="328">
        <v>0</v>
      </c>
      <c r="AC62" s="328">
        <v>0</v>
      </c>
      <c r="AD62" s="328">
        <v>0</v>
      </c>
      <c r="AE62" s="328">
        <v>0</v>
      </c>
      <c r="AF62" s="328">
        <v>0</v>
      </c>
      <c r="AG62" s="328">
        <v>0</v>
      </c>
      <c r="AH62" s="328">
        <v>0</v>
      </c>
      <c r="AI62" s="328">
        <v>0</v>
      </c>
      <c r="AJ62" s="328">
        <v>0</v>
      </c>
      <c r="AK62" s="328">
        <v>0</v>
      </c>
      <c r="AL62" s="328">
        <v>0</v>
      </c>
      <c r="AM62" s="328">
        <v>0</v>
      </c>
      <c r="AN62" s="328">
        <v>0</v>
      </c>
      <c r="AO62" s="328">
        <v>0</v>
      </c>
      <c r="AP62" s="328">
        <v>0</v>
      </c>
      <c r="AQ62" s="328">
        <v>0</v>
      </c>
      <c r="AR62" s="328">
        <v>0</v>
      </c>
      <c r="AS62" s="328">
        <v>0</v>
      </c>
      <c r="AT62" s="328">
        <v>0</v>
      </c>
      <c r="AU62" s="328">
        <v>0</v>
      </c>
      <c r="AV62" s="328">
        <v>0</v>
      </c>
      <c r="AW62" s="328">
        <v>0</v>
      </c>
      <c r="AX62" s="328">
        <v>0</v>
      </c>
      <c r="AY62" s="328">
        <v>0</v>
      </c>
      <c r="AZ62" s="328">
        <v>0</v>
      </c>
      <c r="BA62" s="328">
        <v>0</v>
      </c>
      <c r="BB62" s="328">
        <v>0</v>
      </c>
      <c r="BC62" s="328">
        <v>0</v>
      </c>
      <c r="BD62" s="328">
        <v>0</v>
      </c>
      <c r="BE62" s="328">
        <v>0</v>
      </c>
      <c r="BF62" s="328">
        <v>0</v>
      </c>
      <c r="BG62" s="328">
        <v>0</v>
      </c>
    </row>
    <row r="63" spans="1:59" x14ac:dyDescent="0.25">
      <c r="A63" s="329" t="s">
        <v>446</v>
      </c>
      <c r="B63" s="328">
        <v>0</v>
      </c>
      <c r="C63" s="328">
        <v>0</v>
      </c>
      <c r="D63" s="328">
        <v>0</v>
      </c>
      <c r="E63" s="328">
        <v>0</v>
      </c>
      <c r="F63" s="328">
        <v>0</v>
      </c>
      <c r="G63" s="328">
        <v>0</v>
      </c>
      <c r="H63" s="328">
        <v>0</v>
      </c>
      <c r="I63" s="328">
        <v>0</v>
      </c>
      <c r="J63" s="328">
        <v>0</v>
      </c>
      <c r="K63" s="328">
        <v>0</v>
      </c>
      <c r="L63" s="328">
        <v>0</v>
      </c>
      <c r="M63" s="328">
        <v>0</v>
      </c>
      <c r="N63" s="328">
        <v>0</v>
      </c>
      <c r="O63" s="328">
        <v>0</v>
      </c>
      <c r="P63" s="328">
        <v>0</v>
      </c>
      <c r="Q63" s="328">
        <v>0</v>
      </c>
      <c r="R63" s="328">
        <v>0</v>
      </c>
      <c r="S63" s="328">
        <v>0</v>
      </c>
      <c r="T63" s="328">
        <v>0</v>
      </c>
      <c r="U63" s="328">
        <v>0</v>
      </c>
      <c r="V63" s="328">
        <v>0</v>
      </c>
      <c r="W63" s="328">
        <v>0</v>
      </c>
      <c r="X63" s="328">
        <v>0</v>
      </c>
      <c r="Y63" s="328">
        <v>0</v>
      </c>
      <c r="Z63" s="328">
        <v>0</v>
      </c>
      <c r="AA63" s="328">
        <v>0</v>
      </c>
      <c r="AB63" s="328">
        <v>0</v>
      </c>
      <c r="AC63" s="328">
        <v>0</v>
      </c>
      <c r="AD63" s="328">
        <v>0</v>
      </c>
      <c r="AE63" s="328">
        <v>0</v>
      </c>
      <c r="AF63" s="328">
        <v>0</v>
      </c>
      <c r="AG63" s="328">
        <v>0</v>
      </c>
      <c r="AH63" s="328">
        <v>0</v>
      </c>
      <c r="AI63" s="328">
        <v>0</v>
      </c>
      <c r="AJ63" s="328">
        <v>0</v>
      </c>
      <c r="AK63" s="328">
        <v>0</v>
      </c>
      <c r="AL63" s="328">
        <v>0</v>
      </c>
      <c r="AM63" s="328">
        <v>0</v>
      </c>
      <c r="AN63" s="328">
        <v>0</v>
      </c>
      <c r="AO63" s="328">
        <v>0</v>
      </c>
      <c r="AP63" s="328">
        <v>0</v>
      </c>
      <c r="AQ63" s="328">
        <v>0</v>
      </c>
      <c r="AR63" s="328">
        <v>0</v>
      </c>
      <c r="AS63" s="328">
        <v>0</v>
      </c>
      <c r="AT63" s="328">
        <v>0</v>
      </c>
      <c r="AU63" s="328">
        <v>0</v>
      </c>
      <c r="AV63" s="328">
        <v>0</v>
      </c>
      <c r="AW63" s="328">
        <v>0</v>
      </c>
      <c r="AX63" s="328">
        <v>0</v>
      </c>
      <c r="AY63" s="328">
        <v>0</v>
      </c>
      <c r="AZ63" s="328">
        <v>0</v>
      </c>
      <c r="BA63" s="328">
        <v>0</v>
      </c>
      <c r="BB63" s="328">
        <v>0</v>
      </c>
      <c r="BC63" s="328">
        <v>0</v>
      </c>
      <c r="BD63" s="328">
        <v>0</v>
      </c>
      <c r="BE63" s="328">
        <v>0</v>
      </c>
      <c r="BF63" s="328">
        <v>0</v>
      </c>
      <c r="BG63" s="328">
        <v>0</v>
      </c>
    </row>
    <row r="64" spans="1:59" x14ac:dyDescent="0.25">
      <c r="A64" s="329" t="s">
        <v>471</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8"/>
      <c r="AL64" s="328"/>
      <c r="AM64" s="328"/>
      <c r="AN64" s="328"/>
      <c r="AO64" s="328"/>
      <c r="AP64" s="328"/>
      <c r="AQ64" s="328"/>
      <c r="AR64" s="328"/>
      <c r="AS64" s="328"/>
      <c r="AT64" s="328"/>
      <c r="AU64" s="328"/>
      <c r="AV64" s="328"/>
      <c r="AW64" s="328"/>
      <c r="AX64" s="328"/>
      <c r="AY64" s="328"/>
      <c r="AZ64" s="328"/>
      <c r="BA64" s="328"/>
      <c r="BB64" s="328"/>
      <c r="BC64" s="328"/>
      <c r="BD64" s="328"/>
      <c r="BE64" s="328"/>
      <c r="BF64" s="328"/>
      <c r="BG64" s="328"/>
    </row>
    <row r="65" spans="1:59" x14ac:dyDescent="0.25">
      <c r="A65" s="329" t="s">
        <v>471</v>
      </c>
      <c r="B65" s="328">
        <v>0</v>
      </c>
      <c r="C65" s="328">
        <v>0</v>
      </c>
      <c r="D65" s="328">
        <v>0</v>
      </c>
      <c r="E65" s="328">
        <v>0</v>
      </c>
      <c r="F65" s="328">
        <v>0</v>
      </c>
      <c r="G65" s="328">
        <v>0</v>
      </c>
      <c r="H65" s="328">
        <v>0</v>
      </c>
      <c r="I65" s="328">
        <v>0</v>
      </c>
      <c r="J65" s="328">
        <v>0</v>
      </c>
      <c r="K65" s="328">
        <v>0</v>
      </c>
      <c r="L65" s="328">
        <v>0</v>
      </c>
      <c r="M65" s="328">
        <v>0</v>
      </c>
      <c r="N65" s="328">
        <v>0</v>
      </c>
      <c r="O65" s="328">
        <v>0</v>
      </c>
      <c r="P65" s="328">
        <v>0</v>
      </c>
      <c r="Q65" s="328">
        <v>0</v>
      </c>
      <c r="R65" s="328">
        <v>0</v>
      </c>
      <c r="S65" s="328">
        <v>0</v>
      </c>
      <c r="T65" s="328">
        <v>0</v>
      </c>
      <c r="U65" s="328">
        <v>0</v>
      </c>
      <c r="V65" s="328">
        <v>0</v>
      </c>
      <c r="W65" s="328">
        <v>0</v>
      </c>
      <c r="X65" s="328">
        <v>0</v>
      </c>
      <c r="Y65" s="328">
        <v>0</v>
      </c>
      <c r="Z65" s="328">
        <v>0</v>
      </c>
      <c r="AA65" s="328">
        <v>0</v>
      </c>
      <c r="AB65" s="328">
        <v>0</v>
      </c>
      <c r="AC65" s="328">
        <v>0</v>
      </c>
      <c r="AD65" s="328">
        <v>0</v>
      </c>
      <c r="AE65" s="328">
        <v>0</v>
      </c>
      <c r="AF65" s="328">
        <v>0</v>
      </c>
      <c r="AG65" s="328">
        <v>0</v>
      </c>
      <c r="AH65" s="328">
        <v>0</v>
      </c>
      <c r="AI65" s="328">
        <v>0</v>
      </c>
      <c r="AJ65" s="328">
        <v>0</v>
      </c>
      <c r="AK65" s="328">
        <v>0</v>
      </c>
      <c r="AL65" s="328">
        <v>0</v>
      </c>
      <c r="AM65" s="328">
        <v>0</v>
      </c>
      <c r="AN65" s="328">
        <v>0</v>
      </c>
      <c r="AO65" s="328">
        <v>0</v>
      </c>
      <c r="AP65" s="328">
        <v>0</v>
      </c>
      <c r="AQ65" s="328">
        <v>0</v>
      </c>
      <c r="AR65" s="328">
        <v>0</v>
      </c>
      <c r="AS65" s="328">
        <v>0</v>
      </c>
      <c r="AT65" s="328">
        <v>0</v>
      </c>
      <c r="AU65" s="328">
        <v>0</v>
      </c>
      <c r="AV65" s="328">
        <v>0</v>
      </c>
      <c r="AW65" s="328">
        <v>0</v>
      </c>
      <c r="AX65" s="328">
        <v>0</v>
      </c>
      <c r="AY65" s="328">
        <v>0</v>
      </c>
      <c r="AZ65" s="328">
        <v>0</v>
      </c>
      <c r="BA65" s="328">
        <v>0</v>
      </c>
      <c r="BB65" s="328">
        <v>0</v>
      </c>
      <c r="BC65" s="328">
        <v>0</v>
      </c>
      <c r="BD65" s="328">
        <v>0</v>
      </c>
      <c r="BE65" s="328">
        <v>0</v>
      </c>
      <c r="BF65" s="328">
        <v>0</v>
      </c>
      <c r="BG65" s="328">
        <v>0</v>
      </c>
    </row>
    <row r="66" spans="1:59" x14ac:dyDescent="0.25">
      <c r="A66" s="329" t="s">
        <v>471</v>
      </c>
      <c r="B66" s="328"/>
      <c r="C66" s="328">
        <v>0</v>
      </c>
      <c r="D66" s="328">
        <v>0</v>
      </c>
      <c r="E66" s="328">
        <v>0</v>
      </c>
      <c r="F66" s="328">
        <v>0</v>
      </c>
      <c r="G66" s="328">
        <v>0</v>
      </c>
      <c r="H66" s="328">
        <v>0</v>
      </c>
      <c r="I66" s="328">
        <v>0</v>
      </c>
      <c r="J66" s="328">
        <v>0</v>
      </c>
      <c r="K66" s="328">
        <v>0</v>
      </c>
      <c r="L66" s="328">
        <v>0</v>
      </c>
      <c r="M66" s="328">
        <v>0</v>
      </c>
      <c r="N66" s="328">
        <v>0</v>
      </c>
      <c r="O66" s="328">
        <v>0</v>
      </c>
      <c r="P66" s="328">
        <v>0</v>
      </c>
      <c r="Q66" s="328">
        <v>0</v>
      </c>
      <c r="R66" s="328">
        <v>0</v>
      </c>
      <c r="S66" s="328">
        <v>0</v>
      </c>
      <c r="T66" s="328">
        <v>0</v>
      </c>
      <c r="U66" s="328">
        <v>0</v>
      </c>
      <c r="V66" s="328">
        <v>0</v>
      </c>
      <c r="W66" s="328">
        <v>0</v>
      </c>
      <c r="X66" s="328">
        <v>0</v>
      </c>
      <c r="Y66" s="328">
        <v>0</v>
      </c>
      <c r="Z66" s="328">
        <v>0</v>
      </c>
      <c r="AA66" s="328">
        <v>0</v>
      </c>
      <c r="AB66" s="328">
        <v>0</v>
      </c>
      <c r="AC66" s="328">
        <v>0</v>
      </c>
      <c r="AD66" s="328">
        <v>0</v>
      </c>
      <c r="AE66" s="328">
        <v>0</v>
      </c>
      <c r="AF66" s="328">
        <v>0</v>
      </c>
      <c r="AG66" s="328">
        <v>0</v>
      </c>
      <c r="AH66" s="328">
        <v>0</v>
      </c>
      <c r="AI66" s="328">
        <v>0</v>
      </c>
      <c r="AJ66" s="328">
        <v>0</v>
      </c>
      <c r="AK66" s="328">
        <v>0</v>
      </c>
      <c r="AL66" s="328">
        <v>0</v>
      </c>
      <c r="AM66" s="328">
        <v>0</v>
      </c>
      <c r="AN66" s="328">
        <v>0</v>
      </c>
      <c r="AO66" s="328">
        <v>0</v>
      </c>
      <c r="AP66" s="328">
        <v>0</v>
      </c>
      <c r="AQ66" s="328">
        <v>0</v>
      </c>
      <c r="AR66" s="328">
        <v>0</v>
      </c>
      <c r="AS66" s="328">
        <v>0</v>
      </c>
      <c r="AT66" s="328">
        <v>0</v>
      </c>
      <c r="AU66" s="328">
        <v>0</v>
      </c>
      <c r="AV66" s="328">
        <v>0</v>
      </c>
      <c r="AW66" s="328">
        <v>0</v>
      </c>
      <c r="AX66" s="328">
        <v>0</v>
      </c>
      <c r="AY66" s="328">
        <v>0</v>
      </c>
      <c r="AZ66" s="328">
        <v>0</v>
      </c>
      <c r="BA66" s="328">
        <v>0</v>
      </c>
      <c r="BB66" s="328">
        <v>0</v>
      </c>
      <c r="BC66" s="328">
        <v>0</v>
      </c>
      <c r="BD66" s="328">
        <v>0</v>
      </c>
      <c r="BE66" s="328">
        <v>0</v>
      </c>
      <c r="BF66" s="328">
        <v>0</v>
      </c>
      <c r="BG66" s="328">
        <v>0</v>
      </c>
    </row>
    <row r="67" spans="1:59" x14ac:dyDescent="0.25">
      <c r="A67" s="329" t="s">
        <v>255</v>
      </c>
      <c r="B67" s="328"/>
      <c r="C67" s="328">
        <v>-90265.380871525427</v>
      </c>
      <c r="D67" s="328">
        <v>-89493.881889717522</v>
      </c>
      <c r="E67" s="328">
        <v>-88722.382907909603</v>
      </c>
      <c r="F67" s="328">
        <v>-87950.883926101698</v>
      </c>
      <c r="G67" s="328">
        <v>-87179.384944293794</v>
      </c>
      <c r="H67" s="328">
        <v>-86407.885962485874</v>
      </c>
      <c r="I67" s="328">
        <v>-85636.386980677969</v>
      </c>
      <c r="J67" s="328">
        <v>-84864.88799887005</v>
      </c>
      <c r="K67" s="328">
        <v>-84093.389017062145</v>
      </c>
      <c r="L67" s="328">
        <v>-83321.890035254241</v>
      </c>
      <c r="M67" s="328">
        <v>-82550.391053446321</v>
      </c>
      <c r="N67" s="328">
        <v>-81778.892071638416</v>
      </c>
      <c r="O67" s="328">
        <v>-81007.393089830512</v>
      </c>
      <c r="P67" s="328">
        <v>-80235.894108022592</v>
      </c>
      <c r="Q67" s="328">
        <v>-79464.395126214687</v>
      </c>
      <c r="R67" s="328">
        <v>-78692.896144406783</v>
      </c>
      <c r="S67" s="328">
        <v>-77921.397162598878</v>
      </c>
      <c r="T67" s="328">
        <v>-77149.898180790959</v>
      </c>
      <c r="U67" s="328">
        <v>-76378.399198983039</v>
      </c>
      <c r="V67" s="328">
        <v>-75606.900217175134</v>
      </c>
      <c r="W67" s="328">
        <v>-74835.40123536723</v>
      </c>
      <c r="X67" s="328">
        <v>-74063.902253559325</v>
      </c>
      <c r="Y67" s="328">
        <v>-73292.403271751406</v>
      </c>
      <c r="Z67" s="328">
        <v>-72520.904289943501</v>
      </c>
      <c r="AA67" s="328">
        <v>-71749.405308135596</v>
      </c>
      <c r="AB67" s="328">
        <v>-70977.906326327677</v>
      </c>
      <c r="AC67" s="328">
        <v>-70206.407344519772</v>
      </c>
      <c r="AD67" s="328">
        <v>-69434.908362711853</v>
      </c>
      <c r="AE67" s="328">
        <v>-68663.409380903948</v>
      </c>
      <c r="AF67" s="328">
        <v>-67891.910399096043</v>
      </c>
      <c r="AG67" s="328">
        <v>-67120.411417288124</v>
      </c>
      <c r="AH67" s="328">
        <v>-66348.912435480219</v>
      </c>
      <c r="AI67" s="328">
        <v>-65577.413453672314</v>
      </c>
      <c r="AJ67" s="328">
        <v>-64805.914471864409</v>
      </c>
      <c r="AK67" s="328">
        <v>-64034.415490056497</v>
      </c>
      <c r="AL67" s="328">
        <v>-63262.916508248592</v>
      </c>
      <c r="AM67" s="328">
        <v>-62491.417526440688</v>
      </c>
      <c r="AN67" s="328">
        <v>-61719.918544632776</v>
      </c>
      <c r="AO67" s="328">
        <v>-60948.419562824864</v>
      </c>
      <c r="AP67" s="328">
        <v>-60176.920581016959</v>
      </c>
      <c r="AQ67" s="328">
        <v>-59405.421599209061</v>
      </c>
      <c r="AR67" s="328">
        <v>-58633.922617401149</v>
      </c>
      <c r="AS67" s="328">
        <v>-57862.423635593237</v>
      </c>
      <c r="AT67" s="328">
        <v>-57090.924653785332</v>
      </c>
      <c r="AU67" s="328">
        <v>-56319.425671977428</v>
      </c>
      <c r="AV67" s="328">
        <v>-55547.926690169515</v>
      </c>
      <c r="AW67" s="328">
        <v>-54776.427708361603</v>
      </c>
      <c r="AX67" s="328">
        <v>-54004.928726553699</v>
      </c>
      <c r="AY67" s="328">
        <v>-53233.429744745801</v>
      </c>
      <c r="AZ67" s="328">
        <v>-52461.930762937889</v>
      </c>
      <c r="BA67" s="328">
        <v>-51690.431781129977</v>
      </c>
      <c r="BB67" s="328">
        <v>-50918.932799322072</v>
      </c>
      <c r="BC67" s="328">
        <v>-50147.433817514167</v>
      </c>
      <c r="BD67" s="328">
        <v>-49375.934835706255</v>
      </c>
      <c r="BE67" s="328">
        <v>-48604.435853898343</v>
      </c>
      <c r="BF67" s="328">
        <v>-47832.936872090439</v>
      </c>
      <c r="BG67" s="328">
        <v>-47061.437890282541</v>
      </c>
    </row>
    <row r="68" spans="1:59" s="277" customFormat="1" ht="14.25" x14ac:dyDescent="0.25">
      <c r="A68" s="330" t="s">
        <v>478</v>
      </c>
      <c r="B68" s="326">
        <v>1851327.38</v>
      </c>
      <c r="C68" s="326">
        <v>-82924.501189492701</v>
      </c>
      <c r="D68" s="326">
        <v>-81932.777673665551</v>
      </c>
      <c r="E68" s="326">
        <v>-80934.445562842302</v>
      </c>
      <c r="F68" s="326">
        <v>-79929.308471486598</v>
      </c>
      <c r="G68" s="326">
        <v>-78917.162223511594</v>
      </c>
      <c r="H68" s="326">
        <v>-77897.796550425381</v>
      </c>
      <c r="I68" s="326">
        <v>-76870.994885106265</v>
      </c>
      <c r="J68" s="326">
        <v>-75836.534131925742</v>
      </c>
      <c r="K68" s="326">
        <v>-74794.184528822341</v>
      </c>
      <c r="L68" s="326">
        <v>-73743.709417424543</v>
      </c>
      <c r="M68" s="326">
        <v>-72684.865013173825</v>
      </c>
      <c r="N68" s="326">
        <v>-71617.400244410819</v>
      </c>
      <c r="O68" s="326">
        <v>-70541.056499510509</v>
      </c>
      <c r="P68" s="326">
        <v>-69455.567419992993</v>
      </c>
      <c r="Q68" s="326">
        <v>-68360.658647658784</v>
      </c>
      <c r="R68" s="326">
        <v>-67256.047571724077</v>
      </c>
      <c r="S68" s="326">
        <v>-66141.443121931472</v>
      </c>
      <c r="T68" s="326">
        <v>-65016.545515685255</v>
      </c>
      <c r="U68" s="326">
        <v>-63881.045959211333</v>
      </c>
      <c r="V68" s="326">
        <v>-62734.626371704828</v>
      </c>
      <c r="W68" s="326">
        <v>-61576.959178440724</v>
      </c>
      <c r="X68" s="326">
        <v>-60407.706942970719</v>
      </c>
      <c r="Y68" s="326">
        <v>-59226.522091270803</v>
      </c>
      <c r="Z68" s="326">
        <v>-58033.046681864296</v>
      </c>
      <c r="AA68" s="326">
        <v>-56826.911969055494</v>
      </c>
      <c r="AB68" s="326">
        <v>-55607.738196040373</v>
      </c>
      <c r="AC68" s="326">
        <v>-54375.134181128073</v>
      </c>
      <c r="AD68" s="326">
        <v>-53128.696995912949</v>
      </c>
      <c r="AE68" s="326">
        <v>-51868.011666434642</v>
      </c>
      <c r="AF68" s="326">
        <v>-50592.650759399337</v>
      </c>
      <c r="AG68" s="326">
        <v>-49302.173991388918</v>
      </c>
      <c r="AH68" s="326">
        <v>-47996.12788404552</v>
      </c>
      <c r="AI68" s="326">
        <v>-46674.045373280511</v>
      </c>
      <c r="AJ68" s="326">
        <v>-45335.445349520603</v>
      </c>
      <c r="AK68" s="326">
        <v>-43979.832289904589</v>
      </c>
      <c r="AL68" s="326">
        <v>-42606.695821517089</v>
      </c>
      <c r="AM68" s="326">
        <v>-41215.510215659087</v>
      </c>
      <c r="AN68" s="326">
        <v>-39805.734020044772</v>
      </c>
      <c r="AO68" s="326">
        <v>-38376.809507096754</v>
      </c>
      <c r="AP68" s="326">
        <v>-36928.162214192052</v>
      </c>
      <c r="AQ68" s="326">
        <v>-35459.200483908062</v>
      </c>
      <c r="AR68" s="326">
        <v>-33969.314866342349</v>
      </c>
      <c r="AS68" s="326">
        <v>-32457.877659358728</v>
      </c>
      <c r="AT68" s="326">
        <v>-30924.242287919329</v>
      </c>
      <c r="AU68" s="326">
        <v>-29367.742844330522</v>
      </c>
      <c r="AV68" s="326">
        <v>-27787.693375624312</v>
      </c>
      <c r="AW68" s="326">
        <v>-26183.387400816599</v>
      </c>
      <c r="AX68" s="326">
        <v>-24554.097198288495</v>
      </c>
      <c r="AY68" s="326">
        <v>-22899.073277069198</v>
      </c>
      <c r="AZ68" s="326">
        <v>-21217.543595254185</v>
      </c>
      <c r="BA68" s="326">
        <v>-19508.71300830047</v>
      </c>
      <c r="BB68" s="326">
        <v>-17771.762464457068</v>
      </c>
      <c r="BC68" s="326">
        <v>-16005.848361109362</v>
      </c>
      <c r="BD68" s="326">
        <v>-14210.101809172753</v>
      </c>
      <c r="BE68" s="326">
        <v>-12383.627828523138</v>
      </c>
      <c r="BF68" s="326">
        <v>-10525.504612390527</v>
      </c>
      <c r="BG68" s="326">
        <v>-8634.7826538264344</v>
      </c>
    </row>
    <row r="69" spans="1:59" x14ac:dyDescent="0.25">
      <c r="A69" s="329" t="s">
        <v>251</v>
      </c>
      <c r="B69" s="328">
        <v>0</v>
      </c>
      <c r="C69" s="328">
        <v>-70136.271073446333</v>
      </c>
      <c r="D69" s="328">
        <v>-70136.271073446333</v>
      </c>
      <c r="E69" s="328">
        <v>-70136.271073446333</v>
      </c>
      <c r="F69" s="328">
        <v>-70136.271073446333</v>
      </c>
      <c r="G69" s="328">
        <v>-70136.271073446333</v>
      </c>
      <c r="H69" s="328">
        <v>-70136.271073446333</v>
      </c>
      <c r="I69" s="328">
        <v>-70136.271073446333</v>
      </c>
      <c r="J69" s="328">
        <v>-70136.271073446333</v>
      </c>
      <c r="K69" s="328">
        <v>-70136.271073446333</v>
      </c>
      <c r="L69" s="328">
        <v>-70136.271073446333</v>
      </c>
      <c r="M69" s="328">
        <v>-70136.271073446333</v>
      </c>
      <c r="N69" s="328">
        <v>-70136.271073446333</v>
      </c>
      <c r="O69" s="328">
        <v>-70136.271073446333</v>
      </c>
      <c r="P69" s="328">
        <v>-70136.271073446333</v>
      </c>
      <c r="Q69" s="328">
        <v>-70136.271073446333</v>
      </c>
      <c r="R69" s="328">
        <v>-70136.271073446333</v>
      </c>
      <c r="S69" s="328">
        <v>-70136.271073446333</v>
      </c>
      <c r="T69" s="328">
        <v>-70136.271073446333</v>
      </c>
      <c r="U69" s="328">
        <v>-70136.271073446333</v>
      </c>
      <c r="V69" s="328">
        <v>-70136.271073446333</v>
      </c>
      <c r="W69" s="328">
        <v>-70136.271073446333</v>
      </c>
      <c r="X69" s="328">
        <v>-70136.271073446333</v>
      </c>
      <c r="Y69" s="328">
        <v>-70136.271073446333</v>
      </c>
      <c r="Z69" s="328">
        <v>-70136.271073446333</v>
      </c>
      <c r="AA69" s="328">
        <v>-70136.271073446333</v>
      </c>
      <c r="AB69" s="328">
        <v>-70136.271073446333</v>
      </c>
      <c r="AC69" s="328">
        <v>-70136.271073446333</v>
      </c>
      <c r="AD69" s="328">
        <v>-70136.271073446333</v>
      </c>
      <c r="AE69" s="328">
        <v>-70136.271073446333</v>
      </c>
      <c r="AF69" s="328">
        <v>-70136.271073446333</v>
      </c>
      <c r="AG69" s="328">
        <v>-70136.271073446333</v>
      </c>
      <c r="AH69" s="328">
        <v>-70136.271073446333</v>
      </c>
      <c r="AI69" s="328">
        <v>-70136.271073446333</v>
      </c>
      <c r="AJ69" s="328">
        <v>-70136.271073446333</v>
      </c>
      <c r="AK69" s="328">
        <v>-70136.271073446333</v>
      </c>
      <c r="AL69" s="328">
        <v>-70136.271073446333</v>
      </c>
      <c r="AM69" s="328">
        <v>-70136.271073446333</v>
      </c>
      <c r="AN69" s="328">
        <v>-70136.271073446333</v>
      </c>
      <c r="AO69" s="328">
        <v>-70136.271073446333</v>
      </c>
      <c r="AP69" s="328">
        <v>-70136.271073446333</v>
      </c>
      <c r="AQ69" s="328">
        <v>-70136.271073446333</v>
      </c>
      <c r="AR69" s="328">
        <v>-70136.271073446333</v>
      </c>
      <c r="AS69" s="328">
        <v>-70136.271073446333</v>
      </c>
      <c r="AT69" s="328">
        <v>-70136.271073446333</v>
      </c>
      <c r="AU69" s="328">
        <v>-70136.271073446333</v>
      </c>
      <c r="AV69" s="328">
        <v>-70136.271073446333</v>
      </c>
      <c r="AW69" s="328">
        <v>-70136.271073446333</v>
      </c>
      <c r="AX69" s="328">
        <v>-70136.271073446333</v>
      </c>
      <c r="AY69" s="328">
        <v>-70136.271073446333</v>
      </c>
      <c r="AZ69" s="328">
        <v>-70136.271073446333</v>
      </c>
      <c r="BA69" s="328">
        <v>-70136.271073446333</v>
      </c>
      <c r="BB69" s="328">
        <v>-70136.271073446333</v>
      </c>
      <c r="BC69" s="328">
        <v>-70136.271073446333</v>
      </c>
      <c r="BD69" s="328">
        <v>-70136.271073446333</v>
      </c>
      <c r="BE69" s="328">
        <v>-70136.271073446333</v>
      </c>
      <c r="BF69" s="328">
        <v>-70136.271073446333</v>
      </c>
      <c r="BG69" s="328">
        <v>-70136.271073446333</v>
      </c>
    </row>
    <row r="70" spans="1:59" s="277" customFormat="1" ht="14.25" x14ac:dyDescent="0.25">
      <c r="A70" s="330" t="s">
        <v>479</v>
      </c>
      <c r="B70" s="326">
        <v>1851327.38</v>
      </c>
      <c r="C70" s="326">
        <v>-153060.77226293902</v>
      </c>
      <c r="D70" s="326">
        <v>-152069.04874711187</v>
      </c>
      <c r="E70" s="326">
        <v>-151070.71663628862</v>
      </c>
      <c r="F70" s="326">
        <v>-150065.57954493293</v>
      </c>
      <c r="G70" s="326">
        <v>-149053.43329695793</v>
      </c>
      <c r="H70" s="326">
        <v>-148034.06762387173</v>
      </c>
      <c r="I70" s="326">
        <v>-147007.2659585526</v>
      </c>
      <c r="J70" s="326">
        <v>-145972.80520537207</v>
      </c>
      <c r="K70" s="326">
        <v>-144930.45560226869</v>
      </c>
      <c r="L70" s="326">
        <v>-143879.98049087089</v>
      </c>
      <c r="M70" s="326">
        <v>-142821.13608662016</v>
      </c>
      <c r="N70" s="326">
        <v>-141753.67131785717</v>
      </c>
      <c r="O70" s="326">
        <v>-140677.32757295686</v>
      </c>
      <c r="P70" s="326">
        <v>-139591.83849343931</v>
      </c>
      <c r="Q70" s="326">
        <v>-138496.92972110512</v>
      </c>
      <c r="R70" s="326">
        <v>-137392.31864517042</v>
      </c>
      <c r="S70" s="326">
        <v>-136277.7141953778</v>
      </c>
      <c r="T70" s="326">
        <v>-135152.8165891316</v>
      </c>
      <c r="U70" s="326">
        <v>-134017.31703265768</v>
      </c>
      <c r="V70" s="326">
        <v>-132870.89744515117</v>
      </c>
      <c r="W70" s="326">
        <v>-131713.23025188706</v>
      </c>
      <c r="X70" s="326">
        <v>-130543.97801641705</v>
      </c>
      <c r="Y70" s="326">
        <v>-129362.79316471714</v>
      </c>
      <c r="Z70" s="326">
        <v>-128169.31775531062</v>
      </c>
      <c r="AA70" s="326">
        <v>-126963.18304250183</v>
      </c>
      <c r="AB70" s="326">
        <v>-125744.00926948671</v>
      </c>
      <c r="AC70" s="326">
        <v>-124511.40525457441</v>
      </c>
      <c r="AD70" s="326">
        <v>-123264.96806935928</v>
      </c>
      <c r="AE70" s="326">
        <v>-122004.28273988097</v>
      </c>
      <c r="AF70" s="326">
        <v>-120728.92183284566</v>
      </c>
      <c r="AG70" s="326">
        <v>-119438.44506483525</v>
      </c>
      <c r="AH70" s="326">
        <v>-118132.39895749185</v>
      </c>
      <c r="AI70" s="326">
        <v>-116810.31644672685</v>
      </c>
      <c r="AJ70" s="326">
        <v>-115471.71642296694</v>
      </c>
      <c r="AK70" s="326">
        <v>-114116.10336335092</v>
      </c>
      <c r="AL70" s="326">
        <v>-112742.96689496342</v>
      </c>
      <c r="AM70" s="326">
        <v>-111351.78128910542</v>
      </c>
      <c r="AN70" s="326">
        <v>-109942.00509349111</v>
      </c>
      <c r="AO70" s="326">
        <v>-108513.08058054309</v>
      </c>
      <c r="AP70" s="326">
        <v>-107064.43328763839</v>
      </c>
      <c r="AQ70" s="326">
        <v>-105595.47155735439</v>
      </c>
      <c r="AR70" s="326">
        <v>-104105.58593978868</v>
      </c>
      <c r="AS70" s="326">
        <v>-102594.14873280506</v>
      </c>
      <c r="AT70" s="326">
        <v>-101060.51336136567</v>
      </c>
      <c r="AU70" s="326">
        <v>-99504.013917776858</v>
      </c>
      <c r="AV70" s="326">
        <v>-97923.964449070641</v>
      </c>
      <c r="AW70" s="326">
        <v>-96319.658474262935</v>
      </c>
      <c r="AX70" s="326">
        <v>-94690.368271734827</v>
      </c>
      <c r="AY70" s="326">
        <v>-93035.34435051553</v>
      </c>
      <c r="AZ70" s="326">
        <v>-91353.814668700521</v>
      </c>
      <c r="BA70" s="326">
        <v>-89644.984081746807</v>
      </c>
      <c r="BB70" s="326">
        <v>-87908.033537903393</v>
      </c>
      <c r="BC70" s="326">
        <v>-86142.119434555701</v>
      </c>
      <c r="BD70" s="326">
        <v>-84346.372882619093</v>
      </c>
      <c r="BE70" s="326">
        <v>-82519.898901969471</v>
      </c>
      <c r="BF70" s="326">
        <v>-80661.775685836852</v>
      </c>
      <c r="BG70" s="326">
        <v>-78771.053727272767</v>
      </c>
    </row>
    <row r="71" spans="1:59" x14ac:dyDescent="0.25">
      <c r="A71" s="329" t="s">
        <v>453</v>
      </c>
      <c r="B71" s="328">
        <v>0</v>
      </c>
      <c r="C71" s="328">
        <v>0</v>
      </c>
      <c r="D71" s="328">
        <v>0</v>
      </c>
      <c r="E71" s="328">
        <v>0</v>
      </c>
      <c r="F71" s="328">
        <v>0</v>
      </c>
      <c r="G71" s="328">
        <v>0</v>
      </c>
      <c r="H71" s="328">
        <v>0</v>
      </c>
      <c r="I71" s="328">
        <v>0</v>
      </c>
      <c r="J71" s="328">
        <v>0</v>
      </c>
      <c r="K71" s="328">
        <v>0</v>
      </c>
      <c r="L71" s="328">
        <v>0</v>
      </c>
      <c r="M71" s="328">
        <v>0</v>
      </c>
      <c r="N71" s="328">
        <v>0</v>
      </c>
      <c r="O71" s="328">
        <v>0</v>
      </c>
      <c r="P71" s="328">
        <v>0</v>
      </c>
      <c r="Q71" s="328">
        <v>0</v>
      </c>
      <c r="R71" s="328">
        <v>0</v>
      </c>
      <c r="S71" s="328">
        <v>0</v>
      </c>
      <c r="T71" s="328">
        <v>0</v>
      </c>
      <c r="U71" s="328">
        <v>0</v>
      </c>
      <c r="V71" s="328">
        <v>0</v>
      </c>
      <c r="W71" s="328">
        <v>0</v>
      </c>
      <c r="X71" s="328">
        <v>0</v>
      </c>
      <c r="Y71" s="328">
        <v>0</v>
      </c>
      <c r="Z71" s="328">
        <v>0</v>
      </c>
      <c r="AA71" s="328">
        <v>0</v>
      </c>
      <c r="AB71" s="328">
        <v>0</v>
      </c>
      <c r="AC71" s="328">
        <v>0</v>
      </c>
      <c r="AD71" s="328">
        <v>0</v>
      </c>
      <c r="AE71" s="328">
        <v>0</v>
      </c>
      <c r="AF71" s="328">
        <v>0</v>
      </c>
      <c r="AG71" s="328">
        <v>0</v>
      </c>
      <c r="AH71" s="328">
        <v>0</v>
      </c>
      <c r="AI71" s="328">
        <v>0</v>
      </c>
      <c r="AJ71" s="328">
        <v>0</v>
      </c>
      <c r="AK71" s="328">
        <v>0</v>
      </c>
      <c r="AL71" s="328">
        <v>0</v>
      </c>
      <c r="AM71" s="328">
        <v>0</v>
      </c>
      <c r="AN71" s="328">
        <v>0</v>
      </c>
      <c r="AO71" s="328">
        <v>0</v>
      </c>
      <c r="AP71" s="328">
        <v>0</v>
      </c>
      <c r="AQ71" s="328">
        <v>0</v>
      </c>
      <c r="AR71" s="328">
        <v>0</v>
      </c>
      <c r="AS71" s="328">
        <v>0</v>
      </c>
      <c r="AT71" s="328">
        <v>0</v>
      </c>
      <c r="AU71" s="328">
        <v>0</v>
      </c>
      <c r="AV71" s="328">
        <v>0</v>
      </c>
      <c r="AW71" s="328">
        <v>0</v>
      </c>
      <c r="AX71" s="328">
        <v>0</v>
      </c>
      <c r="AY71" s="328">
        <v>0</v>
      </c>
      <c r="AZ71" s="328">
        <v>0</v>
      </c>
      <c r="BA71" s="328">
        <v>0</v>
      </c>
      <c r="BB71" s="328">
        <v>0</v>
      </c>
      <c r="BC71" s="328">
        <v>0</v>
      </c>
      <c r="BD71" s="328">
        <v>0</v>
      </c>
      <c r="BE71" s="328">
        <v>0</v>
      </c>
      <c r="BF71" s="328">
        <v>0</v>
      </c>
      <c r="BG71" s="328">
        <v>0</v>
      </c>
    </row>
    <row r="72" spans="1:59" s="277" customFormat="1" ht="14.25" x14ac:dyDescent="0.25">
      <c r="A72" s="330" t="s">
        <v>254</v>
      </c>
      <c r="B72" s="326">
        <v>1851327.38</v>
      </c>
      <c r="C72" s="326">
        <v>-153060.77226293902</v>
      </c>
      <c r="D72" s="326">
        <v>-152069.04874711187</v>
      </c>
      <c r="E72" s="326">
        <v>-151070.71663628862</v>
      </c>
      <c r="F72" s="326">
        <v>-150065.57954493293</v>
      </c>
      <c r="G72" s="326">
        <v>-149053.43329695793</v>
      </c>
      <c r="H72" s="326">
        <v>-148034.06762387173</v>
      </c>
      <c r="I72" s="326">
        <v>-147007.2659585526</v>
      </c>
      <c r="J72" s="326">
        <v>-145972.80520537207</v>
      </c>
      <c r="K72" s="326">
        <v>-144930.45560226869</v>
      </c>
      <c r="L72" s="326">
        <v>-143879.98049087089</v>
      </c>
      <c r="M72" s="326">
        <v>-142821.13608662016</v>
      </c>
      <c r="N72" s="326">
        <v>-141753.67131785717</v>
      </c>
      <c r="O72" s="326">
        <v>-140677.32757295686</v>
      </c>
      <c r="P72" s="326">
        <v>-139591.83849343931</v>
      </c>
      <c r="Q72" s="326">
        <v>-138496.92972110512</v>
      </c>
      <c r="R72" s="326">
        <v>-137392.31864517042</v>
      </c>
      <c r="S72" s="326">
        <v>-136277.7141953778</v>
      </c>
      <c r="T72" s="326">
        <v>-135152.8165891316</v>
      </c>
      <c r="U72" s="326">
        <v>-134017.31703265768</v>
      </c>
      <c r="V72" s="326">
        <v>-132870.89744515117</v>
      </c>
      <c r="W72" s="326">
        <v>-131713.23025188706</v>
      </c>
      <c r="X72" s="326">
        <v>-130543.97801641705</v>
      </c>
      <c r="Y72" s="326">
        <v>-129362.79316471714</v>
      </c>
      <c r="Z72" s="326">
        <v>-128169.31775531062</v>
      </c>
      <c r="AA72" s="326">
        <v>-126963.18304250183</v>
      </c>
      <c r="AB72" s="326">
        <v>-125744.00926948671</v>
      </c>
      <c r="AC72" s="326">
        <v>-124511.40525457441</v>
      </c>
      <c r="AD72" s="326">
        <v>-123264.96806935928</v>
      </c>
      <c r="AE72" s="326">
        <v>-122004.28273988097</v>
      </c>
      <c r="AF72" s="326">
        <v>-120728.92183284566</v>
      </c>
      <c r="AG72" s="326">
        <v>-119438.44506483525</v>
      </c>
      <c r="AH72" s="326">
        <v>-118132.39895749185</v>
      </c>
      <c r="AI72" s="326">
        <v>-116810.31644672685</v>
      </c>
      <c r="AJ72" s="326">
        <v>-115471.71642296694</v>
      </c>
      <c r="AK72" s="326">
        <v>-114116.10336335092</v>
      </c>
      <c r="AL72" s="326">
        <v>-112742.96689496342</v>
      </c>
      <c r="AM72" s="326">
        <v>-111351.78128910542</v>
      </c>
      <c r="AN72" s="326">
        <v>-109942.00509349111</v>
      </c>
      <c r="AO72" s="326">
        <v>-108513.08058054309</v>
      </c>
      <c r="AP72" s="326">
        <v>-107064.43328763839</v>
      </c>
      <c r="AQ72" s="326">
        <v>-105595.47155735439</v>
      </c>
      <c r="AR72" s="326">
        <v>-104105.58593978868</v>
      </c>
      <c r="AS72" s="326">
        <v>-102594.14873280506</v>
      </c>
      <c r="AT72" s="326">
        <v>-101060.51336136567</v>
      </c>
      <c r="AU72" s="326">
        <v>-99504.013917776858</v>
      </c>
      <c r="AV72" s="326">
        <v>-97923.964449070641</v>
      </c>
      <c r="AW72" s="326">
        <v>-96319.658474262935</v>
      </c>
      <c r="AX72" s="326">
        <v>-94690.368271734827</v>
      </c>
      <c r="AY72" s="326">
        <v>-93035.34435051553</v>
      </c>
      <c r="AZ72" s="326">
        <v>-91353.814668700521</v>
      </c>
      <c r="BA72" s="326">
        <v>-89644.984081746807</v>
      </c>
      <c r="BB72" s="326">
        <v>-87908.033537903393</v>
      </c>
      <c r="BC72" s="326">
        <v>-86142.119434555701</v>
      </c>
      <c r="BD72" s="326">
        <v>-84346.372882619093</v>
      </c>
      <c r="BE72" s="326">
        <v>-82519.898901969471</v>
      </c>
      <c r="BF72" s="326">
        <v>-80661.775685836852</v>
      </c>
      <c r="BG72" s="326">
        <v>-78771.053727272767</v>
      </c>
    </row>
    <row r="73" spans="1:59" x14ac:dyDescent="0.25">
      <c r="A73" s="329" t="s">
        <v>250</v>
      </c>
      <c r="B73" s="328"/>
      <c r="C73" s="328">
        <v>30612.154452587805</v>
      </c>
      <c r="D73" s="328">
        <v>30413.809749422377</v>
      </c>
      <c r="E73" s="328">
        <v>30214.143327257727</v>
      </c>
      <c r="F73" s="328">
        <v>30013.115908986587</v>
      </c>
      <c r="G73" s="328">
        <v>29810.686659391587</v>
      </c>
      <c r="H73" s="328">
        <v>29606.813524774348</v>
      </c>
      <c r="I73" s="328">
        <v>29401.45319171052</v>
      </c>
      <c r="J73" s="328">
        <v>29194.561041074416</v>
      </c>
      <c r="K73" s="328">
        <v>28986.091120453741</v>
      </c>
      <c r="L73" s="328">
        <v>28775.996098174179</v>
      </c>
      <c r="M73" s="328">
        <v>28564.227217324034</v>
      </c>
      <c r="N73" s="328">
        <v>28350.734263571434</v>
      </c>
      <c r="O73" s="328">
        <v>28135.465514591371</v>
      </c>
      <c r="P73" s="328">
        <v>27918.367698687864</v>
      </c>
      <c r="Q73" s="328">
        <v>27699.385944221023</v>
      </c>
      <c r="R73" s="328">
        <v>27478.463729034087</v>
      </c>
      <c r="S73" s="328">
        <v>27255.542839075562</v>
      </c>
      <c r="T73" s="328">
        <v>27030.563317826323</v>
      </c>
      <c r="U73" s="328">
        <v>26803.463406531537</v>
      </c>
      <c r="V73" s="328">
        <v>26574.179489030237</v>
      </c>
      <c r="W73" s="328">
        <v>26342.646050377414</v>
      </c>
      <c r="X73" s="328">
        <v>26108.795603283412</v>
      </c>
      <c r="Y73" s="328">
        <v>25872.55863294343</v>
      </c>
      <c r="Z73" s="328">
        <v>25633.863551062124</v>
      </c>
      <c r="AA73" s="328">
        <v>25392.636608500368</v>
      </c>
      <c r="AB73" s="328">
        <v>25148.801853897341</v>
      </c>
      <c r="AC73" s="328">
        <v>24902.281050914884</v>
      </c>
      <c r="AD73" s="328">
        <v>24652.993613871859</v>
      </c>
      <c r="AE73" s="328">
        <v>24400.856547976196</v>
      </c>
      <c r="AF73" s="328">
        <v>24145.784366569133</v>
      </c>
      <c r="AG73" s="328">
        <v>23887.68901296705</v>
      </c>
      <c r="AH73" s="328">
        <v>23626.479791498372</v>
      </c>
      <c r="AI73" s="328">
        <v>23362.063289345373</v>
      </c>
      <c r="AJ73" s="328">
        <v>23094.343284593389</v>
      </c>
      <c r="AK73" s="328">
        <v>22823.220672670184</v>
      </c>
      <c r="AL73" s="328">
        <v>22548.593378992686</v>
      </c>
      <c r="AM73" s="328">
        <v>22270.356257821084</v>
      </c>
      <c r="AN73" s="328">
        <v>21988.401018698223</v>
      </c>
      <c r="AO73" s="328">
        <v>21702.61611610862</v>
      </c>
      <c r="AP73" s="328">
        <v>21412.886657527677</v>
      </c>
      <c r="AQ73" s="328">
        <v>21119.094311470879</v>
      </c>
      <c r="AR73" s="328">
        <v>20821.117187957738</v>
      </c>
      <c r="AS73" s="328">
        <v>20518.829746561012</v>
      </c>
      <c r="AT73" s="328">
        <v>20212.102672273133</v>
      </c>
      <c r="AU73" s="328">
        <v>19900.802783555373</v>
      </c>
      <c r="AV73" s="328">
        <v>19584.792889814129</v>
      </c>
      <c r="AW73" s="328">
        <v>19263.931694852588</v>
      </c>
      <c r="AX73" s="328">
        <v>18938.073654346965</v>
      </c>
      <c r="AY73" s="328">
        <v>18607.068870103107</v>
      </c>
      <c r="AZ73" s="328">
        <v>18270.762933740105</v>
      </c>
      <c r="BA73" s="328">
        <v>17928.996816349361</v>
      </c>
      <c r="BB73" s="328">
        <v>17581.606707580679</v>
      </c>
      <c r="BC73" s="328">
        <v>17228.42388691114</v>
      </c>
      <c r="BD73" s="328">
        <v>16869.274576523818</v>
      </c>
      <c r="BE73" s="328">
        <v>16503.979780393896</v>
      </c>
      <c r="BF73" s="328">
        <v>16132.355137167371</v>
      </c>
      <c r="BG73" s="328">
        <v>15754.210745454555</v>
      </c>
    </row>
    <row r="74" spans="1:59" ht="16.5" thickBot="1" x14ac:dyDescent="0.3">
      <c r="A74" s="331" t="s">
        <v>253</v>
      </c>
      <c r="B74" s="332">
        <v>1851327.38</v>
      </c>
      <c r="C74" s="332">
        <v>-122448.61781035122</v>
      </c>
      <c r="D74" s="332">
        <v>-121655.23899768949</v>
      </c>
      <c r="E74" s="332">
        <v>-120856.57330903089</v>
      </c>
      <c r="F74" s="332">
        <v>-120052.46363594635</v>
      </c>
      <c r="G74" s="332">
        <v>-119242.74663756634</v>
      </c>
      <c r="H74" s="332">
        <v>-118427.25409909738</v>
      </c>
      <c r="I74" s="332">
        <v>-117605.81276684208</v>
      </c>
      <c r="J74" s="332">
        <v>-116778.24416429766</v>
      </c>
      <c r="K74" s="332">
        <v>-115944.36448181495</v>
      </c>
      <c r="L74" s="332">
        <v>-115103.98439269672</v>
      </c>
      <c r="M74" s="332">
        <v>-114256.90886929612</v>
      </c>
      <c r="N74" s="332">
        <v>-113402.93705428574</v>
      </c>
      <c r="O74" s="332">
        <v>-112541.86205836548</v>
      </c>
      <c r="P74" s="332">
        <v>-111673.47079475145</v>
      </c>
      <c r="Q74" s="332">
        <v>-110797.54377688409</v>
      </c>
      <c r="R74" s="332">
        <v>-109913.85491613633</v>
      </c>
      <c r="S74" s="332">
        <v>-109022.17135630225</v>
      </c>
      <c r="T74" s="332">
        <v>-108122.25327130528</v>
      </c>
      <c r="U74" s="332">
        <v>-107213.85362612615</v>
      </c>
      <c r="V74" s="332">
        <v>-106296.71795612093</v>
      </c>
      <c r="W74" s="332">
        <v>-105370.58420150964</v>
      </c>
      <c r="X74" s="332">
        <v>-104435.18241313365</v>
      </c>
      <c r="Y74" s="332">
        <v>-103490.23453177371</v>
      </c>
      <c r="Z74" s="332">
        <v>-102535.4542042485</v>
      </c>
      <c r="AA74" s="332">
        <v>-101570.54643400146</v>
      </c>
      <c r="AB74" s="332">
        <v>-100595.20741558936</v>
      </c>
      <c r="AC74" s="332">
        <v>-99609.124203659521</v>
      </c>
      <c r="AD74" s="332">
        <v>-98611.97445548742</v>
      </c>
      <c r="AE74" s="332">
        <v>-97603.426191904786</v>
      </c>
      <c r="AF74" s="332">
        <v>-96583.13746627653</v>
      </c>
      <c r="AG74" s="332">
        <v>-95550.7560518682</v>
      </c>
      <c r="AH74" s="332">
        <v>-94505.919165993488</v>
      </c>
      <c r="AI74" s="332">
        <v>-93448.253157381478</v>
      </c>
      <c r="AJ74" s="332">
        <v>-92377.373138373558</v>
      </c>
      <c r="AK74" s="332">
        <v>-91292.882690680737</v>
      </c>
      <c r="AL74" s="332">
        <v>-90194.373515970743</v>
      </c>
      <c r="AM74" s="332">
        <v>-89081.425031284336</v>
      </c>
      <c r="AN74" s="332">
        <v>-87953.604074792893</v>
      </c>
      <c r="AO74" s="332">
        <v>-86810.464464434466</v>
      </c>
      <c r="AP74" s="332">
        <v>-85651.546630110708</v>
      </c>
      <c r="AQ74" s="332">
        <v>-84476.377245883516</v>
      </c>
      <c r="AR74" s="332">
        <v>-83284.468751830951</v>
      </c>
      <c r="AS74" s="332">
        <v>-82075.318986244049</v>
      </c>
      <c r="AT74" s="332">
        <v>-80848.410689092532</v>
      </c>
      <c r="AU74" s="332">
        <v>-79603.211134221492</v>
      </c>
      <c r="AV74" s="332">
        <v>-78339.171559256516</v>
      </c>
      <c r="AW74" s="332">
        <v>-77055.726779410354</v>
      </c>
      <c r="AX74" s="332">
        <v>-75752.294617387859</v>
      </c>
      <c r="AY74" s="332">
        <v>-74428.275480412427</v>
      </c>
      <c r="AZ74" s="332">
        <v>-73083.05173496042</v>
      </c>
      <c r="BA74" s="332">
        <v>-71715.987265397445</v>
      </c>
      <c r="BB74" s="332">
        <v>-70326.426830322715</v>
      </c>
      <c r="BC74" s="332">
        <v>-68913.695547644558</v>
      </c>
      <c r="BD74" s="332">
        <v>-67477.098306095271</v>
      </c>
      <c r="BE74" s="332">
        <v>-66015.919121575571</v>
      </c>
      <c r="BF74" s="332">
        <v>-64529.420548669485</v>
      </c>
      <c r="BG74" s="332">
        <v>-63016.842981818212</v>
      </c>
    </row>
    <row r="75" spans="1:59" s="335" customFormat="1" ht="16.5" thickBot="1" x14ac:dyDescent="0.3">
      <c r="A75" s="333"/>
      <c r="B75" s="334">
        <v>0</v>
      </c>
      <c r="C75" s="334">
        <v>1</v>
      </c>
      <c r="D75" s="334">
        <v>2</v>
      </c>
      <c r="E75" s="334">
        <v>3</v>
      </c>
      <c r="F75" s="334">
        <v>4</v>
      </c>
      <c r="G75" s="334">
        <v>5</v>
      </c>
      <c r="H75" s="334">
        <v>6</v>
      </c>
      <c r="I75" s="334">
        <v>7</v>
      </c>
      <c r="J75" s="334">
        <v>8</v>
      </c>
      <c r="K75" s="334">
        <v>9</v>
      </c>
      <c r="L75" s="334">
        <v>10</v>
      </c>
      <c r="M75" s="334">
        <v>11</v>
      </c>
      <c r="N75" s="334">
        <v>12</v>
      </c>
      <c r="O75" s="334">
        <v>13</v>
      </c>
      <c r="P75" s="334">
        <v>14</v>
      </c>
      <c r="Q75" s="334">
        <v>15</v>
      </c>
      <c r="R75" s="334">
        <v>16</v>
      </c>
      <c r="S75" s="334">
        <v>17</v>
      </c>
      <c r="T75" s="334">
        <v>18</v>
      </c>
      <c r="U75" s="334">
        <v>19</v>
      </c>
      <c r="V75" s="334">
        <v>20</v>
      </c>
      <c r="W75" s="334">
        <v>21</v>
      </c>
      <c r="X75" s="334">
        <v>22</v>
      </c>
      <c r="Y75" s="334">
        <v>23</v>
      </c>
      <c r="Z75" s="334">
        <v>24</v>
      </c>
      <c r="AA75" s="334">
        <v>25</v>
      </c>
      <c r="AB75" s="334">
        <v>26</v>
      </c>
      <c r="AC75" s="334">
        <v>27</v>
      </c>
      <c r="AD75" s="334">
        <v>28</v>
      </c>
      <c r="AE75" s="334">
        <v>29</v>
      </c>
      <c r="AF75" s="334">
        <v>30</v>
      </c>
      <c r="AG75" s="334">
        <v>31</v>
      </c>
      <c r="AH75" s="334">
        <v>32</v>
      </c>
      <c r="AI75" s="334">
        <v>33</v>
      </c>
      <c r="AJ75" s="334">
        <v>34</v>
      </c>
      <c r="AK75" s="334">
        <v>35</v>
      </c>
      <c r="AL75" s="334">
        <v>36</v>
      </c>
      <c r="AM75" s="334">
        <v>37</v>
      </c>
      <c r="AN75" s="334">
        <v>38</v>
      </c>
      <c r="AO75" s="334">
        <v>39</v>
      </c>
      <c r="AP75" s="334">
        <v>40</v>
      </c>
      <c r="AQ75" s="334">
        <v>41</v>
      </c>
      <c r="AR75" s="334">
        <v>42</v>
      </c>
      <c r="AS75" s="334">
        <v>43</v>
      </c>
      <c r="AT75" s="334">
        <v>44</v>
      </c>
      <c r="AU75" s="334">
        <v>45</v>
      </c>
      <c r="AV75" s="334">
        <v>46</v>
      </c>
      <c r="AW75" s="334">
        <v>47</v>
      </c>
      <c r="AX75" s="334">
        <v>48</v>
      </c>
      <c r="AY75" s="334">
        <v>49</v>
      </c>
      <c r="AZ75" s="334">
        <v>50</v>
      </c>
      <c r="BA75" s="334">
        <v>51</v>
      </c>
      <c r="BB75" s="334">
        <v>52</v>
      </c>
      <c r="BC75" s="334">
        <v>53</v>
      </c>
      <c r="BD75" s="334">
        <v>54</v>
      </c>
      <c r="BE75" s="334">
        <v>55</v>
      </c>
      <c r="BF75" s="334">
        <v>56</v>
      </c>
      <c r="BG75" s="334">
        <v>57</v>
      </c>
    </row>
    <row r="76" spans="1:59" x14ac:dyDescent="0.25">
      <c r="A76" s="324" t="s">
        <v>252</v>
      </c>
      <c r="B76" s="309">
        <v>2024</v>
      </c>
      <c r="C76" s="309">
        <v>2025</v>
      </c>
      <c r="D76" s="309">
        <v>2026</v>
      </c>
      <c r="E76" s="309">
        <v>2027</v>
      </c>
      <c r="F76" s="309">
        <v>2028</v>
      </c>
      <c r="G76" s="309">
        <v>2029</v>
      </c>
      <c r="H76" s="309">
        <v>2030</v>
      </c>
      <c r="I76" s="309">
        <v>2031</v>
      </c>
      <c r="J76" s="309">
        <v>2032</v>
      </c>
      <c r="K76" s="309">
        <v>2033</v>
      </c>
      <c r="L76" s="309">
        <v>2034</v>
      </c>
      <c r="M76" s="309">
        <v>2035</v>
      </c>
      <c r="N76" s="309">
        <v>2036</v>
      </c>
      <c r="O76" s="309">
        <v>2037</v>
      </c>
      <c r="P76" s="309">
        <v>2038</v>
      </c>
      <c r="Q76" s="309">
        <v>2039</v>
      </c>
      <c r="R76" s="309">
        <v>2040</v>
      </c>
      <c r="S76" s="309">
        <v>2041</v>
      </c>
      <c r="T76" s="309">
        <v>2042</v>
      </c>
      <c r="U76" s="309">
        <v>2043</v>
      </c>
      <c r="V76" s="309">
        <v>2044</v>
      </c>
      <c r="W76" s="309">
        <v>2045</v>
      </c>
      <c r="X76" s="309">
        <v>2046</v>
      </c>
      <c r="Y76" s="309">
        <v>2047</v>
      </c>
      <c r="Z76" s="309">
        <v>2048</v>
      </c>
      <c r="AA76" s="309">
        <v>2049</v>
      </c>
      <c r="AB76" s="309">
        <v>2050</v>
      </c>
      <c r="AC76" s="309">
        <v>2051</v>
      </c>
      <c r="AD76" s="309">
        <v>2052</v>
      </c>
      <c r="AE76" s="309">
        <v>2053</v>
      </c>
      <c r="AF76" s="309">
        <v>2054</v>
      </c>
      <c r="AG76" s="309">
        <v>2055</v>
      </c>
      <c r="AH76" s="309">
        <v>2056</v>
      </c>
      <c r="AI76" s="309">
        <v>2057</v>
      </c>
      <c r="AJ76" s="309">
        <v>2058</v>
      </c>
      <c r="AK76" s="309">
        <v>2059</v>
      </c>
      <c r="AL76" s="309">
        <v>2060</v>
      </c>
      <c r="AM76" s="309">
        <v>2061</v>
      </c>
      <c r="AN76" s="309">
        <v>2062</v>
      </c>
      <c r="AO76" s="309">
        <v>2063</v>
      </c>
      <c r="AP76" s="309">
        <v>2064</v>
      </c>
      <c r="AQ76" s="309">
        <v>2065</v>
      </c>
      <c r="AR76" s="309">
        <v>2066</v>
      </c>
      <c r="AS76" s="309">
        <v>2067</v>
      </c>
      <c r="AT76" s="309">
        <v>2068</v>
      </c>
      <c r="AU76" s="309">
        <v>2069</v>
      </c>
      <c r="AV76" s="309">
        <v>2070</v>
      </c>
      <c r="AW76" s="309">
        <v>2071</v>
      </c>
      <c r="AX76" s="309">
        <v>2072</v>
      </c>
      <c r="AY76" s="309">
        <v>2073</v>
      </c>
      <c r="AZ76" s="309">
        <v>2074</v>
      </c>
      <c r="BA76" s="309">
        <v>2075</v>
      </c>
      <c r="BB76" s="309">
        <v>2076</v>
      </c>
      <c r="BC76" s="309">
        <v>2077</v>
      </c>
      <c r="BD76" s="309">
        <v>2078</v>
      </c>
      <c r="BE76" s="309">
        <v>2079</v>
      </c>
      <c r="BF76" s="309">
        <v>2080</v>
      </c>
      <c r="BG76" s="309">
        <v>2081</v>
      </c>
    </row>
    <row r="77" spans="1:59" s="277" customFormat="1" ht="14.25" x14ac:dyDescent="0.25">
      <c r="A77" s="325" t="s">
        <v>479</v>
      </c>
      <c r="B77" s="326">
        <v>1851327.38</v>
      </c>
      <c r="C77" s="326">
        <v>-153060.77226293902</v>
      </c>
      <c r="D77" s="326">
        <v>-152069.04874711187</v>
      </c>
      <c r="E77" s="326">
        <v>-151070.71663628862</v>
      </c>
      <c r="F77" s="326">
        <v>-150065.57954493293</v>
      </c>
      <c r="G77" s="326">
        <v>-149053.43329695793</v>
      </c>
      <c r="H77" s="326">
        <v>-148034.06762387173</v>
      </c>
      <c r="I77" s="326">
        <v>-147007.2659585526</v>
      </c>
      <c r="J77" s="326">
        <v>-145972.80520537207</v>
      </c>
      <c r="K77" s="326">
        <v>-144930.45560226869</v>
      </c>
      <c r="L77" s="326">
        <v>-143879.98049087089</v>
      </c>
      <c r="M77" s="326">
        <v>-142821.13608662016</v>
      </c>
      <c r="N77" s="326">
        <v>-141753.67131785717</v>
      </c>
      <c r="O77" s="326">
        <v>-140677.32757295686</v>
      </c>
      <c r="P77" s="326">
        <v>-139591.83849343931</v>
      </c>
      <c r="Q77" s="326">
        <v>-138496.92972110512</v>
      </c>
      <c r="R77" s="326">
        <v>-137392.31864517042</v>
      </c>
      <c r="S77" s="326">
        <v>-136277.7141953778</v>
      </c>
      <c r="T77" s="326">
        <v>-135152.8165891316</v>
      </c>
      <c r="U77" s="326">
        <v>-134017.31703265768</v>
      </c>
      <c r="V77" s="326">
        <v>-132870.89744515117</v>
      </c>
      <c r="W77" s="326">
        <v>-131713.23025188706</v>
      </c>
      <c r="X77" s="326">
        <v>-130543.97801641705</v>
      </c>
      <c r="Y77" s="326">
        <v>-129362.79316471714</v>
      </c>
      <c r="Z77" s="326">
        <v>-128169.31775531062</v>
      </c>
      <c r="AA77" s="326">
        <v>-126963.18304250183</v>
      </c>
      <c r="AB77" s="326">
        <v>-125744.00926948671</v>
      </c>
      <c r="AC77" s="326">
        <v>-124511.40525457441</v>
      </c>
      <c r="AD77" s="326">
        <v>-123264.96806935928</v>
      </c>
      <c r="AE77" s="326">
        <v>-122004.28273988097</v>
      </c>
      <c r="AF77" s="326">
        <v>-120728.92183284566</v>
      </c>
      <c r="AG77" s="326">
        <v>-119438.44506483525</v>
      </c>
      <c r="AH77" s="326">
        <v>-118132.39895749185</v>
      </c>
      <c r="AI77" s="326">
        <v>-116810.31644672685</v>
      </c>
      <c r="AJ77" s="326">
        <v>-115471.71642296694</v>
      </c>
      <c r="AK77" s="326">
        <v>-114116.10336335092</v>
      </c>
      <c r="AL77" s="326">
        <v>-112742.96689496342</v>
      </c>
      <c r="AM77" s="326">
        <v>-111351.78128910542</v>
      </c>
      <c r="AN77" s="326">
        <v>-109942.00509349111</v>
      </c>
      <c r="AO77" s="326">
        <v>-108513.08058054309</v>
      </c>
      <c r="AP77" s="326">
        <v>-107064.43328763839</v>
      </c>
      <c r="AQ77" s="326">
        <v>-105595.47155735439</v>
      </c>
      <c r="AR77" s="326">
        <v>-104105.58593978868</v>
      </c>
      <c r="AS77" s="326">
        <v>-102594.14873280506</v>
      </c>
      <c r="AT77" s="326">
        <v>-101060.51336136567</v>
      </c>
      <c r="AU77" s="326">
        <v>-99504.013917776858</v>
      </c>
      <c r="AV77" s="326">
        <v>-97923.964449070641</v>
      </c>
      <c r="AW77" s="326">
        <v>-96319.658474262935</v>
      </c>
      <c r="AX77" s="326">
        <v>-94690.368271734827</v>
      </c>
      <c r="AY77" s="326">
        <v>-93035.34435051553</v>
      </c>
      <c r="AZ77" s="326">
        <v>-91353.814668700521</v>
      </c>
      <c r="BA77" s="326">
        <v>-89644.984081746807</v>
      </c>
      <c r="BB77" s="326">
        <v>-87908.033537903393</v>
      </c>
      <c r="BC77" s="326">
        <v>-86142.119434555701</v>
      </c>
      <c r="BD77" s="326">
        <v>-84346.372882619093</v>
      </c>
      <c r="BE77" s="326">
        <v>-82519.898901969471</v>
      </c>
      <c r="BF77" s="326">
        <v>-80661.775685836852</v>
      </c>
      <c r="BG77" s="326">
        <v>-78771.053727272767</v>
      </c>
    </row>
    <row r="78" spans="1:59" x14ac:dyDescent="0.25">
      <c r="A78" s="329" t="s">
        <v>251</v>
      </c>
      <c r="B78" s="328">
        <v>0</v>
      </c>
      <c r="C78" s="328">
        <v>70136.271073446333</v>
      </c>
      <c r="D78" s="328">
        <v>70136.271073446333</v>
      </c>
      <c r="E78" s="328">
        <v>70136.271073446333</v>
      </c>
      <c r="F78" s="328">
        <v>70136.271073446333</v>
      </c>
      <c r="G78" s="328">
        <v>70136.271073446333</v>
      </c>
      <c r="H78" s="328">
        <v>70136.271073446333</v>
      </c>
      <c r="I78" s="328">
        <v>70136.271073446333</v>
      </c>
      <c r="J78" s="328">
        <v>70136.271073446333</v>
      </c>
      <c r="K78" s="328">
        <v>70136.271073446333</v>
      </c>
      <c r="L78" s="328">
        <v>70136.271073446333</v>
      </c>
      <c r="M78" s="328">
        <v>70136.271073446333</v>
      </c>
      <c r="N78" s="328">
        <v>70136.271073446333</v>
      </c>
      <c r="O78" s="328">
        <v>70136.271073446333</v>
      </c>
      <c r="P78" s="328">
        <v>70136.271073446333</v>
      </c>
      <c r="Q78" s="328">
        <v>70136.271073446333</v>
      </c>
      <c r="R78" s="328">
        <v>70136.271073446333</v>
      </c>
      <c r="S78" s="328">
        <v>70136.271073446333</v>
      </c>
      <c r="T78" s="328">
        <v>70136.271073446333</v>
      </c>
      <c r="U78" s="328">
        <v>70136.271073446333</v>
      </c>
      <c r="V78" s="328">
        <v>70136.271073446333</v>
      </c>
      <c r="W78" s="328">
        <v>70136.271073446333</v>
      </c>
      <c r="X78" s="328">
        <v>70136.271073446333</v>
      </c>
      <c r="Y78" s="328">
        <v>70136.271073446333</v>
      </c>
      <c r="Z78" s="328">
        <v>70136.271073446333</v>
      </c>
      <c r="AA78" s="328">
        <v>70136.271073446333</v>
      </c>
      <c r="AB78" s="328">
        <v>70136.271073446333</v>
      </c>
      <c r="AC78" s="328">
        <v>70136.271073446333</v>
      </c>
      <c r="AD78" s="328">
        <v>70136.271073446333</v>
      </c>
      <c r="AE78" s="328">
        <v>70136.271073446333</v>
      </c>
      <c r="AF78" s="328">
        <v>70136.271073446333</v>
      </c>
      <c r="AG78" s="328">
        <v>70136.271073446333</v>
      </c>
      <c r="AH78" s="328">
        <v>70136.271073446333</v>
      </c>
      <c r="AI78" s="328">
        <v>70136.271073446333</v>
      </c>
      <c r="AJ78" s="328">
        <v>70136.271073446333</v>
      </c>
      <c r="AK78" s="328">
        <v>70136.271073446333</v>
      </c>
      <c r="AL78" s="328">
        <v>70136.271073446333</v>
      </c>
      <c r="AM78" s="328">
        <v>70136.271073446333</v>
      </c>
      <c r="AN78" s="328">
        <v>70136.271073446333</v>
      </c>
      <c r="AO78" s="328">
        <v>70136.271073446333</v>
      </c>
      <c r="AP78" s="328">
        <v>70136.271073446333</v>
      </c>
      <c r="AQ78" s="328">
        <v>70136.271073446333</v>
      </c>
      <c r="AR78" s="328">
        <v>70136.271073446333</v>
      </c>
      <c r="AS78" s="328">
        <v>70136.271073446333</v>
      </c>
      <c r="AT78" s="328">
        <v>70136.271073446333</v>
      </c>
      <c r="AU78" s="328">
        <v>70136.271073446333</v>
      </c>
      <c r="AV78" s="328">
        <v>70136.271073446333</v>
      </c>
      <c r="AW78" s="328">
        <v>70136.271073446333</v>
      </c>
      <c r="AX78" s="328">
        <v>70136.271073446333</v>
      </c>
      <c r="AY78" s="328">
        <v>70136.271073446333</v>
      </c>
      <c r="AZ78" s="328">
        <v>70136.271073446333</v>
      </c>
      <c r="BA78" s="328">
        <v>70136.271073446333</v>
      </c>
      <c r="BB78" s="328">
        <v>70136.271073446333</v>
      </c>
      <c r="BC78" s="328">
        <v>70136.271073446333</v>
      </c>
      <c r="BD78" s="328">
        <v>70136.271073446333</v>
      </c>
      <c r="BE78" s="328">
        <v>70136.271073446333</v>
      </c>
      <c r="BF78" s="328">
        <v>70136.271073446333</v>
      </c>
      <c r="BG78" s="328">
        <v>70136.271073446333</v>
      </c>
    </row>
    <row r="79" spans="1:59" x14ac:dyDescent="0.25">
      <c r="A79" s="329" t="s">
        <v>453</v>
      </c>
      <c r="B79" s="328">
        <v>0</v>
      </c>
      <c r="C79" s="328">
        <v>0</v>
      </c>
      <c r="D79" s="328">
        <v>0</v>
      </c>
      <c r="E79" s="328">
        <v>0</v>
      </c>
      <c r="F79" s="328">
        <v>0</v>
      </c>
      <c r="G79" s="328">
        <v>0</v>
      </c>
      <c r="H79" s="328">
        <v>0</v>
      </c>
      <c r="I79" s="328">
        <v>0</v>
      </c>
      <c r="J79" s="328">
        <v>0</v>
      </c>
      <c r="K79" s="328">
        <v>0</v>
      </c>
      <c r="L79" s="328">
        <v>0</v>
      </c>
      <c r="M79" s="328">
        <v>0</v>
      </c>
      <c r="N79" s="328">
        <v>0</v>
      </c>
      <c r="O79" s="328">
        <v>0</v>
      </c>
      <c r="P79" s="328">
        <v>0</v>
      </c>
      <c r="Q79" s="328">
        <v>0</v>
      </c>
      <c r="R79" s="328">
        <v>0</v>
      </c>
      <c r="S79" s="328">
        <v>0</v>
      </c>
      <c r="T79" s="328">
        <v>0</v>
      </c>
      <c r="U79" s="328">
        <v>0</v>
      </c>
      <c r="V79" s="328">
        <v>0</v>
      </c>
      <c r="W79" s="328">
        <v>0</v>
      </c>
      <c r="X79" s="328">
        <v>0</v>
      </c>
      <c r="Y79" s="328">
        <v>0</v>
      </c>
      <c r="Z79" s="328">
        <v>0</v>
      </c>
      <c r="AA79" s="328">
        <v>0</v>
      </c>
      <c r="AB79" s="328">
        <v>0</v>
      </c>
      <c r="AC79" s="328">
        <v>0</v>
      </c>
      <c r="AD79" s="328">
        <v>0</v>
      </c>
      <c r="AE79" s="328">
        <v>0</v>
      </c>
      <c r="AF79" s="328">
        <v>0</v>
      </c>
      <c r="AG79" s="328">
        <v>0</v>
      </c>
      <c r="AH79" s="328">
        <v>0</v>
      </c>
      <c r="AI79" s="328">
        <v>0</v>
      </c>
      <c r="AJ79" s="328">
        <v>0</v>
      </c>
      <c r="AK79" s="328">
        <v>0</v>
      </c>
      <c r="AL79" s="328">
        <v>0</v>
      </c>
      <c r="AM79" s="328">
        <v>0</v>
      </c>
      <c r="AN79" s="328">
        <v>0</v>
      </c>
      <c r="AO79" s="328">
        <v>0</v>
      </c>
      <c r="AP79" s="328">
        <v>0</v>
      </c>
      <c r="AQ79" s="328">
        <v>0</v>
      </c>
      <c r="AR79" s="328">
        <v>0</v>
      </c>
      <c r="AS79" s="328">
        <v>0</v>
      </c>
      <c r="AT79" s="328">
        <v>0</v>
      </c>
      <c r="AU79" s="328">
        <v>0</v>
      </c>
      <c r="AV79" s="328">
        <v>0</v>
      </c>
      <c r="AW79" s="328">
        <v>0</v>
      </c>
      <c r="AX79" s="328">
        <v>0</v>
      </c>
      <c r="AY79" s="328">
        <v>0</v>
      </c>
      <c r="AZ79" s="328">
        <v>0</v>
      </c>
      <c r="BA79" s="328">
        <v>0</v>
      </c>
      <c r="BB79" s="328">
        <v>0</v>
      </c>
      <c r="BC79" s="328">
        <v>0</v>
      </c>
      <c r="BD79" s="328">
        <v>0</v>
      </c>
      <c r="BE79" s="328">
        <v>0</v>
      </c>
      <c r="BF79" s="328">
        <v>0</v>
      </c>
      <c r="BG79" s="328">
        <v>0</v>
      </c>
    </row>
    <row r="80" spans="1:59" x14ac:dyDescent="0.25">
      <c r="A80" s="329" t="s">
        <v>250</v>
      </c>
      <c r="B80" s="328">
        <v>0</v>
      </c>
      <c r="C80" s="328">
        <v>0</v>
      </c>
      <c r="D80" s="328">
        <v>0</v>
      </c>
      <c r="E80" s="328">
        <v>0</v>
      </c>
      <c r="F80" s="328">
        <v>0</v>
      </c>
      <c r="G80" s="328">
        <v>0</v>
      </c>
      <c r="H80" s="328">
        <v>0</v>
      </c>
      <c r="I80" s="328">
        <v>0</v>
      </c>
      <c r="J80" s="328">
        <v>0</v>
      </c>
      <c r="K80" s="328">
        <v>0</v>
      </c>
      <c r="L80" s="328">
        <v>0</v>
      </c>
      <c r="M80" s="328">
        <v>0</v>
      </c>
      <c r="N80" s="328">
        <v>0</v>
      </c>
      <c r="O80" s="328">
        <v>0</v>
      </c>
      <c r="P80" s="328">
        <v>0</v>
      </c>
      <c r="Q80" s="328">
        <v>0</v>
      </c>
      <c r="R80" s="328">
        <v>0</v>
      </c>
      <c r="S80" s="328">
        <v>0</v>
      </c>
      <c r="T80" s="328">
        <v>0</v>
      </c>
      <c r="U80" s="328">
        <v>0</v>
      </c>
      <c r="V80" s="328">
        <v>0</v>
      </c>
      <c r="W80" s="328">
        <v>0</v>
      </c>
      <c r="X80" s="328">
        <v>0</v>
      </c>
      <c r="Y80" s="328">
        <v>0</v>
      </c>
      <c r="Z80" s="328">
        <v>0</v>
      </c>
      <c r="AA80" s="328">
        <v>0</v>
      </c>
      <c r="AB80" s="328">
        <v>0</v>
      </c>
      <c r="AC80" s="328">
        <v>0</v>
      </c>
      <c r="AD80" s="328">
        <v>0</v>
      </c>
      <c r="AE80" s="328">
        <v>0</v>
      </c>
      <c r="AF80" s="328">
        <v>0</v>
      </c>
      <c r="AG80" s="328">
        <v>0</v>
      </c>
      <c r="AH80" s="328">
        <v>0</v>
      </c>
      <c r="AI80" s="328">
        <v>0</v>
      </c>
      <c r="AJ80" s="328">
        <v>0</v>
      </c>
      <c r="AK80" s="328">
        <v>0</v>
      </c>
      <c r="AL80" s="328">
        <v>0</v>
      </c>
      <c r="AM80" s="328">
        <v>0</v>
      </c>
      <c r="AN80" s="328">
        <v>0</v>
      </c>
      <c r="AO80" s="328">
        <v>0</v>
      </c>
      <c r="AP80" s="328">
        <v>0</v>
      </c>
      <c r="AQ80" s="328">
        <v>0</v>
      </c>
      <c r="AR80" s="328">
        <v>0</v>
      </c>
      <c r="AS80" s="328">
        <v>0</v>
      </c>
      <c r="AT80" s="328">
        <v>0</v>
      </c>
      <c r="AU80" s="328">
        <v>0</v>
      </c>
      <c r="AV80" s="328">
        <v>0</v>
      </c>
      <c r="AW80" s="328">
        <v>0</v>
      </c>
      <c r="AX80" s="328">
        <v>0</v>
      </c>
      <c r="AY80" s="328">
        <v>0</v>
      </c>
      <c r="AZ80" s="328">
        <v>0</v>
      </c>
      <c r="BA80" s="328">
        <v>0</v>
      </c>
      <c r="BB80" s="328">
        <v>0</v>
      </c>
      <c r="BC80" s="328">
        <v>0</v>
      </c>
      <c r="BD80" s="328">
        <v>0</v>
      </c>
      <c r="BE80" s="328">
        <v>0</v>
      </c>
      <c r="BF80" s="328">
        <v>0</v>
      </c>
      <c r="BG80" s="328">
        <v>0</v>
      </c>
    </row>
    <row r="81" spans="1:59" x14ac:dyDescent="0.25">
      <c r="A81" s="329" t="s">
        <v>454</v>
      </c>
      <c r="B81" s="336">
        <v>-457342.52266666677</v>
      </c>
      <c r="C81" s="336">
        <v>1468.1759364065947</v>
      </c>
      <c r="D81" s="336">
        <v>1512.2208432103507</v>
      </c>
      <c r="E81" s="336">
        <v>1557.587469013466</v>
      </c>
      <c r="F81" s="336">
        <v>1604.3150909230462</v>
      </c>
      <c r="G81" s="336">
        <v>1652.4445441564312</v>
      </c>
      <c r="H81" s="336">
        <v>1702.0178824121249</v>
      </c>
      <c r="I81" s="336">
        <v>1753.0784191142884</v>
      </c>
      <c r="J81" s="336">
        <v>1805.6707733888179</v>
      </c>
      <c r="K81" s="336">
        <v>1859.8408976480132</v>
      </c>
      <c r="L81" s="336">
        <v>1915.636123565957</v>
      </c>
      <c r="M81" s="336">
        <v>1973.105208054476</v>
      </c>
      <c r="N81" s="336">
        <v>2032.2983654455165</v>
      </c>
      <c r="O81" s="336">
        <v>2093.2673180639977</v>
      </c>
      <c r="P81" s="336">
        <v>2156.065337605949</v>
      </c>
      <c r="Q81" s="336">
        <v>2220.7472957111895</v>
      </c>
      <c r="R81" s="336">
        <v>2287.3697145365295</v>
      </c>
      <c r="S81" s="336">
        <v>2355.9908081335016</v>
      </c>
      <c r="T81" s="336">
        <v>2426.6705330210389</v>
      </c>
      <c r="U81" s="336">
        <v>2499.470647954382</v>
      </c>
      <c r="V81" s="336">
        <v>2574.4547690940672</v>
      </c>
      <c r="W81" s="336">
        <v>2651.6884113852866</v>
      </c>
      <c r="X81" s="336">
        <v>2731.2390621177619</v>
      </c>
      <c r="Y81" s="336">
        <v>2813.1762360960711</v>
      </c>
      <c r="Z81" s="336">
        <v>2897.5715216158424</v>
      </c>
      <c r="AA81" s="336">
        <v>2984.498667815933</v>
      </c>
      <c r="AB81" s="336">
        <v>3074.0336260574986</v>
      </c>
      <c r="AC81" s="336">
        <v>3166.2546326783486</v>
      </c>
      <c r="AD81" s="336">
        <v>3261.2422733597341</v>
      </c>
      <c r="AE81" s="336">
        <v>3359.0795428938582</v>
      </c>
      <c r="AF81" s="336">
        <v>3459.8519279393367</v>
      </c>
      <c r="AG81" s="336">
        <v>3563.6474851798266</v>
      </c>
      <c r="AH81" s="336">
        <v>3670.5569102869486</v>
      </c>
      <c r="AI81" s="336">
        <v>3780.6736160783912</v>
      </c>
      <c r="AJ81" s="336">
        <v>3894.0938244687277</v>
      </c>
      <c r="AK81" s="336">
        <v>4010.9166400303948</v>
      </c>
      <c r="AL81" s="336">
        <v>4131.2441373462789</v>
      </c>
      <c r="AM81" s="336">
        <v>4255.1814621562953</v>
      </c>
      <c r="AN81" s="336">
        <v>4382.8369049176108</v>
      </c>
      <c r="AO81" s="336">
        <v>4514.3220111455303</v>
      </c>
      <c r="AP81" s="336">
        <v>4649.7516733650118</v>
      </c>
      <c r="AQ81" s="336">
        <v>4789.2442230602028</v>
      </c>
      <c r="AR81" s="336">
        <v>4932.9215502117877</v>
      </c>
      <c r="AS81" s="336">
        <v>5080.9091952469316</v>
      </c>
      <c r="AT81" s="336">
        <v>5233.3364731731708</v>
      </c>
      <c r="AU81" s="336">
        <v>5390.3365655293455</v>
      </c>
      <c r="AV81" s="336">
        <v>5552.0466629090952</v>
      </c>
      <c r="AW81" s="336">
        <v>5718.6080615090323</v>
      </c>
      <c r="AX81" s="336">
        <v>5890.1663056529942</v>
      </c>
      <c r="AY81" s="336">
        <v>6066.8712935353396</v>
      </c>
      <c r="AZ81" s="336">
        <v>6248.8774335368071</v>
      </c>
      <c r="BA81" s="336">
        <v>6436.3437545658671</v>
      </c>
      <c r="BB81" s="336">
        <v>6629.4340669729863</v>
      </c>
      <c r="BC81" s="336">
        <v>6828.3170912809437</v>
      </c>
      <c r="BD81" s="336">
        <v>7033.1666053067311</v>
      </c>
      <c r="BE81" s="336">
        <v>7244.1616050750017</v>
      </c>
      <c r="BF81" s="336">
        <v>7461.4864519399416</v>
      </c>
      <c r="BG81" s="336">
        <v>7685.3310472912272</v>
      </c>
    </row>
    <row r="82" spans="1:59" x14ac:dyDescent="0.25">
      <c r="A82" s="329" t="s">
        <v>455</v>
      </c>
      <c r="B82" s="328">
        <v>0</v>
      </c>
      <c r="C82" s="328">
        <v>0</v>
      </c>
      <c r="D82" s="328">
        <v>0</v>
      </c>
      <c r="E82" s="328">
        <v>0</v>
      </c>
      <c r="F82" s="328">
        <v>0</v>
      </c>
      <c r="G82" s="328">
        <v>0</v>
      </c>
      <c r="H82" s="328">
        <v>0</v>
      </c>
      <c r="I82" s="328">
        <v>0</v>
      </c>
      <c r="J82" s="328">
        <v>0</v>
      </c>
      <c r="K82" s="328">
        <v>0</v>
      </c>
      <c r="L82" s="328">
        <v>0</v>
      </c>
      <c r="M82" s="328">
        <v>0</v>
      </c>
      <c r="N82" s="328">
        <v>0</v>
      </c>
      <c r="O82" s="328">
        <v>0</v>
      </c>
      <c r="P82" s="328">
        <v>0</v>
      </c>
      <c r="Q82" s="328">
        <v>0</v>
      </c>
      <c r="R82" s="328">
        <v>0</v>
      </c>
      <c r="S82" s="328">
        <v>0</v>
      </c>
      <c r="T82" s="328">
        <v>0</v>
      </c>
      <c r="U82" s="328">
        <v>0</v>
      </c>
      <c r="V82" s="328">
        <v>0</v>
      </c>
      <c r="W82" s="328">
        <v>0</v>
      </c>
      <c r="X82" s="328">
        <v>0</v>
      </c>
      <c r="Y82" s="328">
        <v>0</v>
      </c>
      <c r="Z82" s="328">
        <v>0</v>
      </c>
      <c r="AA82" s="328">
        <v>0</v>
      </c>
      <c r="AB82" s="328">
        <v>0</v>
      </c>
      <c r="AC82" s="328">
        <v>0</v>
      </c>
      <c r="AD82" s="328">
        <v>0</v>
      </c>
      <c r="AE82" s="328">
        <v>0</v>
      </c>
      <c r="AF82" s="328">
        <v>0</v>
      </c>
      <c r="AG82" s="328">
        <v>0</v>
      </c>
      <c r="AH82" s="328">
        <v>0</v>
      </c>
      <c r="AI82" s="328">
        <v>0</v>
      </c>
      <c r="AJ82" s="328">
        <v>0</v>
      </c>
      <c r="AK82" s="328">
        <v>0</v>
      </c>
      <c r="AL82" s="328">
        <v>0</v>
      </c>
      <c r="AM82" s="328">
        <v>0</v>
      </c>
      <c r="AN82" s="328">
        <v>0</v>
      </c>
      <c r="AO82" s="328">
        <v>0</v>
      </c>
      <c r="AP82" s="328">
        <v>0</v>
      </c>
      <c r="AQ82" s="328">
        <v>0</v>
      </c>
      <c r="AR82" s="328">
        <v>0</v>
      </c>
      <c r="AS82" s="328">
        <v>0</v>
      </c>
      <c r="AT82" s="328">
        <v>0</v>
      </c>
      <c r="AU82" s="328">
        <v>0</v>
      </c>
      <c r="AV82" s="328">
        <v>0</v>
      </c>
      <c r="AW82" s="328">
        <v>0</v>
      </c>
      <c r="AX82" s="328">
        <v>0</v>
      </c>
      <c r="AY82" s="328">
        <v>0</v>
      </c>
      <c r="AZ82" s="328">
        <v>0</v>
      </c>
      <c r="BA82" s="328">
        <v>0</v>
      </c>
      <c r="BB82" s="328">
        <v>0</v>
      </c>
      <c r="BC82" s="328">
        <v>0</v>
      </c>
      <c r="BD82" s="328">
        <v>0</v>
      </c>
      <c r="BE82" s="328">
        <v>0</v>
      </c>
      <c r="BF82" s="328">
        <v>0</v>
      </c>
      <c r="BG82" s="328">
        <v>0</v>
      </c>
    </row>
    <row r="83" spans="1:59" x14ac:dyDescent="0.25">
      <c r="A83" s="329" t="s">
        <v>249</v>
      </c>
      <c r="B83" s="328">
        <v>-4138039.9933333336</v>
      </c>
      <c r="C83" s="328">
        <v>0</v>
      </c>
      <c r="D83" s="328">
        <v>0</v>
      </c>
      <c r="E83" s="328">
        <v>0</v>
      </c>
      <c r="F83" s="328">
        <v>0</v>
      </c>
      <c r="G83" s="328">
        <v>0</v>
      </c>
      <c r="H83" s="328">
        <v>0</v>
      </c>
      <c r="I83" s="328">
        <v>0</v>
      </c>
      <c r="J83" s="328">
        <v>0</v>
      </c>
      <c r="K83" s="328">
        <v>0</v>
      </c>
      <c r="L83" s="328">
        <v>0</v>
      </c>
      <c r="M83" s="328">
        <v>0</v>
      </c>
      <c r="N83" s="328">
        <v>0</v>
      </c>
      <c r="O83" s="328">
        <v>0</v>
      </c>
      <c r="P83" s="328">
        <v>0</v>
      </c>
      <c r="Q83" s="328">
        <v>0</v>
      </c>
      <c r="R83" s="328">
        <v>0</v>
      </c>
      <c r="S83" s="328">
        <v>0</v>
      </c>
      <c r="T83" s="328">
        <v>0</v>
      </c>
      <c r="U83" s="328">
        <v>0</v>
      </c>
      <c r="V83" s="328">
        <v>0</v>
      </c>
      <c r="W83" s="328">
        <v>0</v>
      </c>
      <c r="X83" s="328">
        <v>0</v>
      </c>
      <c r="Y83" s="328">
        <v>0</v>
      </c>
      <c r="Z83" s="328">
        <v>0</v>
      </c>
      <c r="AA83" s="328">
        <v>0</v>
      </c>
      <c r="AB83" s="328">
        <v>0</v>
      </c>
      <c r="AC83" s="328">
        <v>0</v>
      </c>
      <c r="AD83" s="328">
        <v>0</v>
      </c>
      <c r="AE83" s="328">
        <v>0</v>
      </c>
      <c r="AF83" s="328">
        <v>0</v>
      </c>
      <c r="AG83" s="328">
        <v>0</v>
      </c>
      <c r="AH83" s="328">
        <v>0</v>
      </c>
      <c r="AI83" s="328">
        <v>0</v>
      </c>
      <c r="AJ83" s="328">
        <v>0</v>
      </c>
      <c r="AK83" s="328">
        <v>0</v>
      </c>
      <c r="AL83" s="328">
        <v>0</v>
      </c>
      <c r="AM83" s="328">
        <v>0</v>
      </c>
      <c r="AN83" s="328">
        <v>0</v>
      </c>
      <c r="AO83" s="328">
        <v>0</v>
      </c>
      <c r="AP83" s="328">
        <v>0</v>
      </c>
      <c r="AQ83" s="328">
        <v>0</v>
      </c>
      <c r="AR83" s="328">
        <v>0</v>
      </c>
      <c r="AS83" s="328">
        <v>0</v>
      </c>
      <c r="AT83" s="328">
        <v>0</v>
      </c>
      <c r="AU83" s="328">
        <v>0</v>
      </c>
      <c r="AV83" s="328">
        <v>0</v>
      </c>
      <c r="AW83" s="328">
        <v>0</v>
      </c>
      <c r="AX83" s="328">
        <v>0</v>
      </c>
      <c r="AY83" s="328">
        <v>0</v>
      </c>
      <c r="AZ83" s="328">
        <v>0</v>
      </c>
      <c r="BA83" s="328">
        <v>0</v>
      </c>
      <c r="BB83" s="328">
        <v>0</v>
      </c>
      <c r="BC83" s="328">
        <v>0</v>
      </c>
      <c r="BD83" s="328">
        <v>0</v>
      </c>
      <c r="BE83" s="328">
        <v>0</v>
      </c>
      <c r="BF83" s="328">
        <v>0</v>
      </c>
      <c r="BG83" s="328">
        <v>0</v>
      </c>
    </row>
    <row r="84" spans="1:59" x14ac:dyDescent="0.25">
      <c r="A84" s="329" t="s">
        <v>456</v>
      </c>
      <c r="B84" s="328">
        <v>0</v>
      </c>
      <c r="C84" s="328">
        <v>0</v>
      </c>
      <c r="D84" s="328">
        <v>0</v>
      </c>
      <c r="E84" s="328">
        <v>0</v>
      </c>
      <c r="F84" s="328">
        <v>0</v>
      </c>
      <c r="G84" s="328">
        <v>0</v>
      </c>
      <c r="H84" s="328">
        <v>0</v>
      </c>
      <c r="I84" s="328">
        <v>0</v>
      </c>
      <c r="J84" s="328">
        <v>0</v>
      </c>
      <c r="K84" s="328">
        <v>0</v>
      </c>
      <c r="L84" s="328">
        <v>0</v>
      </c>
      <c r="M84" s="328">
        <v>0</v>
      </c>
      <c r="N84" s="328">
        <v>0</v>
      </c>
      <c r="O84" s="328">
        <v>0</v>
      </c>
      <c r="P84" s="328">
        <v>0</v>
      </c>
      <c r="Q84" s="328">
        <v>0</v>
      </c>
      <c r="R84" s="328">
        <v>0</v>
      </c>
      <c r="S84" s="328">
        <v>0</v>
      </c>
      <c r="T84" s="328">
        <v>0</v>
      </c>
      <c r="U84" s="328">
        <v>0</v>
      </c>
      <c r="V84" s="328">
        <v>0</v>
      </c>
      <c r="W84" s="328">
        <v>0</v>
      </c>
      <c r="X84" s="328">
        <v>0</v>
      </c>
      <c r="Y84" s="328">
        <v>0</v>
      </c>
      <c r="Z84" s="328">
        <v>0</v>
      </c>
      <c r="AA84" s="328">
        <v>0</v>
      </c>
      <c r="AB84" s="328">
        <v>0</v>
      </c>
      <c r="AC84" s="328">
        <v>0</v>
      </c>
      <c r="AD84" s="328">
        <v>0</v>
      </c>
      <c r="AE84" s="328">
        <v>0</v>
      </c>
      <c r="AF84" s="328">
        <v>0</v>
      </c>
      <c r="AG84" s="328">
        <v>0</v>
      </c>
      <c r="AH84" s="328">
        <v>0</v>
      </c>
      <c r="AI84" s="328">
        <v>0</v>
      </c>
      <c r="AJ84" s="328">
        <v>0</v>
      </c>
      <c r="AK84" s="328">
        <v>0</v>
      </c>
      <c r="AL84" s="328">
        <v>0</v>
      </c>
      <c r="AM84" s="328">
        <v>0</v>
      </c>
      <c r="AN84" s="328">
        <v>0</v>
      </c>
      <c r="AO84" s="328">
        <v>0</v>
      </c>
      <c r="AP84" s="328">
        <v>0</v>
      </c>
      <c r="AQ84" s="328">
        <v>0</v>
      </c>
      <c r="AR84" s="328">
        <v>0</v>
      </c>
      <c r="AS84" s="328">
        <v>0</v>
      </c>
      <c r="AT84" s="328">
        <v>0</v>
      </c>
      <c r="AU84" s="328">
        <v>0</v>
      </c>
      <c r="AV84" s="328">
        <v>0</v>
      </c>
      <c r="AW84" s="328">
        <v>0</v>
      </c>
      <c r="AX84" s="328">
        <v>0</v>
      </c>
      <c r="AY84" s="328">
        <v>0</v>
      </c>
      <c r="AZ84" s="328">
        <v>0</v>
      </c>
      <c r="BA84" s="328">
        <v>0</v>
      </c>
      <c r="BB84" s="328">
        <v>0</v>
      </c>
      <c r="BC84" s="328">
        <v>0</v>
      </c>
      <c r="BD84" s="328">
        <v>0</v>
      </c>
      <c r="BE84" s="328">
        <v>0</v>
      </c>
      <c r="BF84" s="328">
        <v>0</v>
      </c>
      <c r="BG84" s="328">
        <v>0</v>
      </c>
    </row>
    <row r="85" spans="1:59" s="277" customFormat="1" ht="14.25" x14ac:dyDescent="0.25">
      <c r="A85" s="337" t="s">
        <v>248</v>
      </c>
      <c r="B85" s="326">
        <v>-2744055.1360000004</v>
      </c>
      <c r="C85" s="326">
        <v>-81456.325253086092</v>
      </c>
      <c r="D85" s="326">
        <v>-80420.556830455185</v>
      </c>
      <c r="E85" s="326">
        <v>-79376.858093828821</v>
      </c>
      <c r="F85" s="326">
        <v>-78324.993380563552</v>
      </c>
      <c r="G85" s="326">
        <v>-77264.717679355163</v>
      </c>
      <c r="H85" s="326">
        <v>-76195.77866801327</v>
      </c>
      <c r="I85" s="326">
        <v>-75117.916465991977</v>
      </c>
      <c r="J85" s="326">
        <v>-74030.863358536924</v>
      </c>
      <c r="K85" s="326">
        <v>-72934.343631174343</v>
      </c>
      <c r="L85" s="326">
        <v>-71828.073293858601</v>
      </c>
      <c r="M85" s="326">
        <v>-70711.759805119349</v>
      </c>
      <c r="N85" s="326">
        <v>-69585.101878965317</v>
      </c>
      <c r="O85" s="326">
        <v>-68447.789181446526</v>
      </c>
      <c r="P85" s="326">
        <v>-67299.502082387029</v>
      </c>
      <c r="Q85" s="326">
        <v>-66139.911351947594</v>
      </c>
      <c r="R85" s="326">
        <v>-64968.677857187562</v>
      </c>
      <c r="S85" s="326">
        <v>-63785.45231379797</v>
      </c>
      <c r="T85" s="326">
        <v>-62589.874982664231</v>
      </c>
      <c r="U85" s="326">
        <v>-61381.575311256966</v>
      </c>
      <c r="V85" s="326">
        <v>-60160.171602610775</v>
      </c>
      <c r="W85" s="326">
        <v>-58925.270767055437</v>
      </c>
      <c r="X85" s="326">
        <v>-57676.467880852957</v>
      </c>
      <c r="Y85" s="326">
        <v>-56413.345855174732</v>
      </c>
      <c r="Z85" s="326">
        <v>-55135.475160248447</v>
      </c>
      <c r="AA85" s="326">
        <v>-53842.413301239561</v>
      </c>
      <c r="AB85" s="326">
        <v>-52533.704569982874</v>
      </c>
      <c r="AC85" s="326">
        <v>-51208.879548449724</v>
      </c>
      <c r="AD85" s="326">
        <v>-49867.454722553215</v>
      </c>
      <c r="AE85" s="326">
        <v>-48508.932123540784</v>
      </c>
      <c r="AF85" s="326">
        <v>-47132.798831459993</v>
      </c>
      <c r="AG85" s="326">
        <v>-45738.526506209091</v>
      </c>
      <c r="AH85" s="326">
        <v>-44325.570973758571</v>
      </c>
      <c r="AI85" s="326">
        <v>-42893.371757202127</v>
      </c>
      <c r="AJ85" s="326">
        <v>-41441.351525051883</v>
      </c>
      <c r="AK85" s="326">
        <v>-39968.915649874194</v>
      </c>
      <c r="AL85" s="326">
        <v>-38475.45168417081</v>
      </c>
      <c r="AM85" s="326">
        <v>-36960.328753502792</v>
      </c>
      <c r="AN85" s="326">
        <v>-35422.897115127169</v>
      </c>
      <c r="AO85" s="326">
        <v>-33862.487495951224</v>
      </c>
      <c r="AP85" s="326">
        <v>-32278.410540827041</v>
      </c>
      <c r="AQ85" s="326">
        <v>-30669.956260847859</v>
      </c>
      <c r="AR85" s="326">
        <v>-29036.393316130561</v>
      </c>
      <c r="AS85" s="326">
        <v>-27376.968464111793</v>
      </c>
      <c r="AT85" s="326">
        <v>-25690.905814746162</v>
      </c>
      <c r="AU85" s="326">
        <v>-23977.40627880118</v>
      </c>
      <c r="AV85" s="326">
        <v>-22235.646712715214</v>
      </c>
      <c r="AW85" s="326">
        <v>-20464.77933930757</v>
      </c>
      <c r="AX85" s="326">
        <v>-18663.930892635501</v>
      </c>
      <c r="AY85" s="326">
        <v>-16832.201983533858</v>
      </c>
      <c r="AZ85" s="326">
        <v>-14968.666161717381</v>
      </c>
      <c r="BA85" s="326">
        <v>-13072.369253734607</v>
      </c>
      <c r="BB85" s="326">
        <v>-11142.328397484074</v>
      </c>
      <c r="BC85" s="326">
        <v>-9177.5312698284251</v>
      </c>
      <c r="BD85" s="326">
        <v>-7176.935203866029</v>
      </c>
      <c r="BE85" s="326">
        <v>-5139.4662234481366</v>
      </c>
      <c r="BF85" s="326">
        <v>-3064.0181604505779</v>
      </c>
      <c r="BG85" s="326">
        <v>-949.45160653520725</v>
      </c>
    </row>
    <row r="86" spans="1:59" s="277" customFormat="1" ht="14.25" x14ac:dyDescent="0.25">
      <c r="A86" s="337" t="s">
        <v>480</v>
      </c>
      <c r="B86" s="326">
        <v>-2744055.1360000004</v>
      </c>
      <c r="C86" s="326">
        <v>-2825511.4612530866</v>
      </c>
      <c r="D86" s="326">
        <v>-2905932.0180835417</v>
      </c>
      <c r="E86" s="326">
        <v>-2985308.8761773705</v>
      </c>
      <c r="F86" s="326">
        <v>-3063633.8695579339</v>
      </c>
      <c r="G86" s="326">
        <v>-3140898.5872372892</v>
      </c>
      <c r="H86" s="326">
        <v>-3217094.3659053026</v>
      </c>
      <c r="I86" s="326">
        <v>-3292212.2823712947</v>
      </c>
      <c r="J86" s="326">
        <v>-3366243.1457298314</v>
      </c>
      <c r="K86" s="326">
        <v>-3439177.4893610058</v>
      </c>
      <c r="L86" s="326">
        <v>-3511005.5626548645</v>
      </c>
      <c r="M86" s="326">
        <v>-3581717.3224599836</v>
      </c>
      <c r="N86" s="326">
        <v>-3651302.4243389489</v>
      </c>
      <c r="O86" s="326">
        <v>-3719750.2135203956</v>
      </c>
      <c r="P86" s="326">
        <v>-3787049.7156027826</v>
      </c>
      <c r="Q86" s="326">
        <v>-3853189.6269547301</v>
      </c>
      <c r="R86" s="326">
        <v>-3918158.3048119177</v>
      </c>
      <c r="S86" s="326">
        <v>-3981943.7571257157</v>
      </c>
      <c r="T86" s="326">
        <v>-4044533.6321083801</v>
      </c>
      <c r="U86" s="326">
        <v>-4105915.2074196371</v>
      </c>
      <c r="V86" s="326">
        <v>-4166075.3790222481</v>
      </c>
      <c r="W86" s="326">
        <v>-4225000.6497893035</v>
      </c>
      <c r="X86" s="326">
        <v>-4282677.1176701561</v>
      </c>
      <c r="Y86" s="326">
        <v>-4339090.4635253306</v>
      </c>
      <c r="Z86" s="326">
        <v>-4394225.9386855792</v>
      </c>
      <c r="AA86" s="326">
        <v>-4448068.3519868189</v>
      </c>
      <c r="AB86" s="326">
        <v>-4500602.0565568022</v>
      </c>
      <c r="AC86" s="326">
        <v>-4551810.9361052522</v>
      </c>
      <c r="AD86" s="326">
        <v>-4601678.3908278057</v>
      </c>
      <c r="AE86" s="326">
        <v>-4650187.3229513466</v>
      </c>
      <c r="AF86" s="326">
        <v>-4697320.1217828067</v>
      </c>
      <c r="AG86" s="326">
        <v>-4743058.6482890155</v>
      </c>
      <c r="AH86" s="326">
        <v>-4787384.2192627741</v>
      </c>
      <c r="AI86" s="326">
        <v>-4830277.591019976</v>
      </c>
      <c r="AJ86" s="326">
        <v>-4871718.9425450275</v>
      </c>
      <c r="AK86" s="326">
        <v>-4911687.8581949016</v>
      </c>
      <c r="AL86" s="326">
        <v>-4950163.309879072</v>
      </c>
      <c r="AM86" s="326">
        <v>-4987123.638632575</v>
      </c>
      <c r="AN86" s="326">
        <v>-5022546.5357477022</v>
      </c>
      <c r="AO86" s="326">
        <v>-5056409.0232436536</v>
      </c>
      <c r="AP86" s="326">
        <v>-5088687.4337844802</v>
      </c>
      <c r="AQ86" s="326">
        <v>-5119357.3900453281</v>
      </c>
      <c r="AR86" s="326">
        <v>-5148393.7833614582</v>
      </c>
      <c r="AS86" s="326">
        <v>-5175770.7518255701</v>
      </c>
      <c r="AT86" s="326">
        <v>-5201461.6576403165</v>
      </c>
      <c r="AU86" s="326">
        <v>-5225439.0639191177</v>
      </c>
      <c r="AV86" s="326">
        <v>-5247674.7106318325</v>
      </c>
      <c r="AW86" s="326">
        <v>-5268139.4899711404</v>
      </c>
      <c r="AX86" s="326">
        <v>-5286803.4208637755</v>
      </c>
      <c r="AY86" s="326">
        <v>-5303635.6228473093</v>
      </c>
      <c r="AZ86" s="326">
        <v>-5318604.2890090272</v>
      </c>
      <c r="BA86" s="326">
        <v>-5331676.6582627622</v>
      </c>
      <c r="BB86" s="326">
        <v>-5342818.9866602467</v>
      </c>
      <c r="BC86" s="326">
        <v>-5351996.5179300755</v>
      </c>
      <c r="BD86" s="326">
        <v>-5359173.4531339416</v>
      </c>
      <c r="BE86" s="326">
        <v>-5364312.9193573901</v>
      </c>
      <c r="BF86" s="326">
        <v>-5367376.9375178404</v>
      </c>
      <c r="BG86" s="326">
        <v>-5368326.3891243758</v>
      </c>
    </row>
    <row r="87" spans="1:59" x14ac:dyDescent="0.25">
      <c r="A87" s="338" t="s">
        <v>247</v>
      </c>
      <c r="B87" s="339">
        <v>1</v>
      </c>
      <c r="C87" s="339">
        <v>0.88105726872246692</v>
      </c>
      <c r="D87" s="339">
        <v>0.77626191076869333</v>
      </c>
      <c r="E87" s="339">
        <v>0.68393119891514842</v>
      </c>
      <c r="F87" s="339">
        <v>0.60258255411026285</v>
      </c>
      <c r="G87" s="339">
        <v>0.53090973930419638</v>
      </c>
      <c r="H87" s="339">
        <v>0.4677618848495122</v>
      </c>
      <c r="I87" s="339">
        <v>0.41212500867798435</v>
      </c>
      <c r="J87" s="339">
        <v>0.3631057345180479</v>
      </c>
      <c r="K87" s="339">
        <v>0.31991694671193649</v>
      </c>
      <c r="L87" s="339">
        <v>0.28186515128804979</v>
      </c>
      <c r="M87" s="339">
        <v>0.24833934034189409</v>
      </c>
      <c r="N87" s="339">
        <v>0.21880118091796832</v>
      </c>
      <c r="O87" s="339">
        <v>0.19277637085283555</v>
      </c>
      <c r="P87" s="339">
        <v>0.16984702277782865</v>
      </c>
      <c r="Q87" s="339">
        <v>0.14964495398927638</v>
      </c>
      <c r="R87" s="339">
        <v>0.13184577443989109</v>
      </c>
      <c r="S87" s="339">
        <v>0.11616367792060887</v>
      </c>
      <c r="T87" s="339">
        <v>0.102346852793488</v>
      </c>
      <c r="U87" s="339">
        <v>9.0173438584570942E-2</v>
      </c>
      <c r="V87" s="339">
        <v>7.9447963510635183E-2</v>
      </c>
      <c r="W87" s="339">
        <v>6.999820573624245E-2</v>
      </c>
      <c r="X87" s="339">
        <v>6.1672427961447097E-2</v>
      </c>
      <c r="Y87" s="339">
        <v>5.4336940935195678E-2</v>
      </c>
      <c r="Z87" s="339">
        <v>4.7873956771097514E-2</v>
      </c>
      <c r="AA87" s="339">
        <v>4.2179697595680632E-2</v>
      </c>
      <c r="AB87" s="339">
        <v>3.7162729159189986E-2</v>
      </c>
      <c r="AC87" s="339">
        <v>3.2742492651268711E-2</v>
      </c>
      <c r="AD87" s="339">
        <v>2.8848011146492256E-2</v>
      </c>
      <c r="AE87" s="339">
        <v>2.5416749908803746E-2</v>
      </c>
      <c r="AF87" s="339">
        <v>2.239361225445264E-2</v>
      </c>
      <c r="AG87" s="339">
        <v>1.9730054849738013E-2</v>
      </c>
      <c r="AH87" s="339">
        <v>1.7383308237654636E-2</v>
      </c>
      <c r="AI87" s="339">
        <v>1.5315690077228756E-2</v>
      </c>
      <c r="AJ87" s="339">
        <v>1.3494000068042956E-2</v>
      </c>
      <c r="AK87" s="339">
        <v>1.1888986844090711E-2</v>
      </c>
      <c r="AL87" s="339">
        <v>1.0474878276731903E-2</v>
      </c>
      <c r="AM87" s="339">
        <v>9.228967644697713E-3</v>
      </c>
      <c r="AN87" s="339">
        <v>8.1312490261653842E-3</v>
      </c>
      <c r="AO87" s="339">
        <v>7.1640960582954934E-3</v>
      </c>
      <c r="AP87" s="339">
        <v>6.3119789059872195E-3</v>
      </c>
      <c r="AQ87" s="339">
        <v>5.5612148951429243E-3</v>
      </c>
      <c r="AR87" s="339">
        <v>4.8997488062933253E-3</v>
      </c>
      <c r="AS87" s="339">
        <v>4.3169593006989653E-3</v>
      </c>
      <c r="AT87" s="339">
        <v>3.8034883706598811E-3</v>
      </c>
      <c r="AU87" s="339">
        <v>3.3510910754712612E-3</v>
      </c>
      <c r="AV87" s="339">
        <v>2.9525031501949437E-3</v>
      </c>
      <c r="AW87" s="339">
        <v>2.6013243614052368E-3</v>
      </c>
      <c r="AX87" s="339">
        <v>2.2919157369209139E-3</v>
      </c>
      <c r="AY87" s="339">
        <v>2.0193090193135802E-3</v>
      </c>
      <c r="AZ87" s="339">
        <v>1.7791268892630662E-3</v>
      </c>
      <c r="BA87" s="339">
        <v>1.5675126777648163E-3</v>
      </c>
      <c r="BB87" s="339">
        <v>1.3810684385593096E-3</v>
      </c>
      <c r="BC87" s="339">
        <v>1.2168003863958674E-3</v>
      </c>
      <c r="BD87" s="339">
        <v>1.0720708250183855E-3</v>
      </c>
      <c r="BE87" s="339">
        <v>9.4455579296774032E-4</v>
      </c>
      <c r="BF87" s="339">
        <v>8.3220774710814137E-4</v>
      </c>
      <c r="BG87" s="339">
        <v>7.332226846767766E-4</v>
      </c>
    </row>
    <row r="88" spans="1:59" s="277" customFormat="1" ht="14.25" x14ac:dyDescent="0.25">
      <c r="A88" s="340" t="s">
        <v>481</v>
      </c>
      <c r="B88" s="341">
        <v>-2744055.1360000004</v>
      </c>
      <c r="C88" s="341">
        <v>-71767.687447652948</v>
      </c>
      <c r="D88" s="341">
        <v>-62427.415110291433</v>
      </c>
      <c r="E88" s="341">
        <v>-54288.309722229948</v>
      </c>
      <c r="F88" s="341">
        <v>-47197.274561929415</v>
      </c>
      <c r="G88" s="341">
        <v>-41020.591120558784</v>
      </c>
      <c r="H88" s="341">
        <v>-35641.481047326139</v>
      </c>
      <c r="I88" s="341">
        <v>-30957.971975419048</v>
      </c>
      <c r="J88" s="341">
        <v>-26881.031016806788</v>
      </c>
      <c r="K88" s="341">
        <v>-23332.932524924468</v>
      </c>
      <c r="L88" s="341">
        <v>-20245.830745702584</v>
      </c>
      <c r="M88" s="341">
        <v>-17560.511784417802</v>
      </c>
      <c r="N88" s="341">
        <v>-15225.302465414748</v>
      </c>
      <c r="O88" s="341">
        <v>-13195.116391299242</v>
      </c>
      <c r="P88" s="341">
        <v>-11430.620063123717</v>
      </c>
      <c r="Q88" s="341">
        <v>-9897.503991117017</v>
      </c>
      <c r="R88" s="341">
        <v>-8565.8456464166993</v>
      </c>
      <c r="S88" s="341">
        <v>-7409.5527386003832</v>
      </c>
      <c r="T88" s="341">
        <v>-6405.8767212135535</v>
      </c>
      <c r="U88" s="341">
        <v>-5534.9877115538457</v>
      </c>
      <c r="V88" s="341">
        <v>-4779.6031182777715</v>
      </c>
      <c r="W88" s="341">
        <v>-4124.6632262161393</v>
      </c>
      <c r="X88" s="341">
        <v>-3557.0478104526214</v>
      </c>
      <c r="Y88" s="341">
        <v>-3065.3286416893952</v>
      </c>
      <c r="Z88" s="341">
        <v>-2639.5533543756551</v>
      </c>
      <c r="AA88" s="341">
        <v>-2271.056710867937</v>
      </c>
      <c r="AB88" s="341">
        <v>-1952.2958346631747</v>
      </c>
      <c r="AC88" s="341">
        <v>-1676.7063622948197</v>
      </c>
      <c r="AD88" s="341">
        <v>-1438.5768896834131</v>
      </c>
      <c r="AE88" s="341">
        <v>-1232.9393961271724</v>
      </c>
      <c r="AF88" s="341">
        <v>-1055.4736214988336</v>
      </c>
      <c r="AG88" s="341">
        <v>-902.42363671370128</v>
      </c>
      <c r="AH88" s="341">
        <v>-770.52506304688256</v>
      </c>
      <c r="AI88" s="341">
        <v>-656.9415882006648</v>
      </c>
      <c r="AJ88" s="341">
        <v>-559.20960029884213</v>
      </c>
      <c r="AK88" s="341">
        <v>-475.18991233392563</v>
      </c>
      <c r="AL88" s="341">
        <v>-403.0256730339687</v>
      </c>
      <c r="AM88" s="341">
        <v>-341.10567820346785</v>
      </c>
      <c r="AN88" s="341">
        <v>-288.03239767133437</v>
      </c>
      <c r="AO88" s="341">
        <v>-242.5941131938246</v>
      </c>
      <c r="AP88" s="341">
        <v>-203.74064645249581</v>
      </c>
      <c r="AQ88" s="341">
        <v>-170.56221759120911</v>
      </c>
      <c r="AR88" s="341">
        <v>-142.2710334897742</v>
      </c>
      <c r="AS88" s="341">
        <v>-118.18525863608967</v>
      </c>
      <c r="AT88" s="341">
        <v>-97.715061498105342</v>
      </c>
      <c r="AU88" s="341">
        <v>-80.350472193839224</v>
      </c>
      <c r="AV88" s="341">
        <v>-65.650816965913506</v>
      </c>
      <c r="AW88" s="341">
        <v>-53.235529046123347</v>
      </c>
      <c r="AX88" s="341">
        <v>-42.776156925635703</v>
      </c>
      <c r="AY88" s="341">
        <v>-33.989417280257854</v>
      </c>
      <c r="AZ88" s="341">
        <v>-26.631156464713566</v>
      </c>
      <c r="BA88" s="341">
        <v>-20.491104533651988</v>
      </c>
      <c r="BB88" s="341">
        <v>-15.388318081828384</v>
      </c>
      <c r="BC88" s="341">
        <v>-11.167223595287384</v>
      </c>
      <c r="BD88" s="341">
        <v>-7.6941828451121479</v>
      </c>
      <c r="BE88" s="341">
        <v>-4.8545125941199725</v>
      </c>
      <c r="BF88" s="341">
        <v>-2.5498996504070068</v>
      </c>
      <c r="BG88" s="341">
        <v>-0.69615945591442319</v>
      </c>
    </row>
    <row r="89" spans="1:59" s="277" customFormat="1" ht="14.25" x14ac:dyDescent="0.25">
      <c r="A89" s="340" t="s">
        <v>482</v>
      </c>
      <c r="B89" s="341">
        <v>-2744055.1360000004</v>
      </c>
      <c r="C89" s="341">
        <v>-2815822.8234476536</v>
      </c>
      <c r="D89" s="341">
        <v>-2878250.238557945</v>
      </c>
      <c r="E89" s="341">
        <v>-2932538.5482801748</v>
      </c>
      <c r="F89" s="341">
        <v>-2979735.8228421044</v>
      </c>
      <c r="G89" s="341">
        <v>-3020756.4139626632</v>
      </c>
      <c r="H89" s="341">
        <v>-3056397.8950099894</v>
      </c>
      <c r="I89" s="341">
        <v>-3087355.8669854086</v>
      </c>
      <c r="J89" s="341">
        <v>-3114236.8980022152</v>
      </c>
      <c r="K89" s="341">
        <v>-3137569.8305271398</v>
      </c>
      <c r="L89" s="341">
        <v>-3157815.6612728424</v>
      </c>
      <c r="M89" s="341">
        <v>-3175376.1730572605</v>
      </c>
      <c r="N89" s="341">
        <v>-3190601.4755226751</v>
      </c>
      <c r="O89" s="341">
        <v>-3203796.5919139744</v>
      </c>
      <c r="P89" s="341">
        <v>-3215227.2119770981</v>
      </c>
      <c r="Q89" s="341">
        <v>-3225124.7159682154</v>
      </c>
      <c r="R89" s="341">
        <v>-3233690.5616146321</v>
      </c>
      <c r="S89" s="341">
        <v>-3241100.1143532326</v>
      </c>
      <c r="T89" s="341">
        <v>-3247505.9910744461</v>
      </c>
      <c r="U89" s="341">
        <v>-3253040.9787860001</v>
      </c>
      <c r="V89" s="341">
        <v>-3257820.5819042777</v>
      </c>
      <c r="W89" s="341">
        <v>-3261945.2451304938</v>
      </c>
      <c r="X89" s="341">
        <v>-3265502.2929409463</v>
      </c>
      <c r="Y89" s="341">
        <v>-3268567.6215826357</v>
      </c>
      <c r="Z89" s="341">
        <v>-3271207.1749370112</v>
      </c>
      <c r="AA89" s="341">
        <v>-3273478.2316478794</v>
      </c>
      <c r="AB89" s="341">
        <v>-3275430.5274825427</v>
      </c>
      <c r="AC89" s="341">
        <v>-3277107.2338448376</v>
      </c>
      <c r="AD89" s="341">
        <v>-3278545.8107345211</v>
      </c>
      <c r="AE89" s="341">
        <v>-3279778.7501306483</v>
      </c>
      <c r="AF89" s="341">
        <v>-3280834.2237521471</v>
      </c>
      <c r="AG89" s="341">
        <v>-3281736.6473888606</v>
      </c>
      <c r="AH89" s="341">
        <v>-3282507.1724519073</v>
      </c>
      <c r="AI89" s="341">
        <v>-3283164.1140401079</v>
      </c>
      <c r="AJ89" s="341">
        <v>-3283723.3236404066</v>
      </c>
      <c r="AK89" s="341">
        <v>-3284198.5135527407</v>
      </c>
      <c r="AL89" s="341">
        <v>-3284601.5392257748</v>
      </c>
      <c r="AM89" s="341">
        <v>-3284942.6449039783</v>
      </c>
      <c r="AN89" s="341">
        <v>-3285230.6773016495</v>
      </c>
      <c r="AO89" s="341">
        <v>-3285473.2714148434</v>
      </c>
      <c r="AP89" s="341">
        <v>-3285677.012061296</v>
      </c>
      <c r="AQ89" s="341">
        <v>-3285847.5742788874</v>
      </c>
      <c r="AR89" s="341">
        <v>-3285989.845312377</v>
      </c>
      <c r="AS89" s="341">
        <v>-3286108.0305710132</v>
      </c>
      <c r="AT89" s="341">
        <v>-3286205.7456325111</v>
      </c>
      <c r="AU89" s="341">
        <v>-3286286.0961047048</v>
      </c>
      <c r="AV89" s="341">
        <v>-3286351.7469216706</v>
      </c>
      <c r="AW89" s="341">
        <v>-3286404.9824507167</v>
      </c>
      <c r="AX89" s="341">
        <v>-3286447.7586076423</v>
      </c>
      <c r="AY89" s="341">
        <v>-3286481.7480249223</v>
      </c>
      <c r="AZ89" s="341">
        <v>-3286508.3791813869</v>
      </c>
      <c r="BA89" s="341">
        <v>-3286528.8702859203</v>
      </c>
      <c r="BB89" s="341">
        <v>-3286544.2586040022</v>
      </c>
      <c r="BC89" s="341">
        <v>-3286555.4258275973</v>
      </c>
      <c r="BD89" s="341">
        <v>-3286563.1200104426</v>
      </c>
      <c r="BE89" s="341">
        <v>-3286567.9745230367</v>
      </c>
      <c r="BF89" s="341">
        <v>-3286570.524422687</v>
      </c>
      <c r="BG89" s="341">
        <v>-3286571.2205821429</v>
      </c>
    </row>
    <row r="90" spans="1:59" s="277" customFormat="1" ht="14.25" x14ac:dyDescent="0.25">
      <c r="A90" s="340" t="s">
        <v>483</v>
      </c>
      <c r="B90" s="342">
        <v>0</v>
      </c>
      <c r="C90" s="342">
        <v>0</v>
      </c>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0</v>
      </c>
      <c r="Y90" s="342">
        <v>0</v>
      </c>
      <c r="Z90" s="342">
        <v>0</v>
      </c>
      <c r="AA90" s="342">
        <v>0</v>
      </c>
      <c r="AB90" s="342">
        <v>0</v>
      </c>
      <c r="AC90" s="342">
        <v>0</v>
      </c>
      <c r="AD90" s="342">
        <v>0</v>
      </c>
      <c r="AE90" s="342">
        <v>0</v>
      </c>
      <c r="AF90" s="342">
        <v>0</v>
      </c>
      <c r="AG90" s="342">
        <v>0</v>
      </c>
      <c r="AH90" s="342">
        <v>0</v>
      </c>
      <c r="AI90" s="342">
        <v>0</v>
      </c>
      <c r="AJ90" s="342">
        <v>0</v>
      </c>
      <c r="AK90" s="342">
        <v>0</v>
      </c>
      <c r="AL90" s="342">
        <v>0</v>
      </c>
      <c r="AM90" s="342">
        <v>0</v>
      </c>
      <c r="AN90" s="342">
        <v>0</v>
      </c>
      <c r="AO90" s="342">
        <v>0</v>
      </c>
      <c r="AP90" s="342">
        <v>0</v>
      </c>
      <c r="AQ90" s="342">
        <v>0</v>
      </c>
      <c r="AR90" s="342">
        <v>0</v>
      </c>
      <c r="AS90" s="342">
        <v>0</v>
      </c>
      <c r="AT90" s="342">
        <v>0</v>
      </c>
      <c r="AU90" s="342">
        <v>0</v>
      </c>
      <c r="AV90" s="342">
        <v>0</v>
      </c>
      <c r="AW90" s="342">
        <v>0</v>
      </c>
      <c r="AX90" s="342">
        <v>0</v>
      </c>
      <c r="AY90" s="342">
        <v>0</v>
      </c>
      <c r="AZ90" s="342">
        <v>0</v>
      </c>
      <c r="BA90" s="342">
        <v>0</v>
      </c>
      <c r="BB90" s="342">
        <v>0</v>
      </c>
      <c r="BC90" s="342">
        <v>0</v>
      </c>
      <c r="BD90" s="342">
        <v>0</v>
      </c>
      <c r="BE90" s="342">
        <v>0</v>
      </c>
      <c r="BF90" s="342">
        <v>0</v>
      </c>
      <c r="BG90" s="342">
        <v>0</v>
      </c>
    </row>
    <row r="91" spans="1:59" s="277" customFormat="1" ht="14.25" x14ac:dyDescent="0.25">
      <c r="A91" s="340" t="s">
        <v>484</v>
      </c>
      <c r="B91" s="343">
        <v>0</v>
      </c>
      <c r="C91" s="343">
        <v>0</v>
      </c>
      <c r="D91" s="343">
        <v>0</v>
      </c>
      <c r="E91" s="343">
        <v>0</v>
      </c>
      <c r="F91" s="343">
        <v>0</v>
      </c>
      <c r="G91" s="343">
        <v>0</v>
      </c>
      <c r="H91" s="343">
        <v>0</v>
      </c>
      <c r="I91" s="343">
        <v>0</v>
      </c>
      <c r="J91" s="343">
        <v>0</v>
      </c>
      <c r="K91" s="343">
        <v>0</v>
      </c>
      <c r="L91" s="343">
        <v>0</v>
      </c>
      <c r="M91" s="343">
        <v>0</v>
      </c>
      <c r="N91" s="343">
        <v>0</v>
      </c>
      <c r="O91" s="343">
        <v>0</v>
      </c>
      <c r="P91" s="343">
        <v>0</v>
      </c>
      <c r="Q91" s="343">
        <v>0</v>
      </c>
      <c r="R91" s="343">
        <v>0</v>
      </c>
      <c r="S91" s="343">
        <v>0</v>
      </c>
      <c r="T91" s="343">
        <v>0</v>
      </c>
      <c r="U91" s="343">
        <v>0</v>
      </c>
      <c r="V91" s="343">
        <v>0</v>
      </c>
      <c r="W91" s="343">
        <v>0</v>
      </c>
      <c r="X91" s="343">
        <v>0</v>
      </c>
      <c r="Y91" s="343">
        <v>0</v>
      </c>
      <c r="Z91" s="343">
        <v>0</v>
      </c>
      <c r="AA91" s="343">
        <v>0</v>
      </c>
      <c r="AB91" s="343">
        <v>0</v>
      </c>
      <c r="AC91" s="343">
        <v>0</v>
      </c>
      <c r="AD91" s="343">
        <v>0</v>
      </c>
      <c r="AE91" s="343">
        <v>0</v>
      </c>
      <c r="AF91" s="343">
        <v>0</v>
      </c>
      <c r="AG91" s="343">
        <v>0</v>
      </c>
      <c r="AH91" s="343">
        <v>0</v>
      </c>
      <c r="AI91" s="343">
        <v>0</v>
      </c>
      <c r="AJ91" s="343">
        <v>0</v>
      </c>
      <c r="AK91" s="343">
        <v>0</v>
      </c>
      <c r="AL91" s="343">
        <v>0</v>
      </c>
      <c r="AM91" s="343">
        <v>0</v>
      </c>
      <c r="AN91" s="343">
        <v>0</v>
      </c>
      <c r="AO91" s="343">
        <v>0</v>
      </c>
      <c r="AP91" s="343">
        <v>0</v>
      </c>
      <c r="AQ91" s="343">
        <v>0</v>
      </c>
      <c r="AR91" s="343">
        <v>0</v>
      </c>
      <c r="AS91" s="343">
        <v>0</v>
      </c>
      <c r="AT91" s="343">
        <v>0</v>
      </c>
      <c r="AU91" s="343">
        <v>0</v>
      </c>
      <c r="AV91" s="343">
        <v>0</v>
      </c>
      <c r="AW91" s="343">
        <v>0</v>
      </c>
      <c r="AX91" s="343">
        <v>0</v>
      </c>
      <c r="AY91" s="343">
        <v>0</v>
      </c>
      <c r="AZ91" s="343">
        <v>0</v>
      </c>
      <c r="BA91" s="343">
        <v>0</v>
      </c>
      <c r="BB91" s="343">
        <v>0</v>
      </c>
      <c r="BC91" s="343">
        <v>0</v>
      </c>
      <c r="BD91" s="343">
        <v>0</v>
      </c>
      <c r="BE91" s="343">
        <v>0</v>
      </c>
      <c r="BF91" s="343">
        <v>0</v>
      </c>
      <c r="BG91" s="343">
        <v>0</v>
      </c>
    </row>
    <row r="92" spans="1:59" s="277" customFormat="1" ht="15" thickBot="1" x14ac:dyDescent="0.3">
      <c r="A92" s="344" t="s">
        <v>485</v>
      </c>
      <c r="B92" s="345">
        <v>0</v>
      </c>
      <c r="C92" s="345">
        <v>0</v>
      </c>
      <c r="D92" s="345">
        <v>0</v>
      </c>
      <c r="E92" s="345">
        <v>0</v>
      </c>
      <c r="F92" s="345">
        <v>0</v>
      </c>
      <c r="G92" s="345">
        <v>0</v>
      </c>
      <c r="H92" s="345">
        <v>0</v>
      </c>
      <c r="I92" s="345">
        <v>0</v>
      </c>
      <c r="J92" s="345">
        <v>0</v>
      </c>
      <c r="K92" s="345">
        <v>0</v>
      </c>
      <c r="L92" s="345">
        <v>0</v>
      </c>
      <c r="M92" s="345">
        <v>0</v>
      </c>
      <c r="N92" s="345">
        <v>0</v>
      </c>
      <c r="O92" s="345">
        <v>0</v>
      </c>
      <c r="P92" s="345">
        <v>0</v>
      </c>
      <c r="Q92" s="345">
        <v>0</v>
      </c>
      <c r="R92" s="345">
        <v>0</v>
      </c>
      <c r="S92" s="345">
        <v>0</v>
      </c>
      <c r="T92" s="345">
        <v>0</v>
      </c>
      <c r="U92" s="345">
        <v>0</v>
      </c>
      <c r="V92" s="345">
        <v>0</v>
      </c>
      <c r="W92" s="345">
        <v>0</v>
      </c>
      <c r="X92" s="345">
        <v>0</v>
      </c>
      <c r="Y92" s="345">
        <v>0</v>
      </c>
      <c r="Z92" s="345">
        <v>0</v>
      </c>
      <c r="AA92" s="345">
        <v>0</v>
      </c>
      <c r="AB92" s="345">
        <v>0</v>
      </c>
      <c r="AC92" s="345">
        <v>0</v>
      </c>
      <c r="AD92" s="345">
        <v>0</v>
      </c>
      <c r="AE92" s="345">
        <v>0</v>
      </c>
      <c r="AF92" s="345">
        <v>0</v>
      </c>
      <c r="AG92" s="345">
        <v>0</v>
      </c>
      <c r="AH92" s="345">
        <v>0</v>
      </c>
      <c r="AI92" s="345">
        <v>0</v>
      </c>
      <c r="AJ92" s="345">
        <v>0</v>
      </c>
      <c r="AK92" s="345">
        <v>0</v>
      </c>
      <c r="AL92" s="345">
        <v>0</v>
      </c>
      <c r="AM92" s="345">
        <v>0</v>
      </c>
      <c r="AN92" s="345">
        <v>0</v>
      </c>
      <c r="AO92" s="345">
        <v>0</v>
      </c>
      <c r="AP92" s="345">
        <v>0</v>
      </c>
      <c r="AQ92" s="345">
        <v>0</v>
      </c>
      <c r="AR92" s="345">
        <v>0</v>
      </c>
      <c r="AS92" s="345">
        <v>0</v>
      </c>
      <c r="AT92" s="345">
        <v>0</v>
      </c>
      <c r="AU92" s="345">
        <v>0</v>
      </c>
      <c r="AV92" s="345">
        <v>0</v>
      </c>
      <c r="AW92" s="345">
        <v>0</v>
      </c>
      <c r="AX92" s="345">
        <v>0</v>
      </c>
      <c r="AY92" s="345">
        <v>0</v>
      </c>
      <c r="AZ92" s="345">
        <v>0</v>
      </c>
      <c r="BA92" s="345">
        <v>0</v>
      </c>
      <c r="BB92" s="345">
        <v>0</v>
      </c>
      <c r="BC92" s="345">
        <v>0</v>
      </c>
      <c r="BD92" s="345">
        <v>0</v>
      </c>
      <c r="BE92" s="345">
        <v>0</v>
      </c>
      <c r="BF92" s="345">
        <v>0</v>
      </c>
      <c r="BG92" s="345">
        <v>0</v>
      </c>
    </row>
    <row r="93" spans="1:59" x14ac:dyDescent="0.25">
      <c r="C93" s="346"/>
      <c r="D93" s="346"/>
      <c r="E93" s="346"/>
      <c r="F93" s="346"/>
      <c r="G93" s="346"/>
      <c r="H93" s="346"/>
      <c r="I93" s="346"/>
      <c r="J93" s="346"/>
    </row>
    <row r="94" spans="1:59" x14ac:dyDescent="0.25">
      <c r="A94" s="428"/>
      <c r="B94" s="428"/>
      <c r="C94" s="428"/>
      <c r="D94" s="428"/>
      <c r="E94" s="428"/>
      <c r="F94" s="428"/>
      <c r="G94" s="428"/>
      <c r="H94" s="428"/>
      <c r="I94" s="428"/>
      <c r="J94" s="428"/>
      <c r="K94" s="428"/>
    </row>
    <row r="96" spans="1:59" x14ac:dyDescent="0.25">
      <c r="C96" s="346"/>
    </row>
    <row r="98" spans="2:59" x14ac:dyDescent="0.25">
      <c r="C98" s="274" t="s">
        <v>471</v>
      </c>
      <c r="AZ98" s="347"/>
      <c r="BA98" s="347"/>
      <c r="BB98" s="347"/>
      <c r="BC98" s="347"/>
      <c r="BD98" s="347"/>
      <c r="BE98" s="347"/>
      <c r="BF98" s="347"/>
      <c r="BG98" s="347"/>
    </row>
    <row r="99" spans="2:59" ht="27.75" x14ac:dyDescent="0.25">
      <c r="B99" s="276"/>
    </row>
    <row r="100" spans="2:59" ht="27.75" x14ac:dyDescent="0.25">
      <c r="B100" s="276"/>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G26" sqref="G26"/>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5" t="str">
        <f>'1. паспорт местоположение'!A5:C5</f>
        <v>Год раскрытия информации: 2025 год</v>
      </c>
      <c r="B5" s="375"/>
      <c r="C5" s="375"/>
      <c r="D5" s="375"/>
      <c r="E5" s="375"/>
      <c r="F5" s="375"/>
      <c r="G5" s="375"/>
      <c r="H5" s="375"/>
      <c r="I5" s="375"/>
      <c r="J5" s="375"/>
      <c r="K5" s="375"/>
      <c r="L5" s="37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O_NS3300.VL.0095</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91"/>
      <c r="B14" s="391"/>
      <c r="C14" s="391"/>
      <c r="D14" s="391"/>
      <c r="E14" s="391"/>
      <c r="F14" s="391"/>
      <c r="G14" s="391"/>
      <c r="H14" s="391"/>
      <c r="I14" s="391"/>
      <c r="J14" s="391"/>
      <c r="K14" s="391"/>
      <c r="L14" s="391"/>
    </row>
    <row r="15" spans="1:44" ht="44.25" customHeight="1" x14ac:dyDescent="0.25">
      <c r="A15" s="445"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45"/>
      <c r="C15" s="445"/>
      <c r="D15" s="445"/>
      <c r="E15" s="445"/>
      <c r="F15" s="445"/>
      <c r="G15" s="445"/>
      <c r="H15" s="445"/>
      <c r="I15" s="445"/>
      <c r="J15" s="445"/>
      <c r="K15" s="445"/>
      <c r="L15" s="445"/>
    </row>
    <row r="16" spans="1:44" x14ac:dyDescent="0.25">
      <c r="A16" s="381" t="s">
        <v>5</v>
      </c>
      <c r="B16" s="381"/>
      <c r="C16" s="381"/>
      <c r="D16" s="381"/>
      <c r="E16" s="381"/>
      <c r="F16" s="381"/>
      <c r="G16" s="381"/>
      <c r="H16" s="381"/>
      <c r="I16" s="381"/>
      <c r="J16" s="381"/>
      <c r="K16" s="381"/>
      <c r="L16" s="381"/>
    </row>
    <row r="17" spans="1:12" ht="15.75" customHeight="1" x14ac:dyDescent="0.25">
      <c r="L17" s="186"/>
    </row>
    <row r="18" spans="1:12" x14ac:dyDescent="0.25">
      <c r="K18" s="187"/>
    </row>
    <row r="19" spans="1:12" ht="15.75" customHeight="1" x14ac:dyDescent="0.25">
      <c r="A19" s="444" t="s">
        <v>401</v>
      </c>
      <c r="B19" s="444"/>
      <c r="C19" s="444"/>
      <c r="D19" s="444"/>
      <c r="E19" s="444"/>
      <c r="F19" s="444"/>
      <c r="G19" s="444"/>
      <c r="H19" s="444"/>
      <c r="I19" s="444"/>
      <c r="J19" s="444"/>
      <c r="K19" s="444"/>
      <c r="L19" s="444"/>
    </row>
    <row r="20" spans="1:12" x14ac:dyDescent="0.25">
      <c r="A20" s="188"/>
      <c r="B20" s="188"/>
      <c r="C20" s="189"/>
      <c r="D20" s="189"/>
      <c r="E20" s="189"/>
      <c r="F20" s="189"/>
      <c r="G20" s="189"/>
      <c r="H20" s="189"/>
      <c r="I20" s="189"/>
      <c r="J20" s="189"/>
      <c r="K20" s="189"/>
      <c r="L20" s="189"/>
    </row>
    <row r="21" spans="1:12" ht="28.5" customHeight="1" x14ac:dyDescent="0.25">
      <c r="A21" s="434" t="s">
        <v>217</v>
      </c>
      <c r="B21" s="434" t="s">
        <v>216</v>
      </c>
      <c r="C21" s="440" t="s">
        <v>335</v>
      </c>
      <c r="D21" s="440"/>
      <c r="E21" s="440"/>
      <c r="F21" s="440"/>
      <c r="G21" s="440"/>
      <c r="H21" s="440"/>
      <c r="I21" s="435" t="s">
        <v>215</v>
      </c>
      <c r="J21" s="437" t="s">
        <v>337</v>
      </c>
      <c r="K21" s="434" t="s">
        <v>214</v>
      </c>
      <c r="L21" s="436" t="s">
        <v>336</v>
      </c>
    </row>
    <row r="22" spans="1:12" ht="58.5" customHeight="1" x14ac:dyDescent="0.25">
      <c r="A22" s="434"/>
      <c r="B22" s="434"/>
      <c r="C22" s="441" t="s">
        <v>1</v>
      </c>
      <c r="D22" s="441"/>
      <c r="E22" s="190"/>
      <c r="F22" s="191"/>
      <c r="G22" s="442" t="s">
        <v>0</v>
      </c>
      <c r="H22" s="443"/>
      <c r="I22" s="435"/>
      <c r="J22" s="438"/>
      <c r="K22" s="434"/>
      <c r="L22" s="436"/>
    </row>
    <row r="23" spans="1:12" ht="47.25" x14ac:dyDescent="0.25">
      <c r="A23" s="434"/>
      <c r="B23" s="434"/>
      <c r="C23" s="192" t="s">
        <v>213</v>
      </c>
      <c r="D23" s="192" t="s">
        <v>212</v>
      </c>
      <c r="E23" s="192" t="s">
        <v>213</v>
      </c>
      <c r="F23" s="192" t="s">
        <v>212</v>
      </c>
      <c r="G23" s="192" t="s">
        <v>213</v>
      </c>
      <c r="H23" s="192" t="s">
        <v>212</v>
      </c>
      <c r="I23" s="435"/>
      <c r="J23" s="439"/>
      <c r="K23" s="434"/>
      <c r="L23" s="436"/>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1">
        <v>1</v>
      </c>
      <c r="B25" s="194" t="s">
        <v>211</v>
      </c>
      <c r="C25" s="194"/>
      <c r="D25" s="226"/>
      <c r="E25" s="226"/>
      <c r="F25" s="226"/>
      <c r="G25" s="226"/>
      <c r="H25" s="226"/>
      <c r="I25" s="226"/>
      <c r="J25" s="195"/>
      <c r="K25" s="111"/>
      <c r="L25" s="178"/>
    </row>
    <row r="26" spans="1:12" ht="21.75" customHeight="1" x14ac:dyDescent="0.25">
      <c r="A26" s="261" t="s">
        <v>210</v>
      </c>
      <c r="B26" s="196" t="s">
        <v>342</v>
      </c>
      <c r="C26" s="249">
        <f>D26-45</f>
        <v>45046</v>
      </c>
      <c r="D26" s="249">
        <v>45091</v>
      </c>
      <c r="E26" s="237"/>
      <c r="F26" s="237"/>
      <c r="G26" s="249" t="s">
        <v>443</v>
      </c>
      <c r="H26" s="249" t="s">
        <v>443</v>
      </c>
      <c r="I26" s="250"/>
      <c r="J26" s="251"/>
      <c r="K26" s="111"/>
      <c r="L26" s="111"/>
    </row>
    <row r="27" spans="1:12" s="197" customFormat="1" ht="39" customHeight="1" x14ac:dyDescent="0.25">
      <c r="A27" s="261" t="s">
        <v>209</v>
      </c>
      <c r="B27" s="196" t="s">
        <v>344</v>
      </c>
      <c r="C27" s="249" t="s">
        <v>435</v>
      </c>
      <c r="D27" s="249" t="s">
        <v>435</v>
      </c>
      <c r="E27" s="249" t="s">
        <v>435</v>
      </c>
      <c r="F27" s="249" t="s">
        <v>435</v>
      </c>
      <c r="G27" s="249" t="s">
        <v>435</v>
      </c>
      <c r="H27" s="249" t="s">
        <v>435</v>
      </c>
      <c r="I27" s="238"/>
      <c r="J27" s="239"/>
      <c r="K27" s="111"/>
      <c r="L27" s="111"/>
    </row>
    <row r="28" spans="1:12" s="197" customFormat="1" ht="70.5" customHeight="1" x14ac:dyDescent="0.25">
      <c r="A28" s="261" t="s">
        <v>343</v>
      </c>
      <c r="B28" s="196" t="s">
        <v>348</v>
      </c>
      <c r="C28" s="249" t="s">
        <v>435</v>
      </c>
      <c r="D28" s="249" t="s">
        <v>435</v>
      </c>
      <c r="E28" s="237"/>
      <c r="F28" s="237"/>
      <c r="G28" s="249" t="s">
        <v>435</v>
      </c>
      <c r="H28" s="249" t="s">
        <v>435</v>
      </c>
      <c r="I28" s="238"/>
      <c r="J28" s="239"/>
      <c r="K28" s="111"/>
      <c r="L28" s="111"/>
    </row>
    <row r="29" spans="1:12" s="197" customFormat="1" ht="54" customHeight="1" x14ac:dyDescent="0.25">
      <c r="A29" s="261" t="s">
        <v>208</v>
      </c>
      <c r="B29" s="196" t="s">
        <v>347</v>
      </c>
      <c r="C29" s="249" t="s">
        <v>435</v>
      </c>
      <c r="D29" s="249" t="s">
        <v>435</v>
      </c>
      <c r="E29" s="236"/>
      <c r="F29" s="237"/>
      <c r="G29" s="249" t="s">
        <v>435</v>
      </c>
      <c r="H29" s="249" t="s">
        <v>435</v>
      </c>
      <c r="I29" s="238"/>
      <c r="J29" s="239"/>
      <c r="K29" s="111"/>
      <c r="L29" s="111"/>
    </row>
    <row r="30" spans="1:12" s="197" customFormat="1" ht="57" customHeight="1" x14ac:dyDescent="0.25">
      <c r="A30" s="261" t="s">
        <v>207</v>
      </c>
      <c r="B30" s="196" t="s">
        <v>349</v>
      </c>
      <c r="C30" s="83">
        <v>45413</v>
      </c>
      <c r="D30" s="249">
        <v>45432</v>
      </c>
      <c r="E30" s="237"/>
      <c r="F30" s="237"/>
      <c r="G30" s="83" t="s">
        <v>443</v>
      </c>
      <c r="H30" s="249" t="s">
        <v>443</v>
      </c>
      <c r="I30" s="238"/>
      <c r="J30" s="239"/>
      <c r="K30" s="111"/>
      <c r="L30" s="111"/>
    </row>
    <row r="31" spans="1:12" s="197" customFormat="1" ht="37.5" customHeight="1" x14ac:dyDescent="0.25">
      <c r="A31" s="261" t="s">
        <v>206</v>
      </c>
      <c r="B31" s="198" t="s">
        <v>345</v>
      </c>
      <c r="C31" s="253">
        <v>45397</v>
      </c>
      <c r="D31" s="253">
        <v>45412</v>
      </c>
      <c r="E31" s="237"/>
      <c r="F31" s="237"/>
      <c r="G31" s="253" t="s">
        <v>443</v>
      </c>
      <c r="H31" s="253" t="s">
        <v>443</v>
      </c>
      <c r="I31" s="250"/>
      <c r="J31" s="251"/>
      <c r="K31" s="111"/>
      <c r="L31" s="111"/>
    </row>
    <row r="32" spans="1:12" s="197" customFormat="1" ht="31.5" x14ac:dyDescent="0.25">
      <c r="A32" s="261" t="s">
        <v>204</v>
      </c>
      <c r="B32" s="198" t="s">
        <v>350</v>
      </c>
      <c r="C32" s="253">
        <v>45412</v>
      </c>
      <c r="D32" s="253">
        <v>45427</v>
      </c>
      <c r="E32" s="237"/>
      <c r="F32" s="237"/>
      <c r="G32" s="253" t="s">
        <v>443</v>
      </c>
      <c r="H32" s="253" t="s">
        <v>443</v>
      </c>
      <c r="I32" s="238"/>
      <c r="J32" s="239"/>
      <c r="K32" s="111"/>
      <c r="L32" s="111"/>
    </row>
    <row r="33" spans="1:12" s="197" customFormat="1" ht="37.5" customHeight="1" x14ac:dyDescent="0.25">
      <c r="A33" s="261" t="s">
        <v>361</v>
      </c>
      <c r="B33" s="198" t="s">
        <v>280</v>
      </c>
      <c r="C33" s="249" t="s">
        <v>435</v>
      </c>
      <c r="D33" s="249" t="s">
        <v>435</v>
      </c>
      <c r="E33" s="237"/>
      <c r="F33" s="237"/>
      <c r="G33" s="249" t="s">
        <v>435</v>
      </c>
      <c r="H33" s="249" t="s">
        <v>435</v>
      </c>
      <c r="I33" s="240"/>
      <c r="J33" s="239"/>
      <c r="K33" s="111"/>
      <c r="L33" s="111"/>
    </row>
    <row r="34" spans="1:12" s="197" customFormat="1" ht="47.25" customHeight="1" x14ac:dyDescent="0.25">
      <c r="A34" s="261" t="s">
        <v>362</v>
      </c>
      <c r="B34" s="198" t="s">
        <v>354</v>
      </c>
      <c r="C34" s="249" t="s">
        <v>435</v>
      </c>
      <c r="D34" s="249" t="s">
        <v>435</v>
      </c>
      <c r="E34" s="241"/>
      <c r="F34" s="241"/>
      <c r="G34" s="249" t="s">
        <v>435</v>
      </c>
      <c r="H34" s="249" t="s">
        <v>435</v>
      </c>
      <c r="I34" s="238"/>
      <c r="J34" s="239"/>
      <c r="K34" s="199"/>
      <c r="L34" s="111"/>
    </row>
    <row r="35" spans="1:12" s="197" customFormat="1" ht="49.5" customHeight="1" x14ac:dyDescent="0.25">
      <c r="A35" s="261" t="s">
        <v>363</v>
      </c>
      <c r="B35" s="198" t="s">
        <v>205</v>
      </c>
      <c r="C35" s="253">
        <v>45427</v>
      </c>
      <c r="D35" s="83">
        <v>45437</v>
      </c>
      <c r="E35" s="238"/>
      <c r="F35" s="238"/>
      <c r="G35" s="253" t="s">
        <v>443</v>
      </c>
      <c r="H35" s="83" t="s">
        <v>443</v>
      </c>
      <c r="I35" s="240"/>
      <c r="J35" s="239"/>
      <c r="K35" s="199"/>
      <c r="L35" s="111"/>
    </row>
    <row r="36" spans="1:12" ht="37.5" customHeight="1" x14ac:dyDescent="0.25">
      <c r="A36" s="261" t="s">
        <v>364</v>
      </c>
      <c r="B36" s="198" t="s">
        <v>346</v>
      </c>
      <c r="C36" s="249" t="s">
        <v>435</v>
      </c>
      <c r="D36" s="249" t="s">
        <v>435</v>
      </c>
      <c r="E36" s="242"/>
      <c r="F36" s="243"/>
      <c r="G36" s="249" t="s">
        <v>435</v>
      </c>
      <c r="H36" s="249" t="s">
        <v>435</v>
      </c>
      <c r="I36" s="244"/>
      <c r="J36" s="245"/>
      <c r="K36" s="111"/>
      <c r="L36" s="111"/>
    </row>
    <row r="37" spans="1:12" ht="41.25" customHeight="1" x14ac:dyDescent="0.25">
      <c r="A37" s="261" t="s">
        <v>365</v>
      </c>
      <c r="B37" s="198" t="s">
        <v>203</v>
      </c>
      <c r="C37" s="253">
        <v>45437</v>
      </c>
      <c r="D37" s="253">
        <v>45452</v>
      </c>
      <c r="E37" s="242"/>
      <c r="F37" s="243"/>
      <c r="G37" s="253" t="s">
        <v>443</v>
      </c>
      <c r="H37" s="253" t="s">
        <v>443</v>
      </c>
      <c r="I37" s="240"/>
      <c r="J37" s="245"/>
      <c r="K37" s="111"/>
      <c r="L37" s="111"/>
    </row>
    <row r="38" spans="1:12" x14ac:dyDescent="0.25">
      <c r="A38" s="261" t="s">
        <v>487</v>
      </c>
      <c r="B38" s="194" t="s">
        <v>202</v>
      </c>
      <c r="C38" s="254"/>
      <c r="D38" s="255"/>
      <c r="E38" s="246"/>
      <c r="F38" s="246"/>
      <c r="G38" s="254"/>
      <c r="H38" s="255"/>
      <c r="I38" s="247"/>
      <c r="J38" s="248"/>
      <c r="K38" s="111"/>
      <c r="L38" s="111"/>
    </row>
    <row r="39" spans="1:12" ht="71.25" customHeight="1" x14ac:dyDescent="0.25">
      <c r="A39" s="261">
        <v>2</v>
      </c>
      <c r="B39" s="198" t="s">
        <v>351</v>
      </c>
      <c r="C39" s="253">
        <v>45452</v>
      </c>
      <c r="D39" s="253">
        <v>45467</v>
      </c>
      <c r="E39" s="246"/>
      <c r="F39" s="246"/>
      <c r="G39" s="253" t="s">
        <v>443</v>
      </c>
      <c r="H39" s="253" t="s">
        <v>443</v>
      </c>
      <c r="I39" s="250"/>
      <c r="J39" s="251"/>
      <c r="K39" s="111"/>
      <c r="L39" s="111"/>
    </row>
    <row r="40" spans="1:12" ht="33.75" customHeight="1" x14ac:dyDescent="0.25">
      <c r="A40" s="261" t="s">
        <v>201</v>
      </c>
      <c r="B40" s="198" t="s">
        <v>353</v>
      </c>
      <c r="C40" s="253">
        <v>45467</v>
      </c>
      <c r="D40" s="83">
        <v>45482</v>
      </c>
      <c r="E40" s="246"/>
      <c r="F40" s="246"/>
      <c r="G40" s="253" t="s">
        <v>443</v>
      </c>
      <c r="H40" s="83" t="s">
        <v>443</v>
      </c>
      <c r="I40" s="247"/>
      <c r="J40" s="248"/>
      <c r="K40" s="111"/>
      <c r="L40" s="111"/>
    </row>
    <row r="41" spans="1:12" ht="63" customHeight="1" x14ac:dyDescent="0.25">
      <c r="A41" s="261" t="s">
        <v>200</v>
      </c>
      <c r="B41" s="194" t="s">
        <v>432</v>
      </c>
      <c r="C41" s="254"/>
      <c r="D41" s="255"/>
      <c r="E41" s="246"/>
      <c r="F41" s="246"/>
      <c r="G41" s="254"/>
      <c r="H41" s="255"/>
      <c r="I41" s="247"/>
      <c r="J41" s="248"/>
      <c r="K41" s="111"/>
      <c r="L41" s="111"/>
    </row>
    <row r="42" spans="1:12" ht="58.5" customHeight="1" x14ac:dyDescent="0.25">
      <c r="A42" s="261">
        <v>3</v>
      </c>
      <c r="B42" s="198" t="s">
        <v>352</v>
      </c>
      <c r="C42" s="252">
        <v>45482</v>
      </c>
      <c r="D42" s="83">
        <v>45497</v>
      </c>
      <c r="E42" s="246"/>
      <c r="F42" s="246"/>
      <c r="G42" s="252" t="s">
        <v>443</v>
      </c>
      <c r="H42" s="83" t="s">
        <v>443</v>
      </c>
      <c r="I42" s="247"/>
      <c r="J42" s="248"/>
      <c r="K42" s="111"/>
      <c r="L42" s="111"/>
    </row>
    <row r="43" spans="1:12" ht="34.5" customHeight="1" x14ac:dyDescent="0.25">
      <c r="A43" s="261" t="s">
        <v>199</v>
      </c>
      <c r="B43" s="198" t="s">
        <v>197</v>
      </c>
      <c r="C43" s="83">
        <v>45497</v>
      </c>
      <c r="D43" s="83">
        <v>45534</v>
      </c>
      <c r="E43" s="246"/>
      <c r="F43" s="246"/>
      <c r="G43" s="83" t="s">
        <v>443</v>
      </c>
      <c r="H43" s="83" t="s">
        <v>443</v>
      </c>
      <c r="I43" s="247"/>
      <c r="J43" s="248"/>
      <c r="K43" s="111"/>
      <c r="L43" s="111"/>
    </row>
    <row r="44" spans="1:12" ht="24.75" customHeight="1" x14ac:dyDescent="0.25">
      <c r="A44" s="261" t="s">
        <v>198</v>
      </c>
      <c r="B44" s="198" t="s">
        <v>195</v>
      </c>
      <c r="C44" s="83">
        <v>45536</v>
      </c>
      <c r="D44" s="83">
        <v>45595</v>
      </c>
      <c r="E44" s="246"/>
      <c r="F44" s="246"/>
      <c r="G44" s="83" t="s">
        <v>443</v>
      </c>
      <c r="H44" s="83" t="s">
        <v>443</v>
      </c>
      <c r="I44" s="247"/>
      <c r="J44" s="248"/>
      <c r="K44" s="111"/>
      <c r="L44" s="111"/>
    </row>
    <row r="45" spans="1:12" ht="90.75" customHeight="1" x14ac:dyDescent="0.25">
      <c r="A45" s="261" t="s">
        <v>196</v>
      </c>
      <c r="B45" s="198" t="s">
        <v>357</v>
      </c>
      <c r="C45" s="249" t="s">
        <v>435</v>
      </c>
      <c r="D45" s="249" t="s">
        <v>435</v>
      </c>
      <c r="E45" s="246"/>
      <c r="F45" s="246"/>
      <c r="G45" s="249" t="s">
        <v>435</v>
      </c>
      <c r="H45" s="249" t="s">
        <v>435</v>
      </c>
      <c r="I45" s="247"/>
      <c r="J45" s="248"/>
      <c r="K45" s="111"/>
      <c r="L45" s="111"/>
    </row>
    <row r="46" spans="1:12" ht="167.25" customHeight="1" x14ac:dyDescent="0.25">
      <c r="A46" s="261" t="s">
        <v>194</v>
      </c>
      <c r="B46" s="198" t="s">
        <v>355</v>
      </c>
      <c r="C46" s="249" t="s">
        <v>435</v>
      </c>
      <c r="D46" s="249" t="s">
        <v>435</v>
      </c>
      <c r="E46" s="246"/>
      <c r="F46" s="246"/>
      <c r="G46" s="249" t="s">
        <v>435</v>
      </c>
      <c r="H46" s="249" t="s">
        <v>435</v>
      </c>
      <c r="I46" s="247"/>
      <c r="J46" s="248"/>
      <c r="K46" s="111"/>
      <c r="L46" s="111"/>
    </row>
    <row r="47" spans="1:12" ht="30.75" customHeight="1" x14ac:dyDescent="0.25">
      <c r="A47" s="261" t="s">
        <v>192</v>
      </c>
      <c r="B47" s="198" t="s">
        <v>193</v>
      </c>
      <c r="C47" s="83">
        <v>45597</v>
      </c>
      <c r="D47" s="83">
        <v>45616</v>
      </c>
      <c r="E47" s="246"/>
      <c r="F47" s="246"/>
      <c r="G47" s="83" t="s">
        <v>443</v>
      </c>
      <c r="H47" s="83" t="s">
        <v>443</v>
      </c>
      <c r="I47" s="247"/>
      <c r="J47" s="248"/>
      <c r="K47" s="111"/>
      <c r="L47" s="111"/>
    </row>
    <row r="48" spans="1:12" ht="37.5" customHeight="1" x14ac:dyDescent="0.25">
      <c r="A48" s="261" t="s">
        <v>366</v>
      </c>
      <c r="B48" s="194" t="s">
        <v>191</v>
      </c>
      <c r="C48" s="254"/>
      <c r="D48" s="255"/>
      <c r="E48" s="246"/>
      <c r="F48" s="246"/>
      <c r="G48" s="254"/>
      <c r="H48" s="255"/>
      <c r="I48" s="247"/>
      <c r="J48" s="248"/>
      <c r="K48" s="111"/>
      <c r="L48" s="111"/>
    </row>
    <row r="49" spans="1:12" ht="35.25" customHeight="1" x14ac:dyDescent="0.25">
      <c r="A49" s="261">
        <v>4</v>
      </c>
      <c r="B49" s="198" t="s">
        <v>189</v>
      </c>
      <c r="C49" s="83">
        <v>45616</v>
      </c>
      <c r="D49" s="83">
        <v>45626</v>
      </c>
      <c r="E49" s="246"/>
      <c r="F49" s="246"/>
      <c r="G49" s="83" t="s">
        <v>443</v>
      </c>
      <c r="H49" s="83" t="s">
        <v>443</v>
      </c>
      <c r="I49" s="247"/>
      <c r="J49" s="248"/>
      <c r="K49" s="111"/>
      <c r="L49" s="111"/>
    </row>
    <row r="50" spans="1:12" ht="86.25" customHeight="1" x14ac:dyDescent="0.25">
      <c r="A50" s="261" t="s">
        <v>190</v>
      </c>
      <c r="B50" s="198" t="s">
        <v>356</v>
      </c>
      <c r="C50" s="83">
        <v>45627</v>
      </c>
      <c r="D50" s="256">
        <v>45651</v>
      </c>
      <c r="E50" s="246"/>
      <c r="F50" s="246"/>
      <c r="G50" s="83" t="s">
        <v>443</v>
      </c>
      <c r="H50" s="256" t="s">
        <v>443</v>
      </c>
      <c r="I50" s="247"/>
      <c r="J50" s="248"/>
      <c r="K50" s="111"/>
      <c r="L50" s="111"/>
    </row>
    <row r="51" spans="1:12" ht="77.25" customHeight="1" x14ac:dyDescent="0.25">
      <c r="A51" s="261" t="s">
        <v>188</v>
      </c>
      <c r="B51" s="198" t="s">
        <v>358</v>
      </c>
      <c r="C51" s="249" t="s">
        <v>435</v>
      </c>
      <c r="D51" s="249" t="s">
        <v>435</v>
      </c>
      <c r="E51" s="246"/>
      <c r="F51" s="246"/>
      <c r="G51" s="249" t="s">
        <v>435</v>
      </c>
      <c r="H51" s="249" t="s">
        <v>435</v>
      </c>
      <c r="I51" s="247"/>
      <c r="J51" s="248"/>
      <c r="K51" s="111"/>
      <c r="L51" s="111"/>
    </row>
    <row r="52" spans="1:12" ht="71.25" customHeight="1" x14ac:dyDescent="0.25">
      <c r="A52" s="261" t="s">
        <v>186</v>
      </c>
      <c r="B52" s="198" t="s">
        <v>187</v>
      </c>
      <c r="C52" s="83">
        <v>45627</v>
      </c>
      <c r="D52" s="256">
        <v>45651</v>
      </c>
      <c r="E52" s="246"/>
      <c r="F52" s="246"/>
      <c r="G52" s="83" t="s">
        <v>443</v>
      </c>
      <c r="H52" s="256" t="s">
        <v>443</v>
      </c>
      <c r="I52" s="247"/>
      <c r="J52" s="248"/>
      <c r="K52" s="111"/>
      <c r="L52" s="111"/>
    </row>
    <row r="53" spans="1:12" ht="48" customHeight="1" x14ac:dyDescent="0.25">
      <c r="A53" s="261" t="s">
        <v>184</v>
      </c>
      <c r="B53" s="200" t="s">
        <v>359</v>
      </c>
      <c r="C53" s="83">
        <v>45651</v>
      </c>
      <c r="D53" s="256">
        <v>45657</v>
      </c>
      <c r="E53" s="246"/>
      <c r="F53" s="246"/>
      <c r="G53" s="83" t="s">
        <v>443</v>
      </c>
      <c r="H53" s="256" t="s">
        <v>443</v>
      </c>
      <c r="I53" s="247"/>
      <c r="J53" s="248"/>
      <c r="K53" s="111"/>
      <c r="L53" s="111"/>
    </row>
    <row r="54" spans="1:12" ht="46.5" customHeight="1" x14ac:dyDescent="0.25">
      <c r="A54" s="261" t="s">
        <v>360</v>
      </c>
      <c r="B54" s="198" t="s">
        <v>185</v>
      </c>
      <c r="C54" s="249" t="s">
        <v>435</v>
      </c>
      <c r="D54" s="249" t="s">
        <v>435</v>
      </c>
      <c r="E54" s="246"/>
      <c r="F54" s="246"/>
      <c r="G54" s="249" t="s">
        <v>435</v>
      </c>
      <c r="H54" s="249" t="s">
        <v>435</v>
      </c>
      <c r="I54" s="247"/>
      <c r="J54" s="24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N36" sqref="N3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80" t="str">
        <f>'1. паспорт местоположение'!A12:C12</f>
        <v>O_NS3300.VL.0095</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60"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31"/>
    </row>
    <row r="18" spans="1:29" x14ac:dyDescent="0.25">
      <c r="A18" s="455" t="s">
        <v>402</v>
      </c>
      <c r="B18" s="455"/>
      <c r="C18" s="455"/>
      <c r="D18" s="455"/>
      <c r="E18" s="455"/>
      <c r="F18" s="455"/>
      <c r="G18" s="455"/>
      <c r="H18" s="455"/>
      <c r="I18" s="455"/>
      <c r="J18" s="455"/>
      <c r="K18" s="455"/>
      <c r="L18" s="455"/>
      <c r="M18" s="455"/>
      <c r="N18" s="455"/>
      <c r="O18" s="455"/>
      <c r="P18" s="455"/>
      <c r="Q18" s="455"/>
      <c r="R18" s="455"/>
      <c r="S18" s="455"/>
      <c r="T18" s="455"/>
      <c r="U18" s="455"/>
    </row>
    <row r="19" spans="1:29" x14ac:dyDescent="0.25">
      <c r="A19" s="361"/>
      <c r="B19" s="361"/>
      <c r="C19" s="361"/>
      <c r="D19" s="361"/>
      <c r="E19" s="361"/>
      <c r="F19" s="361"/>
      <c r="G19" s="361"/>
      <c r="H19" s="361"/>
      <c r="I19" s="361"/>
      <c r="J19" s="361"/>
      <c r="K19" s="361"/>
      <c r="L19" s="361"/>
      <c r="M19" s="361"/>
      <c r="N19" s="361"/>
      <c r="O19" s="361"/>
      <c r="P19" s="361"/>
      <c r="Q19" s="361"/>
      <c r="R19" s="361"/>
      <c r="S19" s="361"/>
      <c r="T19" s="361"/>
      <c r="U19" s="361"/>
    </row>
    <row r="20" spans="1:29" ht="15.75" customHeight="1" x14ac:dyDescent="0.25">
      <c r="A20" s="457" t="s">
        <v>183</v>
      </c>
      <c r="B20" s="457" t="s">
        <v>182</v>
      </c>
      <c r="C20" s="446" t="s">
        <v>181</v>
      </c>
      <c r="D20" s="446"/>
      <c r="E20" s="447" t="s">
        <v>180</v>
      </c>
      <c r="F20" s="447"/>
      <c r="G20" s="448" t="s">
        <v>569</v>
      </c>
      <c r="H20" s="452" t="s">
        <v>463</v>
      </c>
      <c r="I20" s="453"/>
      <c r="J20" s="453"/>
      <c r="K20" s="453"/>
      <c r="L20" s="452" t="s">
        <v>464</v>
      </c>
      <c r="M20" s="453"/>
      <c r="N20" s="453"/>
      <c r="O20" s="453"/>
      <c r="P20" s="452" t="s">
        <v>465</v>
      </c>
      <c r="Q20" s="453"/>
      <c r="R20" s="453"/>
      <c r="S20" s="453"/>
      <c r="T20" s="452" t="s">
        <v>541</v>
      </c>
      <c r="U20" s="453"/>
      <c r="V20" s="453"/>
      <c r="W20" s="453"/>
      <c r="X20" s="452" t="s">
        <v>570</v>
      </c>
      <c r="Y20" s="453"/>
      <c r="Z20" s="453"/>
      <c r="AA20" s="453"/>
      <c r="AB20" s="456" t="s">
        <v>179</v>
      </c>
      <c r="AC20" s="456"/>
    </row>
    <row r="21" spans="1:29" s="125" customFormat="1" ht="15.75" customHeight="1" x14ac:dyDescent="0.25">
      <c r="A21" s="458"/>
      <c r="B21" s="458"/>
      <c r="C21" s="446"/>
      <c r="D21" s="446"/>
      <c r="E21" s="447"/>
      <c r="F21" s="447"/>
      <c r="G21" s="449"/>
      <c r="H21" s="451" t="s">
        <v>1</v>
      </c>
      <c r="I21" s="451"/>
      <c r="J21" s="451" t="s">
        <v>177</v>
      </c>
      <c r="K21" s="451"/>
      <c r="L21" s="451" t="s">
        <v>1</v>
      </c>
      <c r="M21" s="451"/>
      <c r="N21" s="451" t="s">
        <v>177</v>
      </c>
      <c r="O21" s="451"/>
      <c r="P21" s="451" t="s">
        <v>1</v>
      </c>
      <c r="Q21" s="451"/>
      <c r="R21" s="451" t="s">
        <v>177</v>
      </c>
      <c r="S21" s="451"/>
      <c r="T21" s="451" t="s">
        <v>1</v>
      </c>
      <c r="U21" s="451"/>
      <c r="V21" s="451" t="s">
        <v>177</v>
      </c>
      <c r="W21" s="451"/>
      <c r="X21" s="451" t="s">
        <v>1</v>
      </c>
      <c r="Y21" s="451"/>
      <c r="Z21" s="451" t="s">
        <v>177</v>
      </c>
      <c r="AA21" s="451"/>
      <c r="AB21" s="456"/>
      <c r="AC21" s="456"/>
    </row>
    <row r="22" spans="1:29" s="125" customFormat="1" ht="78.75" x14ac:dyDescent="0.25">
      <c r="A22" s="459"/>
      <c r="B22" s="459"/>
      <c r="C22" s="371" t="s">
        <v>1</v>
      </c>
      <c r="D22" s="371" t="s">
        <v>177</v>
      </c>
      <c r="E22" s="351" t="s">
        <v>571</v>
      </c>
      <c r="F22" s="351" t="s">
        <v>572</v>
      </c>
      <c r="G22" s="450"/>
      <c r="H22" s="352" t="s">
        <v>384</v>
      </c>
      <c r="I22" s="352" t="s">
        <v>385</v>
      </c>
      <c r="J22" s="352" t="s">
        <v>384</v>
      </c>
      <c r="K22" s="352" t="s">
        <v>385</v>
      </c>
      <c r="L22" s="352" t="s">
        <v>384</v>
      </c>
      <c r="M22" s="352" t="s">
        <v>385</v>
      </c>
      <c r="N22" s="352" t="s">
        <v>384</v>
      </c>
      <c r="O22" s="352" t="s">
        <v>385</v>
      </c>
      <c r="P22" s="352" t="s">
        <v>384</v>
      </c>
      <c r="Q22" s="352" t="s">
        <v>385</v>
      </c>
      <c r="R22" s="352" t="s">
        <v>384</v>
      </c>
      <c r="S22" s="352" t="s">
        <v>385</v>
      </c>
      <c r="T22" s="352" t="s">
        <v>384</v>
      </c>
      <c r="U22" s="352" t="s">
        <v>385</v>
      </c>
      <c r="V22" s="352" t="s">
        <v>384</v>
      </c>
      <c r="W22" s="352" t="s">
        <v>385</v>
      </c>
      <c r="X22" s="352" t="s">
        <v>384</v>
      </c>
      <c r="Y22" s="352" t="s">
        <v>385</v>
      </c>
      <c r="Z22" s="352" t="s">
        <v>384</v>
      </c>
      <c r="AA22" s="352" t="s">
        <v>385</v>
      </c>
      <c r="AB22" s="371" t="s">
        <v>178</v>
      </c>
      <c r="AC22" s="371" t="s">
        <v>177</v>
      </c>
    </row>
    <row r="23" spans="1:29" s="125" customFormat="1" x14ac:dyDescent="0.25">
      <c r="A23" s="353">
        <v>1</v>
      </c>
      <c r="B23" s="353">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row>
    <row r="24" spans="1:29" ht="47.25" x14ac:dyDescent="0.25">
      <c r="A24" s="268">
        <v>1</v>
      </c>
      <c r="B24" s="269" t="s">
        <v>176</v>
      </c>
      <c r="C24" s="354">
        <v>4.9656479925203101</v>
      </c>
      <c r="D24" s="354">
        <v>0</v>
      </c>
      <c r="E24" s="354">
        <v>4.9656479925203101</v>
      </c>
      <c r="F24" s="354">
        <v>0</v>
      </c>
      <c r="G24" s="354">
        <v>0</v>
      </c>
      <c r="H24" s="354">
        <v>0</v>
      </c>
      <c r="I24" s="354"/>
      <c r="J24" s="354">
        <v>0</v>
      </c>
      <c r="K24" s="354"/>
      <c r="L24" s="354">
        <v>0</v>
      </c>
      <c r="M24" s="354"/>
      <c r="N24" s="354">
        <v>0</v>
      </c>
      <c r="O24" s="354"/>
      <c r="P24" s="354">
        <v>0</v>
      </c>
      <c r="Q24" s="354"/>
      <c r="R24" s="354">
        <v>0</v>
      </c>
      <c r="S24" s="354"/>
      <c r="T24" s="354">
        <v>0</v>
      </c>
      <c r="U24" s="354"/>
      <c r="V24" s="354">
        <v>0</v>
      </c>
      <c r="W24" s="354"/>
      <c r="X24" s="354">
        <v>0</v>
      </c>
      <c r="Y24" s="354"/>
      <c r="Z24" s="354" t="s">
        <v>443</v>
      </c>
      <c r="AA24" s="354"/>
      <c r="AB24" s="354">
        <v>0</v>
      </c>
      <c r="AC24" s="354">
        <v>0</v>
      </c>
    </row>
    <row r="25" spans="1:29" x14ac:dyDescent="0.25">
      <c r="A25" s="270" t="s">
        <v>175</v>
      </c>
      <c r="B25" s="272" t="s">
        <v>174</v>
      </c>
      <c r="C25" s="354"/>
      <c r="D25" s="354"/>
      <c r="E25" s="354"/>
      <c r="F25" s="354"/>
      <c r="G25" s="354">
        <v>0</v>
      </c>
      <c r="H25" s="354">
        <v>0</v>
      </c>
      <c r="I25" s="354"/>
      <c r="J25" s="354">
        <v>0</v>
      </c>
      <c r="K25" s="354"/>
      <c r="L25" s="354">
        <v>0</v>
      </c>
      <c r="M25" s="354"/>
      <c r="N25" s="354">
        <v>0</v>
      </c>
      <c r="O25" s="354"/>
      <c r="P25" s="354">
        <v>0</v>
      </c>
      <c r="Q25" s="354"/>
      <c r="R25" s="354">
        <v>0</v>
      </c>
      <c r="S25" s="354"/>
      <c r="T25" s="354">
        <v>0</v>
      </c>
      <c r="U25" s="354"/>
      <c r="V25" s="354">
        <v>0</v>
      </c>
      <c r="W25" s="354"/>
      <c r="X25" s="354">
        <v>0</v>
      </c>
      <c r="Y25" s="354"/>
      <c r="Z25" s="354" t="s">
        <v>443</v>
      </c>
      <c r="AA25" s="354"/>
      <c r="AB25" s="354">
        <v>0</v>
      </c>
      <c r="AC25" s="354">
        <v>0</v>
      </c>
    </row>
    <row r="26" spans="1:29" x14ac:dyDescent="0.25">
      <c r="A26" s="270" t="s">
        <v>173</v>
      </c>
      <c r="B26" s="272" t="s">
        <v>172</v>
      </c>
      <c r="C26" s="354"/>
      <c r="D26" s="354"/>
      <c r="E26" s="354"/>
      <c r="F26" s="354"/>
      <c r="G26" s="354">
        <v>0</v>
      </c>
      <c r="H26" s="354">
        <v>0</v>
      </c>
      <c r="I26" s="354"/>
      <c r="J26" s="354">
        <v>0</v>
      </c>
      <c r="K26" s="354"/>
      <c r="L26" s="354">
        <v>0</v>
      </c>
      <c r="M26" s="354"/>
      <c r="N26" s="354">
        <v>0</v>
      </c>
      <c r="O26" s="354"/>
      <c r="P26" s="354">
        <v>0</v>
      </c>
      <c r="Q26" s="354"/>
      <c r="R26" s="354">
        <v>0</v>
      </c>
      <c r="S26" s="354"/>
      <c r="T26" s="354">
        <v>0</v>
      </c>
      <c r="U26" s="354"/>
      <c r="V26" s="354">
        <v>0</v>
      </c>
      <c r="W26" s="354"/>
      <c r="X26" s="354">
        <v>0</v>
      </c>
      <c r="Y26" s="354"/>
      <c r="Z26" s="354" t="s">
        <v>443</v>
      </c>
      <c r="AA26" s="354"/>
      <c r="AB26" s="354">
        <v>0</v>
      </c>
      <c r="AC26" s="354">
        <v>0</v>
      </c>
    </row>
    <row r="27" spans="1:29" ht="31.5" x14ac:dyDescent="0.25">
      <c r="A27" s="270" t="s">
        <v>171</v>
      </c>
      <c r="B27" s="272" t="s">
        <v>341</v>
      </c>
      <c r="C27" s="354"/>
      <c r="D27" s="354"/>
      <c r="E27" s="354"/>
      <c r="F27" s="354"/>
      <c r="G27" s="354">
        <v>0</v>
      </c>
      <c r="H27" s="354">
        <v>0</v>
      </c>
      <c r="I27" s="354"/>
      <c r="J27" s="354">
        <v>0</v>
      </c>
      <c r="K27" s="354"/>
      <c r="L27" s="354">
        <v>0</v>
      </c>
      <c r="M27" s="354"/>
      <c r="N27" s="354">
        <v>0</v>
      </c>
      <c r="O27" s="354"/>
      <c r="P27" s="354">
        <v>0</v>
      </c>
      <c r="Q27" s="354"/>
      <c r="R27" s="354">
        <v>0</v>
      </c>
      <c r="S27" s="354"/>
      <c r="T27" s="354">
        <v>0</v>
      </c>
      <c r="U27" s="354"/>
      <c r="V27" s="354">
        <v>0</v>
      </c>
      <c r="W27" s="354"/>
      <c r="X27" s="354">
        <v>0</v>
      </c>
      <c r="Y27" s="354"/>
      <c r="Z27" s="354" t="s">
        <v>443</v>
      </c>
      <c r="AA27" s="354"/>
      <c r="AB27" s="354">
        <v>0</v>
      </c>
      <c r="AC27" s="354">
        <v>0</v>
      </c>
    </row>
    <row r="28" spans="1:29" x14ac:dyDescent="0.25">
      <c r="A28" s="270" t="s">
        <v>170</v>
      </c>
      <c r="B28" s="272" t="s">
        <v>169</v>
      </c>
      <c r="C28" s="354"/>
      <c r="D28" s="354"/>
      <c r="E28" s="354"/>
      <c r="F28" s="354"/>
      <c r="G28" s="354">
        <v>0</v>
      </c>
      <c r="H28" s="354">
        <v>0</v>
      </c>
      <c r="I28" s="354"/>
      <c r="J28" s="354">
        <v>0</v>
      </c>
      <c r="K28" s="354"/>
      <c r="L28" s="354">
        <v>0</v>
      </c>
      <c r="M28" s="354"/>
      <c r="N28" s="354">
        <v>0</v>
      </c>
      <c r="O28" s="354"/>
      <c r="P28" s="354">
        <v>0</v>
      </c>
      <c r="Q28" s="354"/>
      <c r="R28" s="354">
        <v>0</v>
      </c>
      <c r="S28" s="354"/>
      <c r="T28" s="354">
        <v>0</v>
      </c>
      <c r="U28" s="354"/>
      <c r="V28" s="354">
        <v>0</v>
      </c>
      <c r="W28" s="354"/>
      <c r="X28" s="354">
        <v>0</v>
      </c>
      <c r="Y28" s="354"/>
      <c r="Z28" s="354">
        <v>0</v>
      </c>
      <c r="AA28" s="354"/>
      <c r="AB28" s="354">
        <v>0</v>
      </c>
      <c r="AC28" s="354">
        <v>0</v>
      </c>
    </row>
    <row r="29" spans="1:29" x14ac:dyDescent="0.25">
      <c r="A29" s="270" t="s">
        <v>168</v>
      </c>
      <c r="B29" s="355" t="s">
        <v>167</v>
      </c>
      <c r="C29" s="354"/>
      <c r="D29" s="354"/>
      <c r="E29" s="354"/>
      <c r="F29" s="354"/>
      <c r="G29" s="354">
        <v>0</v>
      </c>
      <c r="H29" s="354">
        <v>0</v>
      </c>
      <c r="I29" s="354"/>
      <c r="J29" s="354">
        <v>0</v>
      </c>
      <c r="K29" s="354"/>
      <c r="L29" s="354">
        <v>0</v>
      </c>
      <c r="M29" s="354"/>
      <c r="N29" s="354">
        <v>0</v>
      </c>
      <c r="O29" s="354"/>
      <c r="P29" s="354">
        <v>0</v>
      </c>
      <c r="Q29" s="354"/>
      <c r="R29" s="354">
        <v>0</v>
      </c>
      <c r="S29" s="354"/>
      <c r="T29" s="354">
        <v>0</v>
      </c>
      <c r="U29" s="354"/>
      <c r="V29" s="354">
        <v>0</v>
      </c>
      <c r="W29" s="354"/>
      <c r="X29" s="354">
        <v>0</v>
      </c>
      <c r="Y29" s="354"/>
      <c r="Z29" s="354" t="s">
        <v>443</v>
      </c>
      <c r="AA29" s="354"/>
      <c r="AB29" s="354">
        <v>0</v>
      </c>
      <c r="AC29" s="354">
        <v>0</v>
      </c>
    </row>
    <row r="30" spans="1:29" ht="47.25" x14ac:dyDescent="0.25">
      <c r="A30" s="268" t="s">
        <v>62</v>
      </c>
      <c r="B30" s="269" t="s">
        <v>166</v>
      </c>
      <c r="C30" s="354">
        <v>4.1647656005265414</v>
      </c>
      <c r="D30" s="354">
        <v>0</v>
      </c>
      <c r="E30" s="354">
        <v>4.1647656005265414</v>
      </c>
      <c r="F30" s="354">
        <v>0</v>
      </c>
      <c r="G30" s="354">
        <v>0</v>
      </c>
      <c r="H30" s="354">
        <v>0</v>
      </c>
      <c r="I30" s="354"/>
      <c r="J30" s="354">
        <v>0</v>
      </c>
      <c r="K30" s="354"/>
      <c r="L30" s="354">
        <v>0</v>
      </c>
      <c r="M30" s="354"/>
      <c r="N30" s="354">
        <v>0</v>
      </c>
      <c r="O30" s="354"/>
      <c r="P30" s="354">
        <v>0</v>
      </c>
      <c r="Q30" s="354"/>
      <c r="R30" s="354">
        <v>0</v>
      </c>
      <c r="S30" s="354"/>
      <c r="T30" s="354">
        <v>0</v>
      </c>
      <c r="U30" s="354"/>
      <c r="V30" s="354">
        <v>0</v>
      </c>
      <c r="W30" s="354"/>
      <c r="X30" s="354">
        <v>0</v>
      </c>
      <c r="Y30" s="354"/>
      <c r="Z30" s="354" t="s">
        <v>443</v>
      </c>
      <c r="AA30" s="354"/>
      <c r="AB30" s="354">
        <v>0</v>
      </c>
      <c r="AC30" s="354">
        <v>0</v>
      </c>
    </row>
    <row r="31" spans="1:29" x14ac:dyDescent="0.25">
      <c r="A31" s="268" t="s">
        <v>165</v>
      </c>
      <c r="B31" s="272" t="s">
        <v>164</v>
      </c>
      <c r="C31" s="354">
        <v>9.9101075104684452E-2</v>
      </c>
      <c r="D31" s="354">
        <v>0</v>
      </c>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v>0</v>
      </c>
      <c r="AC31" s="354">
        <v>0</v>
      </c>
    </row>
    <row r="32" spans="1:29" ht="31.5" x14ac:dyDescent="0.25">
      <c r="A32" s="268" t="s">
        <v>163</v>
      </c>
      <c r="B32" s="272" t="s">
        <v>162</v>
      </c>
      <c r="C32" s="354">
        <v>0.55125558854462697</v>
      </c>
      <c r="D32" s="354">
        <v>0</v>
      </c>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v>0</v>
      </c>
      <c r="AC32" s="354">
        <v>0</v>
      </c>
    </row>
    <row r="33" spans="1:29" x14ac:dyDescent="0.25">
      <c r="A33" s="268" t="s">
        <v>161</v>
      </c>
      <c r="B33" s="272" t="s">
        <v>160</v>
      </c>
      <c r="C33" s="354">
        <v>3.0953158969860506</v>
      </c>
      <c r="D33" s="354">
        <v>0</v>
      </c>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v>0</v>
      </c>
      <c r="AC33" s="354">
        <v>0</v>
      </c>
    </row>
    <row r="34" spans="1:29" x14ac:dyDescent="0.25">
      <c r="A34" s="268" t="s">
        <v>159</v>
      </c>
      <c r="B34" s="272" t="s">
        <v>158</v>
      </c>
      <c r="C34" s="354">
        <v>0.41909303989117985</v>
      </c>
      <c r="D34" s="354">
        <v>0</v>
      </c>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v>0</v>
      </c>
      <c r="AC34" s="354">
        <v>0</v>
      </c>
    </row>
    <row r="35" spans="1:29" ht="31.5" x14ac:dyDescent="0.25">
      <c r="A35" s="268" t="s">
        <v>61</v>
      </c>
      <c r="B35" s="269" t="s">
        <v>157</v>
      </c>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row>
    <row r="36" spans="1:29" x14ac:dyDescent="0.25">
      <c r="A36" s="270" t="s">
        <v>156</v>
      </c>
      <c r="B36" s="272" t="s">
        <v>494</v>
      </c>
      <c r="C36" s="354"/>
      <c r="D36" s="354"/>
      <c r="E36" s="354"/>
      <c r="F36" s="354"/>
      <c r="G36" s="354">
        <v>0</v>
      </c>
      <c r="H36" s="354">
        <v>0</v>
      </c>
      <c r="I36" s="356" t="s">
        <v>471</v>
      </c>
      <c r="J36" s="354">
        <v>0</v>
      </c>
      <c r="K36" s="356" t="s">
        <v>471</v>
      </c>
      <c r="L36" s="354">
        <v>0</v>
      </c>
      <c r="M36" s="356" t="s">
        <v>471</v>
      </c>
      <c r="N36" s="354">
        <v>0</v>
      </c>
      <c r="O36" s="356" t="s">
        <v>471</v>
      </c>
      <c r="P36" s="354">
        <v>0</v>
      </c>
      <c r="Q36" s="356" t="s">
        <v>471</v>
      </c>
      <c r="R36" s="354">
        <v>0</v>
      </c>
      <c r="S36" s="356" t="s">
        <v>471</v>
      </c>
      <c r="T36" s="354">
        <v>0</v>
      </c>
      <c r="U36" s="356" t="s">
        <v>471</v>
      </c>
      <c r="V36" s="354">
        <v>0</v>
      </c>
      <c r="W36" s="356" t="s">
        <v>471</v>
      </c>
      <c r="X36" s="354">
        <v>0</v>
      </c>
      <c r="Y36" s="356" t="s">
        <v>471</v>
      </c>
      <c r="Z36" s="354" t="s">
        <v>443</v>
      </c>
      <c r="AA36" s="356" t="s">
        <v>443</v>
      </c>
      <c r="AB36" s="354">
        <v>0</v>
      </c>
      <c r="AC36" s="354">
        <v>0</v>
      </c>
    </row>
    <row r="37" spans="1:29" ht="31.5" x14ac:dyDescent="0.25">
      <c r="A37" s="270" t="s">
        <v>155</v>
      </c>
      <c r="B37" s="271" t="s">
        <v>492</v>
      </c>
      <c r="C37" s="354"/>
      <c r="D37" s="354"/>
      <c r="E37" s="354"/>
      <c r="F37" s="354"/>
      <c r="G37" s="354">
        <v>0</v>
      </c>
      <c r="H37" s="354">
        <v>0</v>
      </c>
      <c r="I37" s="356" t="s">
        <v>471</v>
      </c>
      <c r="J37" s="354">
        <v>0</v>
      </c>
      <c r="K37" s="356" t="s">
        <v>471</v>
      </c>
      <c r="L37" s="354">
        <v>0</v>
      </c>
      <c r="M37" s="356" t="s">
        <v>471</v>
      </c>
      <c r="N37" s="354">
        <v>0</v>
      </c>
      <c r="O37" s="356" t="s">
        <v>471</v>
      </c>
      <c r="P37" s="354">
        <v>0</v>
      </c>
      <c r="Q37" s="356" t="s">
        <v>471</v>
      </c>
      <c r="R37" s="354">
        <v>0</v>
      </c>
      <c r="S37" s="356" t="s">
        <v>471</v>
      </c>
      <c r="T37" s="354">
        <v>0</v>
      </c>
      <c r="U37" s="356" t="s">
        <v>471</v>
      </c>
      <c r="V37" s="354">
        <v>0</v>
      </c>
      <c r="W37" s="356" t="s">
        <v>471</v>
      </c>
      <c r="X37" s="354">
        <v>0</v>
      </c>
      <c r="Y37" s="356" t="s">
        <v>471</v>
      </c>
      <c r="Z37" s="354" t="s">
        <v>443</v>
      </c>
      <c r="AA37" s="356" t="s">
        <v>443</v>
      </c>
      <c r="AB37" s="354">
        <v>0</v>
      </c>
      <c r="AC37" s="354">
        <v>0</v>
      </c>
    </row>
    <row r="38" spans="1:29" x14ac:dyDescent="0.25">
      <c r="A38" s="270" t="s">
        <v>154</v>
      </c>
      <c r="B38" s="271" t="s">
        <v>145</v>
      </c>
      <c r="C38" s="354"/>
      <c r="D38" s="354"/>
      <c r="E38" s="354"/>
      <c r="F38" s="354"/>
      <c r="G38" s="354">
        <v>0</v>
      </c>
      <c r="H38" s="354">
        <v>0</v>
      </c>
      <c r="I38" s="356" t="s">
        <v>471</v>
      </c>
      <c r="J38" s="354">
        <v>0</v>
      </c>
      <c r="K38" s="356" t="s">
        <v>471</v>
      </c>
      <c r="L38" s="354">
        <v>0</v>
      </c>
      <c r="M38" s="356" t="s">
        <v>471</v>
      </c>
      <c r="N38" s="354">
        <v>0</v>
      </c>
      <c r="O38" s="356" t="s">
        <v>471</v>
      </c>
      <c r="P38" s="354">
        <v>0</v>
      </c>
      <c r="Q38" s="356" t="s">
        <v>471</v>
      </c>
      <c r="R38" s="354">
        <v>0</v>
      </c>
      <c r="S38" s="356" t="s">
        <v>471</v>
      </c>
      <c r="T38" s="354">
        <v>0</v>
      </c>
      <c r="U38" s="356" t="s">
        <v>471</v>
      </c>
      <c r="V38" s="354">
        <v>0</v>
      </c>
      <c r="W38" s="356" t="s">
        <v>471</v>
      </c>
      <c r="X38" s="354">
        <v>0</v>
      </c>
      <c r="Y38" s="356" t="s">
        <v>471</v>
      </c>
      <c r="Z38" s="354" t="s">
        <v>443</v>
      </c>
      <c r="AA38" s="356" t="s">
        <v>443</v>
      </c>
      <c r="AB38" s="354">
        <v>0</v>
      </c>
      <c r="AC38" s="354">
        <v>0</v>
      </c>
    </row>
    <row r="39" spans="1:29" x14ac:dyDescent="0.25">
      <c r="A39" s="270" t="s">
        <v>153</v>
      </c>
      <c r="B39" s="272" t="s">
        <v>493</v>
      </c>
      <c r="C39" s="354"/>
      <c r="D39" s="354"/>
      <c r="E39" s="354"/>
      <c r="F39" s="354"/>
      <c r="G39" s="354">
        <v>0</v>
      </c>
      <c r="H39" s="354">
        <v>0</v>
      </c>
      <c r="I39" s="356" t="s">
        <v>471</v>
      </c>
      <c r="J39" s="354">
        <v>0</v>
      </c>
      <c r="K39" s="356" t="s">
        <v>471</v>
      </c>
      <c r="L39" s="354">
        <v>0</v>
      </c>
      <c r="M39" s="356" t="s">
        <v>471</v>
      </c>
      <c r="N39" s="354">
        <v>0</v>
      </c>
      <c r="O39" s="356" t="s">
        <v>471</v>
      </c>
      <c r="P39" s="354">
        <v>0</v>
      </c>
      <c r="Q39" s="356" t="s">
        <v>471</v>
      </c>
      <c r="R39" s="354">
        <v>0</v>
      </c>
      <c r="S39" s="356" t="s">
        <v>471</v>
      </c>
      <c r="T39" s="354">
        <v>0</v>
      </c>
      <c r="U39" s="356" t="s">
        <v>471</v>
      </c>
      <c r="V39" s="354">
        <v>0</v>
      </c>
      <c r="W39" s="356" t="s">
        <v>471</v>
      </c>
      <c r="X39" s="354">
        <v>0</v>
      </c>
      <c r="Y39" s="356" t="s">
        <v>471</v>
      </c>
      <c r="Z39" s="354" t="s">
        <v>443</v>
      </c>
      <c r="AA39" s="356" t="s">
        <v>443</v>
      </c>
      <c r="AB39" s="354">
        <v>0</v>
      </c>
      <c r="AC39" s="354">
        <v>0</v>
      </c>
    </row>
    <row r="40" spans="1:29" x14ac:dyDescent="0.25">
      <c r="A40" s="270" t="s">
        <v>152</v>
      </c>
      <c r="B40" s="272" t="s">
        <v>495</v>
      </c>
      <c r="C40" s="354"/>
      <c r="D40" s="354"/>
      <c r="E40" s="354"/>
      <c r="F40" s="354"/>
      <c r="G40" s="354">
        <v>0</v>
      </c>
      <c r="H40" s="354">
        <v>0</v>
      </c>
      <c r="I40" s="356" t="s">
        <v>471</v>
      </c>
      <c r="J40" s="354">
        <v>0</v>
      </c>
      <c r="K40" s="356" t="s">
        <v>471</v>
      </c>
      <c r="L40" s="354">
        <v>0</v>
      </c>
      <c r="M40" s="356" t="s">
        <v>471</v>
      </c>
      <c r="N40" s="354">
        <v>0</v>
      </c>
      <c r="O40" s="356" t="s">
        <v>471</v>
      </c>
      <c r="P40" s="354">
        <v>0</v>
      </c>
      <c r="Q40" s="356" t="s">
        <v>471</v>
      </c>
      <c r="R40" s="354">
        <v>0</v>
      </c>
      <c r="S40" s="356" t="s">
        <v>471</v>
      </c>
      <c r="T40" s="354">
        <v>0</v>
      </c>
      <c r="U40" s="356" t="s">
        <v>471</v>
      </c>
      <c r="V40" s="354">
        <v>0</v>
      </c>
      <c r="W40" s="356" t="s">
        <v>471</v>
      </c>
      <c r="X40" s="354">
        <v>0</v>
      </c>
      <c r="Y40" s="356" t="s">
        <v>471</v>
      </c>
      <c r="Z40" s="354" t="s">
        <v>443</v>
      </c>
      <c r="AA40" s="356" t="s">
        <v>443</v>
      </c>
      <c r="AB40" s="354">
        <v>0</v>
      </c>
      <c r="AC40" s="354">
        <v>0</v>
      </c>
    </row>
    <row r="41" spans="1:29" x14ac:dyDescent="0.25">
      <c r="A41" s="270" t="s">
        <v>151</v>
      </c>
      <c r="B41" s="272" t="s">
        <v>496</v>
      </c>
      <c r="C41" s="354"/>
      <c r="D41" s="354"/>
      <c r="E41" s="354"/>
      <c r="F41" s="354"/>
      <c r="G41" s="354">
        <v>0</v>
      </c>
      <c r="H41" s="354">
        <v>0</v>
      </c>
      <c r="I41" s="356" t="s">
        <v>471</v>
      </c>
      <c r="J41" s="354">
        <v>0</v>
      </c>
      <c r="K41" s="356" t="s">
        <v>471</v>
      </c>
      <c r="L41" s="354">
        <v>0</v>
      </c>
      <c r="M41" s="356" t="s">
        <v>471</v>
      </c>
      <c r="N41" s="354">
        <v>0</v>
      </c>
      <c r="O41" s="356" t="s">
        <v>471</v>
      </c>
      <c r="P41" s="354">
        <v>0</v>
      </c>
      <c r="Q41" s="356" t="s">
        <v>471</v>
      </c>
      <c r="R41" s="354">
        <v>0</v>
      </c>
      <c r="S41" s="356" t="s">
        <v>471</v>
      </c>
      <c r="T41" s="354">
        <v>0</v>
      </c>
      <c r="U41" s="356" t="s">
        <v>471</v>
      </c>
      <c r="V41" s="354">
        <v>0</v>
      </c>
      <c r="W41" s="356" t="s">
        <v>471</v>
      </c>
      <c r="X41" s="354">
        <v>0</v>
      </c>
      <c r="Y41" s="356" t="s">
        <v>471</v>
      </c>
      <c r="Z41" s="354" t="s">
        <v>443</v>
      </c>
      <c r="AA41" s="356" t="s">
        <v>443</v>
      </c>
      <c r="AB41" s="354">
        <v>0</v>
      </c>
      <c r="AC41" s="354">
        <v>0</v>
      </c>
    </row>
    <row r="42" spans="1:29" x14ac:dyDescent="0.25">
      <c r="A42" s="270" t="s">
        <v>150</v>
      </c>
      <c r="B42" s="272" t="s">
        <v>497</v>
      </c>
      <c r="C42" s="354"/>
      <c r="D42" s="354"/>
      <c r="E42" s="354"/>
      <c r="F42" s="354"/>
      <c r="G42" s="354">
        <v>0</v>
      </c>
      <c r="H42" s="354">
        <v>0</v>
      </c>
      <c r="I42" s="356" t="s">
        <v>471</v>
      </c>
      <c r="J42" s="354">
        <v>0</v>
      </c>
      <c r="K42" s="356" t="s">
        <v>471</v>
      </c>
      <c r="L42" s="354">
        <v>0</v>
      </c>
      <c r="M42" s="356" t="s">
        <v>471</v>
      </c>
      <c r="N42" s="354">
        <v>0</v>
      </c>
      <c r="O42" s="356" t="s">
        <v>471</v>
      </c>
      <c r="P42" s="354">
        <v>0</v>
      </c>
      <c r="Q42" s="356" t="s">
        <v>471</v>
      </c>
      <c r="R42" s="354">
        <v>0</v>
      </c>
      <c r="S42" s="356" t="s">
        <v>471</v>
      </c>
      <c r="T42" s="354">
        <v>0</v>
      </c>
      <c r="U42" s="356" t="s">
        <v>471</v>
      </c>
      <c r="V42" s="354">
        <v>0</v>
      </c>
      <c r="W42" s="356" t="s">
        <v>471</v>
      </c>
      <c r="X42" s="354">
        <v>0</v>
      </c>
      <c r="Y42" s="356" t="s">
        <v>471</v>
      </c>
      <c r="Z42" s="354" t="s">
        <v>443</v>
      </c>
      <c r="AA42" s="356" t="s">
        <v>443</v>
      </c>
      <c r="AB42" s="354">
        <v>0</v>
      </c>
      <c r="AC42" s="354">
        <v>0</v>
      </c>
    </row>
    <row r="43" spans="1:29" x14ac:dyDescent="0.25">
      <c r="A43" s="270" t="s">
        <v>498</v>
      </c>
      <c r="B43" s="272" t="s">
        <v>499</v>
      </c>
      <c r="C43" s="354"/>
      <c r="D43" s="354"/>
      <c r="E43" s="354"/>
      <c r="F43" s="354"/>
      <c r="G43" s="354">
        <v>0</v>
      </c>
      <c r="H43" s="354">
        <v>0</v>
      </c>
      <c r="I43" s="356" t="s">
        <v>471</v>
      </c>
      <c r="J43" s="354">
        <v>0</v>
      </c>
      <c r="K43" s="356" t="s">
        <v>471</v>
      </c>
      <c r="L43" s="354">
        <v>0</v>
      </c>
      <c r="M43" s="356" t="s">
        <v>471</v>
      </c>
      <c r="N43" s="354">
        <v>0</v>
      </c>
      <c r="O43" s="356" t="s">
        <v>471</v>
      </c>
      <c r="P43" s="354">
        <v>0</v>
      </c>
      <c r="Q43" s="356" t="s">
        <v>471</v>
      </c>
      <c r="R43" s="354">
        <v>0</v>
      </c>
      <c r="S43" s="356" t="s">
        <v>471</v>
      </c>
      <c r="T43" s="354">
        <v>0</v>
      </c>
      <c r="U43" s="356" t="s">
        <v>471</v>
      </c>
      <c r="V43" s="354">
        <v>0</v>
      </c>
      <c r="W43" s="356" t="s">
        <v>471</v>
      </c>
      <c r="X43" s="354">
        <v>0</v>
      </c>
      <c r="Y43" s="356" t="s">
        <v>471</v>
      </c>
      <c r="Z43" s="354" t="s">
        <v>443</v>
      </c>
      <c r="AA43" s="356" t="s">
        <v>443</v>
      </c>
      <c r="AB43" s="354">
        <v>0</v>
      </c>
      <c r="AC43" s="354">
        <v>0</v>
      </c>
    </row>
    <row r="44" spans="1:29" x14ac:dyDescent="0.25">
      <c r="A44" s="270" t="s">
        <v>500</v>
      </c>
      <c r="B44" s="272" t="s">
        <v>501</v>
      </c>
      <c r="C44" s="354"/>
      <c r="D44" s="354"/>
      <c r="E44" s="354"/>
      <c r="F44" s="354"/>
      <c r="G44" s="354">
        <v>0</v>
      </c>
      <c r="H44" s="354">
        <v>0</v>
      </c>
      <c r="I44" s="356" t="s">
        <v>471</v>
      </c>
      <c r="J44" s="354">
        <v>0</v>
      </c>
      <c r="K44" s="356" t="s">
        <v>471</v>
      </c>
      <c r="L44" s="354">
        <v>0</v>
      </c>
      <c r="M44" s="356" t="s">
        <v>471</v>
      </c>
      <c r="N44" s="354">
        <v>0</v>
      </c>
      <c r="O44" s="356" t="s">
        <v>471</v>
      </c>
      <c r="P44" s="354">
        <v>0</v>
      </c>
      <c r="Q44" s="356" t="s">
        <v>471</v>
      </c>
      <c r="R44" s="354">
        <v>0</v>
      </c>
      <c r="S44" s="356" t="s">
        <v>471</v>
      </c>
      <c r="T44" s="354">
        <v>0</v>
      </c>
      <c r="U44" s="356" t="s">
        <v>471</v>
      </c>
      <c r="V44" s="354">
        <v>0</v>
      </c>
      <c r="W44" s="356" t="s">
        <v>471</v>
      </c>
      <c r="X44" s="354">
        <v>0</v>
      </c>
      <c r="Y44" s="356" t="s">
        <v>471</v>
      </c>
      <c r="Z44" s="354" t="s">
        <v>443</v>
      </c>
      <c r="AA44" s="356" t="s">
        <v>443</v>
      </c>
      <c r="AB44" s="354">
        <v>0</v>
      </c>
      <c r="AC44" s="354">
        <v>0</v>
      </c>
    </row>
    <row r="45" spans="1:29" x14ac:dyDescent="0.25">
      <c r="A45" s="270" t="s">
        <v>502</v>
      </c>
      <c r="B45" s="272" t="s">
        <v>503</v>
      </c>
      <c r="C45" s="354"/>
      <c r="D45" s="354"/>
      <c r="E45" s="354"/>
      <c r="F45" s="354"/>
      <c r="G45" s="354">
        <v>0</v>
      </c>
      <c r="H45" s="354">
        <v>0</v>
      </c>
      <c r="I45" s="356" t="s">
        <v>471</v>
      </c>
      <c r="J45" s="354">
        <v>0</v>
      </c>
      <c r="K45" s="356" t="s">
        <v>471</v>
      </c>
      <c r="L45" s="354">
        <v>0</v>
      </c>
      <c r="M45" s="356" t="s">
        <v>471</v>
      </c>
      <c r="N45" s="354">
        <v>0</v>
      </c>
      <c r="O45" s="356" t="s">
        <v>471</v>
      </c>
      <c r="P45" s="354">
        <v>0</v>
      </c>
      <c r="Q45" s="356" t="s">
        <v>471</v>
      </c>
      <c r="R45" s="354">
        <v>0</v>
      </c>
      <c r="S45" s="356" t="s">
        <v>471</v>
      </c>
      <c r="T45" s="354">
        <v>0</v>
      </c>
      <c r="U45" s="356" t="s">
        <v>471</v>
      </c>
      <c r="V45" s="354">
        <v>0</v>
      </c>
      <c r="W45" s="356" t="s">
        <v>471</v>
      </c>
      <c r="X45" s="354">
        <v>0</v>
      </c>
      <c r="Y45" s="356" t="s">
        <v>471</v>
      </c>
      <c r="Z45" s="354" t="s">
        <v>443</v>
      </c>
      <c r="AA45" s="356" t="s">
        <v>443</v>
      </c>
      <c r="AB45" s="354">
        <v>0</v>
      </c>
      <c r="AC45" s="354">
        <v>0</v>
      </c>
    </row>
    <row r="46" spans="1:29" x14ac:dyDescent="0.25">
      <c r="A46" s="270" t="s">
        <v>504</v>
      </c>
      <c r="B46" s="272" t="s">
        <v>505</v>
      </c>
      <c r="C46" s="354"/>
      <c r="D46" s="354"/>
      <c r="E46" s="354"/>
      <c r="F46" s="354"/>
      <c r="G46" s="354">
        <v>0</v>
      </c>
      <c r="H46" s="354">
        <v>0</v>
      </c>
      <c r="I46" s="356" t="s">
        <v>471</v>
      </c>
      <c r="J46" s="354">
        <v>0</v>
      </c>
      <c r="K46" s="356" t="s">
        <v>471</v>
      </c>
      <c r="L46" s="354">
        <v>0</v>
      </c>
      <c r="M46" s="356" t="s">
        <v>471</v>
      </c>
      <c r="N46" s="354">
        <v>0</v>
      </c>
      <c r="O46" s="356" t="s">
        <v>471</v>
      </c>
      <c r="P46" s="354">
        <v>0</v>
      </c>
      <c r="Q46" s="356" t="s">
        <v>471</v>
      </c>
      <c r="R46" s="354">
        <v>0</v>
      </c>
      <c r="S46" s="356" t="s">
        <v>471</v>
      </c>
      <c r="T46" s="354">
        <v>0</v>
      </c>
      <c r="U46" s="356" t="s">
        <v>471</v>
      </c>
      <c r="V46" s="354">
        <v>0</v>
      </c>
      <c r="W46" s="356" t="s">
        <v>471</v>
      </c>
      <c r="X46" s="354">
        <v>0</v>
      </c>
      <c r="Y46" s="356" t="s">
        <v>471</v>
      </c>
      <c r="Z46" s="354" t="s">
        <v>443</v>
      </c>
      <c r="AA46" s="356" t="s">
        <v>443</v>
      </c>
      <c r="AB46" s="354">
        <v>0</v>
      </c>
      <c r="AC46" s="354">
        <v>0</v>
      </c>
    </row>
    <row r="47" spans="1:29" x14ac:dyDescent="0.25">
      <c r="A47" s="268" t="s">
        <v>60</v>
      </c>
      <c r="B47" s="269" t="s">
        <v>149</v>
      </c>
      <c r="C47" s="354"/>
      <c r="D47" s="354"/>
      <c r="E47" s="354"/>
      <c r="F47" s="354"/>
      <c r="G47" s="354"/>
      <c r="H47" s="354"/>
      <c r="I47" s="354"/>
      <c r="J47" s="354"/>
      <c r="K47" s="354"/>
      <c r="L47" s="354"/>
      <c r="M47" s="354"/>
      <c r="N47" s="354"/>
      <c r="O47" s="354"/>
      <c r="P47" s="354"/>
      <c r="Q47" s="354"/>
      <c r="R47" s="354"/>
      <c r="S47" s="356"/>
      <c r="T47" s="354"/>
      <c r="U47" s="354"/>
      <c r="V47" s="354"/>
      <c r="W47" s="354"/>
      <c r="X47" s="354"/>
      <c r="Y47" s="354"/>
      <c r="Z47" s="354"/>
      <c r="AA47" s="354"/>
      <c r="AB47" s="354"/>
      <c r="AC47" s="354"/>
    </row>
    <row r="48" spans="1:29" x14ac:dyDescent="0.25">
      <c r="A48" s="270" t="s">
        <v>148</v>
      </c>
      <c r="B48" s="272" t="s">
        <v>494</v>
      </c>
      <c r="C48" s="354">
        <v>0</v>
      </c>
      <c r="D48" s="354">
        <v>0</v>
      </c>
      <c r="E48" s="354"/>
      <c r="F48" s="354"/>
      <c r="G48" s="354">
        <v>0</v>
      </c>
      <c r="H48" s="354">
        <v>0</v>
      </c>
      <c r="I48" s="354"/>
      <c r="J48" s="354">
        <v>0</v>
      </c>
      <c r="K48" s="354"/>
      <c r="L48" s="354">
        <v>0</v>
      </c>
      <c r="M48" s="354"/>
      <c r="N48" s="354">
        <v>0</v>
      </c>
      <c r="O48" s="354"/>
      <c r="P48" s="354">
        <v>0</v>
      </c>
      <c r="Q48" s="354"/>
      <c r="R48" s="354">
        <v>0</v>
      </c>
      <c r="S48" s="354"/>
      <c r="T48" s="354">
        <v>0</v>
      </c>
      <c r="U48" s="354"/>
      <c r="V48" s="354">
        <v>0</v>
      </c>
      <c r="W48" s="354"/>
      <c r="X48" s="354">
        <v>0</v>
      </c>
      <c r="Y48" s="354"/>
      <c r="Z48" s="354" t="s">
        <v>443</v>
      </c>
      <c r="AA48" s="354"/>
      <c r="AB48" s="354">
        <v>0</v>
      </c>
      <c r="AC48" s="354">
        <v>0</v>
      </c>
    </row>
    <row r="49" spans="1:29" ht="31.5" x14ac:dyDescent="0.25">
      <c r="A49" s="270" t="s">
        <v>147</v>
      </c>
      <c r="B49" s="271" t="s">
        <v>492</v>
      </c>
      <c r="C49" s="354">
        <v>0</v>
      </c>
      <c r="D49" s="354">
        <v>0</v>
      </c>
      <c r="E49" s="354"/>
      <c r="F49" s="354"/>
      <c r="G49" s="354">
        <v>0</v>
      </c>
      <c r="H49" s="354">
        <v>0</v>
      </c>
      <c r="I49" s="354"/>
      <c r="J49" s="354">
        <v>0</v>
      </c>
      <c r="K49" s="354"/>
      <c r="L49" s="354">
        <v>0</v>
      </c>
      <c r="M49" s="354"/>
      <c r="N49" s="354">
        <v>0</v>
      </c>
      <c r="O49" s="354"/>
      <c r="P49" s="354">
        <v>0</v>
      </c>
      <c r="Q49" s="354"/>
      <c r="R49" s="354">
        <v>0</v>
      </c>
      <c r="S49" s="354"/>
      <c r="T49" s="354">
        <v>0</v>
      </c>
      <c r="U49" s="354"/>
      <c r="V49" s="354">
        <v>0</v>
      </c>
      <c r="W49" s="354"/>
      <c r="X49" s="354">
        <v>0</v>
      </c>
      <c r="Y49" s="354"/>
      <c r="Z49" s="354" t="s">
        <v>443</v>
      </c>
      <c r="AA49" s="354"/>
      <c r="AB49" s="354">
        <v>0</v>
      </c>
      <c r="AC49" s="354">
        <v>0</v>
      </c>
    </row>
    <row r="50" spans="1:29" x14ac:dyDescent="0.25">
      <c r="A50" s="270" t="s">
        <v>146</v>
      </c>
      <c r="B50" s="271" t="s">
        <v>145</v>
      </c>
      <c r="C50" s="354">
        <v>0</v>
      </c>
      <c r="D50" s="354">
        <v>0</v>
      </c>
      <c r="E50" s="354"/>
      <c r="F50" s="354"/>
      <c r="G50" s="354">
        <v>0</v>
      </c>
      <c r="H50" s="354">
        <v>0</v>
      </c>
      <c r="I50" s="354"/>
      <c r="J50" s="354">
        <v>0</v>
      </c>
      <c r="K50" s="354"/>
      <c r="L50" s="354">
        <v>0</v>
      </c>
      <c r="M50" s="354"/>
      <c r="N50" s="354">
        <v>0</v>
      </c>
      <c r="O50" s="354"/>
      <c r="P50" s="354">
        <v>0</v>
      </c>
      <c r="Q50" s="354"/>
      <c r="R50" s="354">
        <v>0</v>
      </c>
      <c r="S50" s="354"/>
      <c r="T50" s="354">
        <v>0</v>
      </c>
      <c r="U50" s="354"/>
      <c r="V50" s="354">
        <v>0</v>
      </c>
      <c r="W50" s="354"/>
      <c r="X50" s="354">
        <v>0</v>
      </c>
      <c r="Y50" s="354"/>
      <c r="Z50" s="354" t="s">
        <v>443</v>
      </c>
      <c r="AA50" s="354"/>
      <c r="AB50" s="354">
        <v>0</v>
      </c>
      <c r="AC50" s="354">
        <v>0</v>
      </c>
    </row>
    <row r="51" spans="1:29" ht="31.5" x14ac:dyDescent="0.25">
      <c r="A51" s="270" t="s">
        <v>144</v>
      </c>
      <c r="B51" s="272" t="s">
        <v>143</v>
      </c>
      <c r="C51" s="354">
        <v>0.02</v>
      </c>
      <c r="D51" s="354">
        <v>0.02</v>
      </c>
      <c r="E51" s="354"/>
      <c r="F51" s="354"/>
      <c r="G51" s="354">
        <v>0</v>
      </c>
      <c r="H51" s="354">
        <v>0</v>
      </c>
      <c r="I51" s="354"/>
      <c r="J51" s="354">
        <v>0</v>
      </c>
      <c r="K51" s="354"/>
      <c r="L51" s="354">
        <v>0</v>
      </c>
      <c r="M51" s="354"/>
      <c r="N51" s="354">
        <v>0</v>
      </c>
      <c r="O51" s="354"/>
      <c r="P51" s="354">
        <v>0</v>
      </c>
      <c r="Q51" s="354"/>
      <c r="R51" s="354">
        <v>0</v>
      </c>
      <c r="S51" s="354"/>
      <c r="T51" s="354">
        <v>0</v>
      </c>
      <c r="U51" s="354"/>
      <c r="V51" s="354">
        <v>0</v>
      </c>
      <c r="W51" s="354"/>
      <c r="X51" s="354">
        <v>0</v>
      </c>
      <c r="Y51" s="354"/>
      <c r="Z51" s="354" t="s">
        <v>443</v>
      </c>
      <c r="AA51" s="354"/>
      <c r="AB51" s="354">
        <v>0</v>
      </c>
      <c r="AC51" s="354">
        <v>0</v>
      </c>
    </row>
    <row r="52" spans="1:29" ht="31.5" x14ac:dyDescent="0.25">
      <c r="A52" s="270" t="s">
        <v>142</v>
      </c>
      <c r="B52" s="272" t="s">
        <v>141</v>
      </c>
      <c r="C52" s="354">
        <v>0</v>
      </c>
      <c r="D52" s="354">
        <v>0</v>
      </c>
      <c r="E52" s="354"/>
      <c r="F52" s="354"/>
      <c r="G52" s="354">
        <v>0</v>
      </c>
      <c r="H52" s="354">
        <v>0</v>
      </c>
      <c r="I52" s="354"/>
      <c r="J52" s="354">
        <v>0</v>
      </c>
      <c r="K52" s="354"/>
      <c r="L52" s="354">
        <v>0</v>
      </c>
      <c r="M52" s="354"/>
      <c r="N52" s="354">
        <v>0</v>
      </c>
      <c r="O52" s="354"/>
      <c r="P52" s="354">
        <v>0</v>
      </c>
      <c r="Q52" s="354"/>
      <c r="R52" s="354">
        <v>0</v>
      </c>
      <c r="S52" s="354"/>
      <c r="T52" s="354">
        <v>0</v>
      </c>
      <c r="U52" s="354"/>
      <c r="V52" s="354">
        <v>0</v>
      </c>
      <c r="W52" s="354"/>
      <c r="X52" s="354">
        <v>0</v>
      </c>
      <c r="Y52" s="354"/>
      <c r="Z52" s="354" t="s">
        <v>443</v>
      </c>
      <c r="AA52" s="354"/>
      <c r="AB52" s="354">
        <v>0</v>
      </c>
      <c r="AC52" s="354">
        <v>0</v>
      </c>
    </row>
    <row r="53" spans="1:29" x14ac:dyDescent="0.25">
      <c r="A53" s="270" t="s">
        <v>140</v>
      </c>
      <c r="B53" s="272" t="s">
        <v>139</v>
      </c>
      <c r="C53" s="354">
        <v>0</v>
      </c>
      <c r="D53" s="354">
        <v>0</v>
      </c>
      <c r="E53" s="354"/>
      <c r="F53" s="354"/>
      <c r="G53" s="354">
        <v>0</v>
      </c>
      <c r="H53" s="354">
        <v>0</v>
      </c>
      <c r="I53" s="354"/>
      <c r="J53" s="354">
        <v>0</v>
      </c>
      <c r="K53" s="354"/>
      <c r="L53" s="354">
        <v>0</v>
      </c>
      <c r="M53" s="354"/>
      <c r="N53" s="354">
        <v>0</v>
      </c>
      <c r="O53" s="354"/>
      <c r="P53" s="354">
        <v>0</v>
      </c>
      <c r="Q53" s="354"/>
      <c r="R53" s="354">
        <v>0</v>
      </c>
      <c r="S53" s="354"/>
      <c r="T53" s="354">
        <v>0</v>
      </c>
      <c r="U53" s="354"/>
      <c r="V53" s="354">
        <v>0</v>
      </c>
      <c r="W53" s="354"/>
      <c r="X53" s="354">
        <v>0</v>
      </c>
      <c r="Y53" s="354"/>
      <c r="Z53" s="354" t="s">
        <v>443</v>
      </c>
      <c r="AA53" s="354"/>
      <c r="AB53" s="354">
        <v>0</v>
      </c>
      <c r="AC53" s="354">
        <v>0</v>
      </c>
    </row>
    <row r="54" spans="1:29" x14ac:dyDescent="0.25">
      <c r="A54" s="270" t="s">
        <v>138</v>
      </c>
      <c r="B54" s="272" t="s">
        <v>495</v>
      </c>
      <c r="C54" s="354">
        <v>1</v>
      </c>
      <c r="D54" s="354">
        <v>1</v>
      </c>
      <c r="E54" s="354"/>
      <c r="F54" s="354"/>
      <c r="G54" s="354">
        <v>0</v>
      </c>
      <c r="H54" s="354">
        <v>0</v>
      </c>
      <c r="I54" s="354"/>
      <c r="J54" s="354">
        <v>0</v>
      </c>
      <c r="K54" s="354"/>
      <c r="L54" s="354">
        <v>0</v>
      </c>
      <c r="M54" s="354"/>
      <c r="N54" s="354">
        <v>0</v>
      </c>
      <c r="O54" s="354"/>
      <c r="P54" s="354">
        <v>0</v>
      </c>
      <c r="Q54" s="354"/>
      <c r="R54" s="354">
        <v>0</v>
      </c>
      <c r="S54" s="354"/>
      <c r="T54" s="354">
        <v>0</v>
      </c>
      <c r="U54" s="354"/>
      <c r="V54" s="354">
        <v>0</v>
      </c>
      <c r="W54" s="354"/>
      <c r="X54" s="354">
        <v>0</v>
      </c>
      <c r="Y54" s="354"/>
      <c r="Z54" s="354" t="s">
        <v>443</v>
      </c>
      <c r="AA54" s="354"/>
      <c r="AB54" s="354">
        <v>0</v>
      </c>
      <c r="AC54" s="354">
        <v>0</v>
      </c>
    </row>
    <row r="55" spans="1:29" x14ac:dyDescent="0.25">
      <c r="A55" s="270" t="s">
        <v>506</v>
      </c>
      <c r="B55" s="272" t="s">
        <v>496</v>
      </c>
      <c r="C55" s="354">
        <v>0</v>
      </c>
      <c r="D55" s="354">
        <v>0</v>
      </c>
      <c r="E55" s="354"/>
      <c r="F55" s="354"/>
      <c r="G55" s="354">
        <v>0</v>
      </c>
      <c r="H55" s="354">
        <v>0</v>
      </c>
      <c r="I55" s="354"/>
      <c r="J55" s="354">
        <v>0</v>
      </c>
      <c r="K55" s="354"/>
      <c r="L55" s="354">
        <v>0</v>
      </c>
      <c r="M55" s="354"/>
      <c r="N55" s="354">
        <v>0</v>
      </c>
      <c r="O55" s="354"/>
      <c r="P55" s="354">
        <v>0</v>
      </c>
      <c r="Q55" s="354"/>
      <c r="R55" s="354">
        <v>0</v>
      </c>
      <c r="S55" s="354"/>
      <c r="T55" s="354">
        <v>0</v>
      </c>
      <c r="U55" s="354"/>
      <c r="V55" s="354">
        <v>0</v>
      </c>
      <c r="W55" s="354"/>
      <c r="X55" s="354">
        <v>0</v>
      </c>
      <c r="Y55" s="354"/>
      <c r="Z55" s="354" t="s">
        <v>443</v>
      </c>
      <c r="AA55" s="354"/>
      <c r="AB55" s="354">
        <v>0</v>
      </c>
      <c r="AC55" s="354">
        <v>0</v>
      </c>
    </row>
    <row r="56" spans="1:29" x14ac:dyDescent="0.25">
      <c r="A56" s="270" t="s">
        <v>507</v>
      </c>
      <c r="B56" s="272" t="s">
        <v>497</v>
      </c>
      <c r="C56" s="354">
        <v>0</v>
      </c>
      <c r="D56" s="354">
        <v>0</v>
      </c>
      <c r="E56" s="354"/>
      <c r="F56" s="354"/>
      <c r="G56" s="354">
        <v>0</v>
      </c>
      <c r="H56" s="354">
        <v>0</v>
      </c>
      <c r="I56" s="354"/>
      <c r="J56" s="354">
        <v>0</v>
      </c>
      <c r="K56" s="354"/>
      <c r="L56" s="354">
        <v>0</v>
      </c>
      <c r="M56" s="354"/>
      <c r="N56" s="354">
        <v>0</v>
      </c>
      <c r="O56" s="354"/>
      <c r="P56" s="354">
        <v>0</v>
      </c>
      <c r="Q56" s="354"/>
      <c r="R56" s="354">
        <v>0</v>
      </c>
      <c r="S56" s="354"/>
      <c r="T56" s="354">
        <v>0</v>
      </c>
      <c r="U56" s="354"/>
      <c r="V56" s="354">
        <v>0</v>
      </c>
      <c r="W56" s="354"/>
      <c r="X56" s="354">
        <v>0</v>
      </c>
      <c r="Y56" s="354"/>
      <c r="Z56" s="354" t="s">
        <v>443</v>
      </c>
      <c r="AA56" s="354"/>
      <c r="AB56" s="354">
        <v>0</v>
      </c>
      <c r="AC56" s="354">
        <v>0</v>
      </c>
    </row>
    <row r="57" spans="1:29" x14ac:dyDescent="0.25">
      <c r="A57" s="270" t="s">
        <v>508</v>
      </c>
      <c r="B57" s="272" t="s">
        <v>499</v>
      </c>
      <c r="C57" s="354">
        <v>0</v>
      </c>
      <c r="D57" s="354">
        <v>0</v>
      </c>
      <c r="E57" s="354"/>
      <c r="F57" s="354"/>
      <c r="G57" s="354">
        <v>0</v>
      </c>
      <c r="H57" s="354">
        <v>0</v>
      </c>
      <c r="I57" s="354"/>
      <c r="J57" s="354">
        <v>0</v>
      </c>
      <c r="K57" s="354"/>
      <c r="L57" s="354">
        <v>0</v>
      </c>
      <c r="M57" s="354"/>
      <c r="N57" s="354">
        <v>0</v>
      </c>
      <c r="O57" s="354"/>
      <c r="P57" s="354">
        <v>0</v>
      </c>
      <c r="Q57" s="354"/>
      <c r="R57" s="354">
        <v>0</v>
      </c>
      <c r="S57" s="354"/>
      <c r="T57" s="354">
        <v>0</v>
      </c>
      <c r="U57" s="354"/>
      <c r="V57" s="354">
        <v>0</v>
      </c>
      <c r="W57" s="354"/>
      <c r="X57" s="354">
        <v>0</v>
      </c>
      <c r="Y57" s="354"/>
      <c r="Z57" s="354" t="s">
        <v>443</v>
      </c>
      <c r="AA57" s="354"/>
      <c r="AB57" s="354">
        <v>0</v>
      </c>
      <c r="AC57" s="354">
        <v>0</v>
      </c>
    </row>
    <row r="58" spans="1:29" x14ac:dyDescent="0.25">
      <c r="A58" s="270" t="s">
        <v>509</v>
      </c>
      <c r="B58" s="272" t="s">
        <v>501</v>
      </c>
      <c r="C58" s="354">
        <v>1</v>
      </c>
      <c r="D58" s="354">
        <v>1</v>
      </c>
      <c r="E58" s="354"/>
      <c r="F58" s="354"/>
      <c r="G58" s="354">
        <v>0</v>
      </c>
      <c r="H58" s="354">
        <v>0</v>
      </c>
      <c r="I58" s="354"/>
      <c r="J58" s="354">
        <v>0</v>
      </c>
      <c r="K58" s="354"/>
      <c r="L58" s="354">
        <v>0</v>
      </c>
      <c r="M58" s="354"/>
      <c r="N58" s="354">
        <v>0</v>
      </c>
      <c r="O58" s="354"/>
      <c r="P58" s="354">
        <v>0</v>
      </c>
      <c r="Q58" s="354"/>
      <c r="R58" s="354">
        <v>0</v>
      </c>
      <c r="S58" s="354"/>
      <c r="T58" s="354">
        <v>0</v>
      </c>
      <c r="U58" s="354"/>
      <c r="V58" s="354">
        <v>0</v>
      </c>
      <c r="W58" s="354"/>
      <c r="X58" s="354">
        <v>0</v>
      </c>
      <c r="Y58" s="354"/>
      <c r="Z58" s="354" t="s">
        <v>443</v>
      </c>
      <c r="AA58" s="354"/>
      <c r="AB58" s="354">
        <v>0</v>
      </c>
      <c r="AC58" s="354">
        <v>0</v>
      </c>
    </row>
    <row r="59" spans="1:29" x14ac:dyDescent="0.25">
      <c r="A59" s="270" t="s">
        <v>510</v>
      </c>
      <c r="B59" s="272" t="s">
        <v>503</v>
      </c>
      <c r="C59" s="354">
        <v>0</v>
      </c>
      <c r="D59" s="354">
        <v>0</v>
      </c>
      <c r="E59" s="354"/>
      <c r="F59" s="354"/>
      <c r="G59" s="354">
        <v>0</v>
      </c>
      <c r="H59" s="354">
        <v>0</v>
      </c>
      <c r="I59" s="354"/>
      <c r="J59" s="354">
        <v>0</v>
      </c>
      <c r="K59" s="354"/>
      <c r="L59" s="354">
        <v>0</v>
      </c>
      <c r="M59" s="354"/>
      <c r="N59" s="354">
        <v>0</v>
      </c>
      <c r="O59" s="354"/>
      <c r="P59" s="354">
        <v>0</v>
      </c>
      <c r="Q59" s="354"/>
      <c r="R59" s="354">
        <v>0</v>
      </c>
      <c r="S59" s="354"/>
      <c r="T59" s="354">
        <v>0</v>
      </c>
      <c r="U59" s="354"/>
      <c r="V59" s="354">
        <v>0</v>
      </c>
      <c r="W59" s="354"/>
      <c r="X59" s="354">
        <v>0</v>
      </c>
      <c r="Y59" s="354"/>
      <c r="Z59" s="354" t="s">
        <v>443</v>
      </c>
      <c r="AA59" s="354"/>
      <c r="AB59" s="354">
        <v>0</v>
      </c>
      <c r="AC59" s="354">
        <v>0</v>
      </c>
    </row>
    <row r="60" spans="1:29" x14ac:dyDescent="0.25">
      <c r="A60" s="270" t="s">
        <v>511</v>
      </c>
      <c r="B60" s="272" t="s">
        <v>505</v>
      </c>
      <c r="C60" s="354">
        <v>0</v>
      </c>
      <c r="D60" s="354">
        <v>0</v>
      </c>
      <c r="E60" s="354"/>
      <c r="F60" s="354"/>
      <c r="G60" s="354">
        <v>0</v>
      </c>
      <c r="H60" s="354">
        <v>0</v>
      </c>
      <c r="I60" s="354"/>
      <c r="J60" s="354">
        <v>0</v>
      </c>
      <c r="K60" s="354"/>
      <c r="L60" s="354">
        <v>0</v>
      </c>
      <c r="M60" s="354"/>
      <c r="N60" s="354">
        <v>0</v>
      </c>
      <c r="O60" s="354"/>
      <c r="P60" s="354">
        <v>0</v>
      </c>
      <c r="Q60" s="354"/>
      <c r="R60" s="354">
        <v>0</v>
      </c>
      <c r="S60" s="354"/>
      <c r="T60" s="354">
        <v>0</v>
      </c>
      <c r="U60" s="354"/>
      <c r="V60" s="354">
        <v>0</v>
      </c>
      <c r="W60" s="354"/>
      <c r="X60" s="354">
        <v>0</v>
      </c>
      <c r="Y60" s="354"/>
      <c r="Z60" s="354" t="s">
        <v>443</v>
      </c>
      <c r="AA60" s="354"/>
      <c r="AB60" s="354">
        <v>0</v>
      </c>
      <c r="AC60" s="354">
        <v>0</v>
      </c>
    </row>
    <row r="61" spans="1:29" ht="31.5" x14ac:dyDescent="0.25">
      <c r="A61" s="268" t="s">
        <v>58</v>
      </c>
      <c r="B61" s="269" t="s">
        <v>137</v>
      </c>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row>
    <row r="62" spans="1:29" x14ac:dyDescent="0.25">
      <c r="A62" s="270" t="s">
        <v>136</v>
      </c>
      <c r="B62" s="272" t="s">
        <v>135</v>
      </c>
      <c r="C62" s="354">
        <v>4.1647656005265414</v>
      </c>
      <c r="D62" s="354">
        <v>0</v>
      </c>
      <c r="E62" s="354"/>
      <c r="F62" s="354"/>
      <c r="G62" s="354">
        <v>0</v>
      </c>
      <c r="H62" s="354">
        <v>0</v>
      </c>
      <c r="I62" s="354"/>
      <c r="J62" s="354">
        <v>0</v>
      </c>
      <c r="K62" s="354"/>
      <c r="L62" s="354">
        <v>0</v>
      </c>
      <c r="M62" s="354"/>
      <c r="N62" s="354">
        <v>0</v>
      </c>
      <c r="O62" s="354"/>
      <c r="P62" s="354">
        <v>0</v>
      </c>
      <c r="Q62" s="354"/>
      <c r="R62" s="354">
        <v>0</v>
      </c>
      <c r="S62" s="354"/>
      <c r="T62" s="354">
        <v>0</v>
      </c>
      <c r="U62" s="354"/>
      <c r="V62" s="354">
        <v>0</v>
      </c>
      <c r="W62" s="354"/>
      <c r="X62" s="354">
        <v>0</v>
      </c>
      <c r="Y62" s="354"/>
      <c r="Z62" s="354" t="s">
        <v>443</v>
      </c>
      <c r="AA62" s="354"/>
      <c r="AB62" s="354">
        <v>0</v>
      </c>
      <c r="AC62" s="354">
        <v>0</v>
      </c>
    </row>
    <row r="63" spans="1:29" x14ac:dyDescent="0.25">
      <c r="A63" s="270" t="s">
        <v>134</v>
      </c>
      <c r="B63" s="271" t="s">
        <v>128</v>
      </c>
      <c r="C63" s="354"/>
      <c r="D63" s="354"/>
      <c r="E63" s="354"/>
      <c r="F63" s="354"/>
      <c r="G63" s="354">
        <v>0</v>
      </c>
      <c r="H63" s="354">
        <v>0</v>
      </c>
      <c r="I63" s="354"/>
      <c r="J63" s="354">
        <v>0</v>
      </c>
      <c r="K63" s="354"/>
      <c r="L63" s="354">
        <v>0</v>
      </c>
      <c r="M63" s="354"/>
      <c r="N63" s="354">
        <v>0</v>
      </c>
      <c r="O63" s="354"/>
      <c r="P63" s="354">
        <v>0</v>
      </c>
      <c r="Q63" s="354"/>
      <c r="R63" s="354">
        <v>0</v>
      </c>
      <c r="S63" s="354"/>
      <c r="T63" s="354">
        <v>0</v>
      </c>
      <c r="U63" s="354"/>
      <c r="V63" s="354">
        <v>0</v>
      </c>
      <c r="W63" s="354"/>
      <c r="X63" s="354">
        <v>0</v>
      </c>
      <c r="Y63" s="354"/>
      <c r="Z63" s="354" t="s">
        <v>443</v>
      </c>
      <c r="AA63" s="354"/>
      <c r="AB63" s="354">
        <v>0</v>
      </c>
      <c r="AC63" s="354">
        <v>0</v>
      </c>
    </row>
    <row r="64" spans="1:29" x14ac:dyDescent="0.25">
      <c r="A64" s="270" t="s">
        <v>133</v>
      </c>
      <c r="B64" s="272" t="s">
        <v>127</v>
      </c>
      <c r="C64" s="354"/>
      <c r="D64" s="354"/>
      <c r="E64" s="354"/>
      <c r="F64" s="354"/>
      <c r="G64" s="354">
        <v>0</v>
      </c>
      <c r="H64" s="354">
        <v>0</v>
      </c>
      <c r="I64" s="354"/>
      <c r="J64" s="354">
        <v>0</v>
      </c>
      <c r="K64" s="354"/>
      <c r="L64" s="354">
        <v>0</v>
      </c>
      <c r="M64" s="354"/>
      <c r="N64" s="354">
        <v>0</v>
      </c>
      <c r="O64" s="354"/>
      <c r="P64" s="354">
        <v>0</v>
      </c>
      <c r="Q64" s="354"/>
      <c r="R64" s="354">
        <v>0</v>
      </c>
      <c r="S64" s="354"/>
      <c r="T64" s="354">
        <v>0</v>
      </c>
      <c r="U64" s="354"/>
      <c r="V64" s="354">
        <v>0</v>
      </c>
      <c r="W64" s="354"/>
      <c r="X64" s="354">
        <v>0</v>
      </c>
      <c r="Y64" s="354"/>
      <c r="Z64" s="354" t="s">
        <v>443</v>
      </c>
      <c r="AA64" s="354"/>
      <c r="AB64" s="354">
        <v>0</v>
      </c>
      <c r="AC64" s="354">
        <v>0</v>
      </c>
    </row>
    <row r="65" spans="1:29" x14ac:dyDescent="0.25">
      <c r="A65" s="270" t="s">
        <v>132</v>
      </c>
      <c r="B65" s="271" t="s">
        <v>126</v>
      </c>
      <c r="C65" s="354"/>
      <c r="D65" s="354"/>
      <c r="E65" s="354"/>
      <c r="F65" s="354"/>
      <c r="G65" s="354">
        <v>0</v>
      </c>
      <c r="H65" s="354">
        <v>0</v>
      </c>
      <c r="I65" s="354"/>
      <c r="J65" s="354">
        <v>0</v>
      </c>
      <c r="K65" s="354"/>
      <c r="L65" s="354">
        <v>0</v>
      </c>
      <c r="M65" s="354"/>
      <c r="N65" s="354">
        <v>0</v>
      </c>
      <c r="O65" s="354"/>
      <c r="P65" s="354">
        <v>0</v>
      </c>
      <c r="Q65" s="354"/>
      <c r="R65" s="354">
        <v>0</v>
      </c>
      <c r="S65" s="354"/>
      <c r="T65" s="354">
        <v>0</v>
      </c>
      <c r="U65" s="354"/>
      <c r="V65" s="354">
        <v>0</v>
      </c>
      <c r="W65" s="354"/>
      <c r="X65" s="354">
        <v>0</v>
      </c>
      <c r="Y65" s="354"/>
      <c r="Z65" s="354" t="s">
        <v>443</v>
      </c>
      <c r="AA65" s="354"/>
      <c r="AB65" s="354">
        <v>0</v>
      </c>
      <c r="AC65" s="354">
        <v>0</v>
      </c>
    </row>
    <row r="66" spans="1:29" x14ac:dyDescent="0.25">
      <c r="A66" s="270" t="s">
        <v>131</v>
      </c>
      <c r="B66" s="271" t="s">
        <v>125</v>
      </c>
      <c r="C66" s="354"/>
      <c r="D66" s="354"/>
      <c r="E66" s="354"/>
      <c r="F66" s="354"/>
      <c r="G66" s="354">
        <v>0</v>
      </c>
      <c r="H66" s="354">
        <v>0</v>
      </c>
      <c r="I66" s="354"/>
      <c r="J66" s="354">
        <v>0</v>
      </c>
      <c r="K66" s="354"/>
      <c r="L66" s="354">
        <v>0</v>
      </c>
      <c r="M66" s="354"/>
      <c r="N66" s="354">
        <v>0</v>
      </c>
      <c r="O66" s="354"/>
      <c r="P66" s="354">
        <v>0</v>
      </c>
      <c r="Q66" s="354"/>
      <c r="R66" s="354">
        <v>0</v>
      </c>
      <c r="S66" s="354"/>
      <c r="T66" s="354">
        <v>0</v>
      </c>
      <c r="U66" s="354"/>
      <c r="V66" s="354">
        <v>0</v>
      </c>
      <c r="W66" s="354"/>
      <c r="X66" s="354">
        <v>0</v>
      </c>
      <c r="Y66" s="354"/>
      <c r="Z66" s="354" t="s">
        <v>443</v>
      </c>
      <c r="AA66" s="354"/>
      <c r="AB66" s="354">
        <v>0</v>
      </c>
      <c r="AC66" s="354">
        <v>0</v>
      </c>
    </row>
    <row r="67" spans="1:29" x14ac:dyDescent="0.25">
      <c r="A67" s="270" t="s">
        <v>130</v>
      </c>
      <c r="B67" s="272" t="s">
        <v>495</v>
      </c>
      <c r="C67" s="354"/>
      <c r="D67" s="354"/>
      <c r="E67" s="354"/>
      <c r="F67" s="354"/>
      <c r="G67" s="354">
        <v>0</v>
      </c>
      <c r="H67" s="354">
        <v>0</v>
      </c>
      <c r="I67" s="354"/>
      <c r="J67" s="354">
        <v>0</v>
      </c>
      <c r="K67" s="354"/>
      <c r="L67" s="354">
        <v>0</v>
      </c>
      <c r="M67" s="354"/>
      <c r="N67" s="354">
        <v>0</v>
      </c>
      <c r="O67" s="354"/>
      <c r="P67" s="354">
        <v>0</v>
      </c>
      <c r="Q67" s="354"/>
      <c r="R67" s="354">
        <v>0</v>
      </c>
      <c r="S67" s="354"/>
      <c r="T67" s="354">
        <v>0</v>
      </c>
      <c r="U67" s="354"/>
      <c r="V67" s="354">
        <v>0</v>
      </c>
      <c r="W67" s="354"/>
      <c r="X67" s="354">
        <v>0</v>
      </c>
      <c r="Y67" s="354"/>
      <c r="Z67" s="354" t="s">
        <v>443</v>
      </c>
      <c r="AA67" s="354"/>
      <c r="AB67" s="354">
        <v>0</v>
      </c>
      <c r="AC67" s="354">
        <v>0</v>
      </c>
    </row>
    <row r="68" spans="1:29" x14ac:dyDescent="0.25">
      <c r="A68" s="270" t="s">
        <v>512</v>
      </c>
      <c r="B68" s="272" t="s">
        <v>496</v>
      </c>
      <c r="C68" s="354"/>
      <c r="D68" s="354"/>
      <c r="E68" s="354"/>
      <c r="F68" s="354"/>
      <c r="G68" s="354">
        <v>0</v>
      </c>
      <c r="H68" s="354">
        <v>0</v>
      </c>
      <c r="I68" s="354"/>
      <c r="J68" s="354">
        <v>0</v>
      </c>
      <c r="K68" s="354"/>
      <c r="L68" s="354">
        <v>0</v>
      </c>
      <c r="M68" s="354"/>
      <c r="N68" s="354">
        <v>0</v>
      </c>
      <c r="O68" s="354"/>
      <c r="P68" s="354">
        <v>0</v>
      </c>
      <c r="Q68" s="354"/>
      <c r="R68" s="354">
        <v>0</v>
      </c>
      <c r="S68" s="354"/>
      <c r="T68" s="354">
        <v>0</v>
      </c>
      <c r="U68" s="354"/>
      <c r="V68" s="354">
        <v>0</v>
      </c>
      <c r="W68" s="354"/>
      <c r="X68" s="354">
        <v>0</v>
      </c>
      <c r="Y68" s="354"/>
      <c r="Z68" s="354" t="s">
        <v>443</v>
      </c>
      <c r="AA68" s="354"/>
      <c r="AB68" s="354">
        <v>0</v>
      </c>
      <c r="AC68" s="354">
        <v>0</v>
      </c>
    </row>
    <row r="69" spans="1:29" x14ac:dyDescent="0.25">
      <c r="A69" s="270" t="s">
        <v>513</v>
      </c>
      <c r="B69" s="272" t="s">
        <v>497</v>
      </c>
      <c r="C69" s="354"/>
      <c r="D69" s="354"/>
      <c r="E69" s="354"/>
      <c r="F69" s="354"/>
      <c r="G69" s="354">
        <v>0</v>
      </c>
      <c r="H69" s="354">
        <v>0</v>
      </c>
      <c r="I69" s="354"/>
      <c r="J69" s="354">
        <v>0</v>
      </c>
      <c r="K69" s="354"/>
      <c r="L69" s="354">
        <v>0</v>
      </c>
      <c r="M69" s="354"/>
      <c r="N69" s="354">
        <v>0</v>
      </c>
      <c r="O69" s="354"/>
      <c r="P69" s="354">
        <v>0</v>
      </c>
      <c r="Q69" s="354"/>
      <c r="R69" s="354">
        <v>0</v>
      </c>
      <c r="S69" s="354"/>
      <c r="T69" s="354">
        <v>0</v>
      </c>
      <c r="U69" s="354"/>
      <c r="V69" s="354">
        <v>0</v>
      </c>
      <c r="W69" s="354"/>
      <c r="X69" s="354">
        <v>0</v>
      </c>
      <c r="Y69" s="354"/>
      <c r="Z69" s="354" t="s">
        <v>443</v>
      </c>
      <c r="AA69" s="354"/>
      <c r="AB69" s="354">
        <v>0</v>
      </c>
      <c r="AC69" s="354">
        <v>0</v>
      </c>
    </row>
    <row r="70" spans="1:29" x14ac:dyDescent="0.25">
      <c r="A70" s="270" t="s">
        <v>514</v>
      </c>
      <c r="B70" s="272" t="s">
        <v>499</v>
      </c>
      <c r="C70" s="354"/>
      <c r="D70" s="354"/>
      <c r="E70" s="354"/>
      <c r="F70" s="354"/>
      <c r="G70" s="354">
        <v>0</v>
      </c>
      <c r="H70" s="354">
        <v>0</v>
      </c>
      <c r="I70" s="354"/>
      <c r="J70" s="354">
        <v>0</v>
      </c>
      <c r="K70" s="354"/>
      <c r="L70" s="354">
        <v>0</v>
      </c>
      <c r="M70" s="354"/>
      <c r="N70" s="354">
        <v>0</v>
      </c>
      <c r="O70" s="354"/>
      <c r="P70" s="354">
        <v>0</v>
      </c>
      <c r="Q70" s="354"/>
      <c r="R70" s="354">
        <v>0</v>
      </c>
      <c r="S70" s="354"/>
      <c r="T70" s="354">
        <v>0</v>
      </c>
      <c r="U70" s="354"/>
      <c r="V70" s="354">
        <v>0</v>
      </c>
      <c r="W70" s="354"/>
      <c r="X70" s="354">
        <v>0</v>
      </c>
      <c r="Y70" s="354"/>
      <c r="Z70" s="354" t="s">
        <v>443</v>
      </c>
      <c r="AA70" s="354"/>
      <c r="AB70" s="354">
        <v>0</v>
      </c>
      <c r="AC70" s="354">
        <v>0</v>
      </c>
    </row>
    <row r="71" spans="1:29" x14ac:dyDescent="0.25">
      <c r="A71" s="270" t="s">
        <v>515</v>
      </c>
      <c r="B71" s="272" t="s">
        <v>501</v>
      </c>
      <c r="C71" s="354"/>
      <c r="D71" s="354"/>
      <c r="E71" s="354"/>
      <c r="F71" s="354"/>
      <c r="G71" s="354">
        <v>0</v>
      </c>
      <c r="H71" s="354">
        <v>0</v>
      </c>
      <c r="I71" s="354"/>
      <c r="J71" s="354">
        <v>0</v>
      </c>
      <c r="K71" s="354"/>
      <c r="L71" s="354">
        <v>0</v>
      </c>
      <c r="M71" s="354"/>
      <c r="N71" s="354">
        <v>0</v>
      </c>
      <c r="O71" s="354"/>
      <c r="P71" s="354">
        <v>0</v>
      </c>
      <c r="Q71" s="354"/>
      <c r="R71" s="354">
        <v>0</v>
      </c>
      <c r="S71" s="354"/>
      <c r="T71" s="354">
        <v>0</v>
      </c>
      <c r="U71" s="354"/>
      <c r="V71" s="354">
        <v>0</v>
      </c>
      <c r="W71" s="354"/>
      <c r="X71" s="354">
        <v>0</v>
      </c>
      <c r="Y71" s="354"/>
      <c r="Z71" s="354" t="s">
        <v>443</v>
      </c>
      <c r="AA71" s="354"/>
      <c r="AB71" s="354">
        <v>0</v>
      </c>
      <c r="AC71" s="354">
        <v>0</v>
      </c>
    </row>
    <row r="72" spans="1:29" x14ac:dyDescent="0.25">
      <c r="A72" s="270" t="s">
        <v>516</v>
      </c>
      <c r="B72" s="272" t="s">
        <v>503</v>
      </c>
      <c r="C72" s="354"/>
      <c r="D72" s="354"/>
      <c r="E72" s="354"/>
      <c r="F72" s="354"/>
      <c r="G72" s="354">
        <v>0</v>
      </c>
      <c r="H72" s="354">
        <v>0</v>
      </c>
      <c r="I72" s="354"/>
      <c r="J72" s="354">
        <v>0</v>
      </c>
      <c r="K72" s="354"/>
      <c r="L72" s="354">
        <v>0</v>
      </c>
      <c r="M72" s="354"/>
      <c r="N72" s="354">
        <v>0</v>
      </c>
      <c r="O72" s="354"/>
      <c r="P72" s="354">
        <v>0</v>
      </c>
      <c r="Q72" s="354"/>
      <c r="R72" s="354">
        <v>0</v>
      </c>
      <c r="S72" s="354"/>
      <c r="T72" s="354">
        <v>0</v>
      </c>
      <c r="U72" s="354"/>
      <c r="V72" s="354">
        <v>0</v>
      </c>
      <c r="W72" s="354"/>
      <c r="X72" s="354">
        <v>0</v>
      </c>
      <c r="Y72" s="354"/>
      <c r="Z72" s="354" t="s">
        <v>443</v>
      </c>
      <c r="AA72" s="354"/>
      <c r="AB72" s="354">
        <v>0</v>
      </c>
      <c r="AC72" s="354">
        <v>0</v>
      </c>
    </row>
    <row r="73" spans="1:29" x14ac:dyDescent="0.25">
      <c r="A73" s="270" t="s">
        <v>517</v>
      </c>
      <c r="B73" s="272" t="s">
        <v>505</v>
      </c>
      <c r="C73" s="354"/>
      <c r="D73" s="354"/>
      <c r="E73" s="354"/>
      <c r="F73" s="354"/>
      <c r="G73" s="354">
        <v>0</v>
      </c>
      <c r="H73" s="354">
        <v>0</v>
      </c>
      <c r="I73" s="354"/>
      <c r="J73" s="354">
        <v>0</v>
      </c>
      <c r="K73" s="354"/>
      <c r="L73" s="354">
        <v>0</v>
      </c>
      <c r="M73" s="354"/>
      <c r="N73" s="354">
        <v>0</v>
      </c>
      <c r="O73" s="354"/>
      <c r="P73" s="354">
        <v>0</v>
      </c>
      <c r="Q73" s="354"/>
      <c r="R73" s="354">
        <v>0</v>
      </c>
      <c r="S73" s="354"/>
      <c r="T73" s="354">
        <v>0</v>
      </c>
      <c r="U73" s="354"/>
      <c r="V73" s="354">
        <v>0</v>
      </c>
      <c r="W73" s="354"/>
      <c r="X73" s="354">
        <v>0</v>
      </c>
      <c r="Y73" s="354"/>
      <c r="Z73" s="354" t="s">
        <v>443</v>
      </c>
      <c r="AA73" s="354"/>
      <c r="AB73" s="354">
        <v>0</v>
      </c>
      <c r="AC73" s="354">
        <v>0</v>
      </c>
    </row>
    <row r="74" spans="1:29" ht="31.5" x14ac:dyDescent="0.25">
      <c r="A74" s="268" t="s">
        <v>57</v>
      </c>
      <c r="B74" s="273" t="s">
        <v>224</v>
      </c>
      <c r="C74" s="354"/>
      <c r="D74" s="354"/>
      <c r="E74" s="354"/>
      <c r="F74" s="354"/>
      <c r="G74" s="354">
        <v>0</v>
      </c>
      <c r="H74" s="354">
        <v>0</v>
      </c>
      <c r="I74" s="354"/>
      <c r="J74" s="354">
        <v>0</v>
      </c>
      <c r="K74" s="354"/>
      <c r="L74" s="354">
        <v>0</v>
      </c>
      <c r="M74" s="354"/>
      <c r="N74" s="354">
        <v>0</v>
      </c>
      <c r="O74" s="354"/>
      <c r="P74" s="354">
        <v>0</v>
      </c>
      <c r="Q74" s="354"/>
      <c r="R74" s="354">
        <v>0</v>
      </c>
      <c r="S74" s="354"/>
      <c r="T74" s="354">
        <v>0</v>
      </c>
      <c r="U74" s="354"/>
      <c r="V74" s="354">
        <v>0</v>
      </c>
      <c r="W74" s="354"/>
      <c r="X74" s="354">
        <v>0</v>
      </c>
      <c r="Y74" s="354"/>
      <c r="Z74" s="354" t="s">
        <v>443</v>
      </c>
      <c r="AA74" s="354"/>
      <c r="AB74" s="354">
        <v>0</v>
      </c>
      <c r="AC74" s="354">
        <v>0</v>
      </c>
    </row>
    <row r="75" spans="1:29" x14ac:dyDescent="0.25">
      <c r="A75" s="268" t="s">
        <v>55</v>
      </c>
      <c r="B75" s="269" t="s">
        <v>129</v>
      </c>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row>
    <row r="76" spans="1:29" x14ac:dyDescent="0.25">
      <c r="A76" s="270" t="s">
        <v>219</v>
      </c>
      <c r="B76" s="272" t="s">
        <v>494</v>
      </c>
      <c r="C76" s="357"/>
      <c r="D76" s="358"/>
      <c r="E76" s="359"/>
      <c r="F76" s="359"/>
      <c r="G76" s="354">
        <v>0</v>
      </c>
      <c r="H76" s="354" t="s">
        <v>443</v>
      </c>
      <c r="I76" s="359"/>
      <c r="J76" s="354">
        <v>0</v>
      </c>
      <c r="K76" s="358"/>
      <c r="L76" s="354" t="s">
        <v>443</v>
      </c>
      <c r="M76" s="358"/>
      <c r="N76" s="354">
        <v>0</v>
      </c>
      <c r="O76" s="358"/>
      <c r="P76" s="354" t="s">
        <v>443</v>
      </c>
      <c r="Q76" s="358"/>
      <c r="R76" s="354">
        <v>0</v>
      </c>
      <c r="S76" s="358"/>
      <c r="T76" s="354" t="s">
        <v>443</v>
      </c>
      <c r="U76" s="358"/>
      <c r="V76" s="354">
        <v>0</v>
      </c>
      <c r="W76" s="358"/>
      <c r="X76" s="354">
        <v>0</v>
      </c>
      <c r="Y76" s="358"/>
      <c r="Z76" s="354" t="s">
        <v>443</v>
      </c>
      <c r="AA76" s="358"/>
      <c r="AB76" s="354">
        <v>0</v>
      </c>
      <c r="AC76" s="354">
        <v>0</v>
      </c>
    </row>
    <row r="77" spans="1:29" ht="31.5" x14ac:dyDescent="0.25">
      <c r="A77" s="270" t="s">
        <v>220</v>
      </c>
      <c r="B77" s="271" t="s">
        <v>492</v>
      </c>
      <c r="C77" s="354"/>
      <c r="D77" s="354"/>
      <c r="E77" s="354"/>
      <c r="F77" s="354"/>
      <c r="G77" s="354">
        <v>0</v>
      </c>
      <c r="H77" s="354" t="s">
        <v>443</v>
      </c>
      <c r="I77" s="354"/>
      <c r="J77" s="354">
        <v>0</v>
      </c>
      <c r="K77" s="354"/>
      <c r="L77" s="354" t="s">
        <v>443</v>
      </c>
      <c r="M77" s="354"/>
      <c r="N77" s="354">
        <v>0</v>
      </c>
      <c r="O77" s="354"/>
      <c r="P77" s="354" t="s">
        <v>443</v>
      </c>
      <c r="Q77" s="354"/>
      <c r="R77" s="354">
        <v>0</v>
      </c>
      <c r="S77" s="354"/>
      <c r="T77" s="354" t="s">
        <v>443</v>
      </c>
      <c r="U77" s="354"/>
      <c r="V77" s="354">
        <v>0</v>
      </c>
      <c r="W77" s="354"/>
      <c r="X77" s="354">
        <v>0</v>
      </c>
      <c r="Y77" s="354"/>
      <c r="Z77" s="354" t="s">
        <v>443</v>
      </c>
      <c r="AA77" s="354"/>
      <c r="AB77" s="354">
        <v>0</v>
      </c>
      <c r="AC77" s="354">
        <v>0</v>
      </c>
    </row>
    <row r="78" spans="1:29" x14ac:dyDescent="0.25">
      <c r="A78" s="270" t="s">
        <v>221</v>
      </c>
      <c r="B78" s="271" t="s">
        <v>145</v>
      </c>
      <c r="C78" s="354"/>
      <c r="D78" s="354"/>
      <c r="E78" s="354"/>
      <c r="F78" s="354"/>
      <c r="G78" s="354">
        <v>0</v>
      </c>
      <c r="H78" s="354" t="s">
        <v>443</v>
      </c>
      <c r="I78" s="354"/>
      <c r="J78" s="354">
        <v>0</v>
      </c>
      <c r="K78" s="354"/>
      <c r="L78" s="354" t="s">
        <v>443</v>
      </c>
      <c r="M78" s="354"/>
      <c r="N78" s="354">
        <v>0</v>
      </c>
      <c r="O78" s="354"/>
      <c r="P78" s="354" t="s">
        <v>443</v>
      </c>
      <c r="Q78" s="354"/>
      <c r="R78" s="354">
        <v>0</v>
      </c>
      <c r="S78" s="354"/>
      <c r="T78" s="354" t="s">
        <v>443</v>
      </c>
      <c r="U78" s="354"/>
      <c r="V78" s="354">
        <v>0</v>
      </c>
      <c r="W78" s="354"/>
      <c r="X78" s="354">
        <v>0</v>
      </c>
      <c r="Y78" s="354"/>
      <c r="Z78" s="354" t="s">
        <v>443</v>
      </c>
      <c r="AA78" s="354"/>
      <c r="AB78" s="354">
        <v>0</v>
      </c>
      <c r="AC78" s="354">
        <v>0</v>
      </c>
    </row>
    <row r="79" spans="1:29" x14ac:dyDescent="0.25">
      <c r="A79" s="270" t="s">
        <v>222</v>
      </c>
      <c r="B79" s="272" t="s">
        <v>518</v>
      </c>
      <c r="C79" s="354"/>
      <c r="D79" s="354"/>
      <c r="E79" s="354"/>
      <c r="F79" s="354"/>
      <c r="G79" s="354">
        <v>0</v>
      </c>
      <c r="H79" s="354" t="s">
        <v>443</v>
      </c>
      <c r="I79" s="354"/>
      <c r="J79" s="354">
        <v>0</v>
      </c>
      <c r="K79" s="354"/>
      <c r="L79" s="354" t="s">
        <v>443</v>
      </c>
      <c r="M79" s="354"/>
      <c r="N79" s="354">
        <v>0</v>
      </c>
      <c r="O79" s="354"/>
      <c r="P79" s="354" t="s">
        <v>443</v>
      </c>
      <c r="Q79" s="354"/>
      <c r="R79" s="354">
        <v>0</v>
      </c>
      <c r="S79" s="354"/>
      <c r="T79" s="354" t="s">
        <v>443</v>
      </c>
      <c r="U79" s="354"/>
      <c r="V79" s="354">
        <v>0</v>
      </c>
      <c r="W79" s="354"/>
      <c r="X79" s="354">
        <v>0</v>
      </c>
      <c r="Y79" s="354"/>
      <c r="Z79" s="354" t="s">
        <v>443</v>
      </c>
      <c r="AA79" s="354"/>
      <c r="AB79" s="354">
        <v>0</v>
      </c>
      <c r="AC79" s="354">
        <v>0</v>
      </c>
    </row>
    <row r="80" spans="1:29" x14ac:dyDescent="0.25">
      <c r="A80" s="270" t="s">
        <v>223</v>
      </c>
      <c r="B80" s="272" t="s">
        <v>495</v>
      </c>
      <c r="C80" s="357"/>
      <c r="D80" s="358"/>
      <c r="E80" s="359"/>
      <c r="F80" s="359"/>
      <c r="G80" s="354">
        <v>0</v>
      </c>
      <c r="H80" s="354" t="s">
        <v>443</v>
      </c>
      <c r="I80" s="359"/>
      <c r="J80" s="354">
        <v>0</v>
      </c>
      <c r="K80" s="358"/>
      <c r="L80" s="354" t="s">
        <v>443</v>
      </c>
      <c r="M80" s="358"/>
      <c r="N80" s="354">
        <v>0</v>
      </c>
      <c r="O80" s="358"/>
      <c r="P80" s="354" t="s">
        <v>443</v>
      </c>
      <c r="Q80" s="358"/>
      <c r="R80" s="354">
        <v>0</v>
      </c>
      <c r="S80" s="358"/>
      <c r="T80" s="354" t="s">
        <v>443</v>
      </c>
      <c r="U80" s="358"/>
      <c r="V80" s="354">
        <v>0</v>
      </c>
      <c r="W80" s="358"/>
      <c r="X80" s="354">
        <v>0</v>
      </c>
      <c r="Y80" s="358"/>
      <c r="Z80" s="354" t="s">
        <v>443</v>
      </c>
      <c r="AA80" s="358"/>
      <c r="AB80" s="354">
        <v>0</v>
      </c>
      <c r="AC80" s="354">
        <v>0</v>
      </c>
    </row>
    <row r="81" spans="1:29" x14ac:dyDescent="0.25">
      <c r="A81" s="270" t="s">
        <v>519</v>
      </c>
      <c r="B81" s="272" t="s">
        <v>496</v>
      </c>
      <c r="C81" s="357"/>
      <c r="D81" s="358"/>
      <c r="E81" s="359"/>
      <c r="F81" s="359"/>
      <c r="G81" s="354">
        <v>0</v>
      </c>
      <c r="H81" s="354" t="s">
        <v>443</v>
      </c>
      <c r="I81" s="359"/>
      <c r="J81" s="354">
        <v>0</v>
      </c>
      <c r="K81" s="358"/>
      <c r="L81" s="354" t="s">
        <v>443</v>
      </c>
      <c r="M81" s="358"/>
      <c r="N81" s="354">
        <v>0</v>
      </c>
      <c r="O81" s="358"/>
      <c r="P81" s="354" t="s">
        <v>443</v>
      </c>
      <c r="Q81" s="358"/>
      <c r="R81" s="354">
        <v>0</v>
      </c>
      <c r="S81" s="358"/>
      <c r="T81" s="354" t="s">
        <v>443</v>
      </c>
      <c r="U81" s="358"/>
      <c r="V81" s="354">
        <v>0</v>
      </c>
      <c r="W81" s="358"/>
      <c r="X81" s="354">
        <v>0</v>
      </c>
      <c r="Y81" s="358"/>
      <c r="Z81" s="354" t="s">
        <v>443</v>
      </c>
      <c r="AA81" s="358"/>
      <c r="AB81" s="354">
        <v>0</v>
      </c>
      <c r="AC81" s="354">
        <v>0</v>
      </c>
    </row>
    <row r="82" spans="1:29" x14ac:dyDescent="0.25">
      <c r="A82" s="270" t="s">
        <v>520</v>
      </c>
      <c r="B82" s="272" t="s">
        <v>497</v>
      </c>
      <c r="C82" s="357"/>
      <c r="D82" s="358"/>
      <c r="E82" s="359"/>
      <c r="F82" s="359"/>
      <c r="G82" s="354">
        <v>0</v>
      </c>
      <c r="H82" s="354" t="s">
        <v>443</v>
      </c>
      <c r="I82" s="359"/>
      <c r="J82" s="354">
        <v>0</v>
      </c>
      <c r="K82" s="358"/>
      <c r="L82" s="354" t="s">
        <v>443</v>
      </c>
      <c r="M82" s="358"/>
      <c r="N82" s="354">
        <v>0</v>
      </c>
      <c r="O82" s="358"/>
      <c r="P82" s="354" t="s">
        <v>443</v>
      </c>
      <c r="Q82" s="358"/>
      <c r="R82" s="354">
        <v>0</v>
      </c>
      <c r="S82" s="358"/>
      <c r="T82" s="354" t="s">
        <v>443</v>
      </c>
      <c r="U82" s="358"/>
      <c r="V82" s="354">
        <v>0</v>
      </c>
      <c r="W82" s="358"/>
      <c r="X82" s="354">
        <v>0</v>
      </c>
      <c r="Y82" s="358"/>
      <c r="Z82" s="354" t="s">
        <v>443</v>
      </c>
      <c r="AA82" s="358"/>
      <c r="AB82" s="354">
        <v>0</v>
      </c>
      <c r="AC82" s="354">
        <v>0</v>
      </c>
    </row>
    <row r="83" spans="1:29" x14ac:dyDescent="0.25">
      <c r="A83" s="270" t="s">
        <v>521</v>
      </c>
      <c r="B83" s="272" t="s">
        <v>499</v>
      </c>
      <c r="C83" s="357"/>
      <c r="D83" s="358"/>
      <c r="E83" s="359"/>
      <c r="F83" s="359"/>
      <c r="G83" s="354">
        <v>0</v>
      </c>
      <c r="H83" s="354" t="s">
        <v>443</v>
      </c>
      <c r="I83" s="359"/>
      <c r="J83" s="354">
        <v>0</v>
      </c>
      <c r="K83" s="358"/>
      <c r="L83" s="354" t="s">
        <v>443</v>
      </c>
      <c r="M83" s="358"/>
      <c r="N83" s="354">
        <v>0</v>
      </c>
      <c r="O83" s="358"/>
      <c r="P83" s="354" t="s">
        <v>443</v>
      </c>
      <c r="Q83" s="358"/>
      <c r="R83" s="354">
        <v>0</v>
      </c>
      <c r="S83" s="358"/>
      <c r="T83" s="354" t="s">
        <v>443</v>
      </c>
      <c r="U83" s="358"/>
      <c r="V83" s="354">
        <v>0</v>
      </c>
      <c r="W83" s="358"/>
      <c r="X83" s="354">
        <v>0</v>
      </c>
      <c r="Y83" s="358"/>
      <c r="Z83" s="354" t="s">
        <v>443</v>
      </c>
      <c r="AA83" s="358"/>
      <c r="AB83" s="354">
        <v>0</v>
      </c>
      <c r="AC83" s="354">
        <v>0</v>
      </c>
    </row>
    <row r="84" spans="1:29" x14ac:dyDescent="0.25">
      <c r="A84" s="270" t="s">
        <v>522</v>
      </c>
      <c r="B84" s="272" t="s">
        <v>501</v>
      </c>
      <c r="C84" s="357"/>
      <c r="D84" s="358"/>
      <c r="E84" s="359"/>
      <c r="F84" s="359"/>
      <c r="G84" s="354">
        <v>0</v>
      </c>
      <c r="H84" s="354" t="s">
        <v>443</v>
      </c>
      <c r="I84" s="359"/>
      <c r="J84" s="354">
        <v>0</v>
      </c>
      <c r="K84" s="358"/>
      <c r="L84" s="354" t="s">
        <v>443</v>
      </c>
      <c r="M84" s="358"/>
      <c r="N84" s="354">
        <v>0</v>
      </c>
      <c r="O84" s="358"/>
      <c r="P84" s="354" t="s">
        <v>443</v>
      </c>
      <c r="Q84" s="358"/>
      <c r="R84" s="354">
        <v>0</v>
      </c>
      <c r="S84" s="358"/>
      <c r="T84" s="354" t="s">
        <v>443</v>
      </c>
      <c r="U84" s="358"/>
      <c r="V84" s="354">
        <v>0</v>
      </c>
      <c r="W84" s="358"/>
      <c r="X84" s="354">
        <v>0</v>
      </c>
      <c r="Y84" s="358"/>
      <c r="Z84" s="354" t="s">
        <v>443</v>
      </c>
      <c r="AA84" s="358"/>
      <c r="AB84" s="354">
        <v>0</v>
      </c>
      <c r="AC84" s="354">
        <v>0</v>
      </c>
    </row>
    <row r="85" spans="1:29" x14ac:dyDescent="0.25">
      <c r="A85" s="270" t="s">
        <v>523</v>
      </c>
      <c r="B85" s="272" t="s">
        <v>503</v>
      </c>
      <c r="C85" s="357"/>
      <c r="D85" s="358"/>
      <c r="E85" s="359"/>
      <c r="F85" s="359"/>
      <c r="G85" s="354">
        <v>0</v>
      </c>
      <c r="H85" s="354" t="s">
        <v>443</v>
      </c>
      <c r="I85" s="359"/>
      <c r="J85" s="354">
        <v>0</v>
      </c>
      <c r="K85" s="358"/>
      <c r="L85" s="354" t="s">
        <v>443</v>
      </c>
      <c r="M85" s="358"/>
      <c r="N85" s="354">
        <v>0</v>
      </c>
      <c r="O85" s="358"/>
      <c r="P85" s="354" t="s">
        <v>443</v>
      </c>
      <c r="Q85" s="358"/>
      <c r="R85" s="354">
        <v>0</v>
      </c>
      <c r="S85" s="358"/>
      <c r="T85" s="354" t="s">
        <v>443</v>
      </c>
      <c r="U85" s="358"/>
      <c r="V85" s="354">
        <v>0</v>
      </c>
      <c r="W85" s="358"/>
      <c r="X85" s="354">
        <v>0</v>
      </c>
      <c r="Y85" s="358"/>
      <c r="Z85" s="354" t="s">
        <v>443</v>
      </c>
      <c r="AA85" s="358"/>
      <c r="AB85" s="354">
        <v>0</v>
      </c>
      <c r="AC85" s="354">
        <v>0</v>
      </c>
    </row>
    <row r="86" spans="1:29" x14ac:dyDescent="0.25">
      <c r="A86" s="270" t="s">
        <v>524</v>
      </c>
      <c r="B86" s="272" t="s">
        <v>505</v>
      </c>
      <c r="C86" s="360"/>
      <c r="D86" s="358"/>
      <c r="E86" s="359"/>
      <c r="F86" s="359"/>
      <c r="G86" s="354">
        <v>0</v>
      </c>
      <c r="H86" s="354" t="s">
        <v>443</v>
      </c>
      <c r="I86" s="359"/>
      <c r="J86" s="354">
        <v>0</v>
      </c>
      <c r="K86" s="358"/>
      <c r="L86" s="354" t="s">
        <v>443</v>
      </c>
      <c r="M86" s="358"/>
      <c r="N86" s="354">
        <v>0</v>
      </c>
      <c r="O86" s="358"/>
      <c r="P86" s="354" t="s">
        <v>443</v>
      </c>
      <c r="Q86" s="358"/>
      <c r="R86" s="354">
        <v>0</v>
      </c>
      <c r="S86" s="358"/>
      <c r="T86" s="354" t="s">
        <v>443</v>
      </c>
      <c r="U86" s="358"/>
      <c r="V86" s="354">
        <v>0</v>
      </c>
      <c r="W86" s="358"/>
      <c r="X86" s="354">
        <v>0</v>
      </c>
      <c r="Y86" s="358"/>
      <c r="Z86" s="354" t="s">
        <v>443</v>
      </c>
      <c r="AA86" s="358"/>
      <c r="AB86" s="354">
        <v>0</v>
      </c>
      <c r="AC86" s="35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17" t="str">
        <f>'1. паспорт местоположение'!A12:C12</f>
        <v>O_NS3300.VL.0095</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x14ac:dyDescent="0.25">
      <c r="A15" s="417"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18"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8" customFormat="1" ht="15.75" thickBot="1" x14ac:dyDescent="0.3">
      <c r="A21" s="477" t="s">
        <v>415</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51</v>
      </c>
      <c r="B22" s="481" t="s">
        <v>23</v>
      </c>
      <c r="C22" s="480" t="s">
        <v>50</v>
      </c>
      <c r="D22" s="480" t="s">
        <v>49</v>
      </c>
      <c r="E22" s="483" t="s">
        <v>426</v>
      </c>
      <c r="F22" s="484"/>
      <c r="G22" s="484"/>
      <c r="H22" s="484"/>
      <c r="I22" s="484"/>
      <c r="J22" s="484"/>
      <c r="K22" s="484"/>
      <c r="L22" s="485"/>
      <c r="M22" s="480" t="s">
        <v>48</v>
      </c>
      <c r="N22" s="480" t="s">
        <v>47</v>
      </c>
      <c r="O22" s="480" t="s">
        <v>46</v>
      </c>
      <c r="P22" s="461" t="s">
        <v>232</v>
      </c>
      <c r="Q22" s="461" t="s">
        <v>45</v>
      </c>
      <c r="R22" s="461" t="s">
        <v>44</v>
      </c>
      <c r="S22" s="461" t="s">
        <v>43</v>
      </c>
      <c r="T22" s="461"/>
      <c r="U22" s="486" t="s">
        <v>42</v>
      </c>
      <c r="V22" s="486" t="s">
        <v>41</v>
      </c>
      <c r="W22" s="461" t="s">
        <v>40</v>
      </c>
      <c r="X22" s="461" t="s">
        <v>39</v>
      </c>
      <c r="Y22" s="461" t="s">
        <v>38</v>
      </c>
      <c r="Z22" s="469"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70" t="s">
        <v>24</v>
      </c>
    </row>
    <row r="23" spans="1:48" s="18" customFormat="1" ht="64.5" customHeight="1" x14ac:dyDescent="0.25">
      <c r="A23" s="479"/>
      <c r="B23" s="482"/>
      <c r="C23" s="468"/>
      <c r="D23" s="468"/>
      <c r="E23" s="473" t="s">
        <v>22</v>
      </c>
      <c r="F23" s="464" t="s">
        <v>128</v>
      </c>
      <c r="G23" s="464" t="s">
        <v>127</v>
      </c>
      <c r="H23" s="464" t="s">
        <v>126</v>
      </c>
      <c r="I23" s="466" t="s">
        <v>338</v>
      </c>
      <c r="J23" s="466" t="s">
        <v>339</v>
      </c>
      <c r="K23" s="466" t="s">
        <v>340</v>
      </c>
      <c r="L23" s="464" t="s">
        <v>77</v>
      </c>
      <c r="M23" s="468"/>
      <c r="N23" s="468"/>
      <c r="O23" s="468"/>
      <c r="P23" s="462"/>
      <c r="Q23" s="462"/>
      <c r="R23" s="462"/>
      <c r="S23" s="475" t="s">
        <v>1</v>
      </c>
      <c r="T23" s="475" t="s">
        <v>10</v>
      </c>
      <c r="U23" s="487"/>
      <c r="V23" s="487"/>
      <c r="W23" s="462"/>
      <c r="X23" s="462"/>
      <c r="Y23" s="462"/>
      <c r="Z23" s="462"/>
      <c r="AA23" s="462"/>
      <c r="AB23" s="462"/>
      <c r="AC23" s="462"/>
      <c r="AD23" s="462"/>
      <c r="AE23" s="462"/>
      <c r="AF23" s="462" t="s">
        <v>21</v>
      </c>
      <c r="AG23" s="462"/>
      <c r="AH23" s="462" t="s">
        <v>20</v>
      </c>
      <c r="AI23" s="462"/>
      <c r="AJ23" s="463" t="s">
        <v>19</v>
      </c>
      <c r="AK23" s="463" t="s">
        <v>18</v>
      </c>
      <c r="AL23" s="463" t="s">
        <v>17</v>
      </c>
      <c r="AM23" s="463" t="s">
        <v>16</v>
      </c>
      <c r="AN23" s="463" t="s">
        <v>15</v>
      </c>
      <c r="AO23" s="463" t="s">
        <v>14</v>
      </c>
      <c r="AP23" s="463" t="s">
        <v>13</v>
      </c>
      <c r="AQ23" s="488" t="s">
        <v>10</v>
      </c>
      <c r="AR23" s="462"/>
      <c r="AS23" s="462"/>
      <c r="AT23" s="462"/>
      <c r="AU23" s="462"/>
      <c r="AV23" s="471"/>
    </row>
    <row r="24" spans="1:48" s="18" customFormat="1" ht="96.75" customHeight="1" x14ac:dyDescent="0.25">
      <c r="A24" s="479"/>
      <c r="B24" s="482"/>
      <c r="C24" s="468"/>
      <c r="D24" s="468"/>
      <c r="E24" s="474"/>
      <c r="F24" s="465"/>
      <c r="G24" s="465"/>
      <c r="H24" s="465"/>
      <c r="I24" s="467"/>
      <c r="J24" s="467"/>
      <c r="K24" s="467"/>
      <c r="L24" s="465"/>
      <c r="M24" s="468"/>
      <c r="N24" s="468"/>
      <c r="O24" s="468"/>
      <c r="P24" s="463"/>
      <c r="Q24" s="463"/>
      <c r="R24" s="463"/>
      <c r="S24" s="476"/>
      <c r="T24" s="476"/>
      <c r="U24" s="473"/>
      <c r="V24" s="473"/>
      <c r="W24" s="463"/>
      <c r="X24" s="463"/>
      <c r="Y24" s="463"/>
      <c r="Z24" s="463"/>
      <c r="AA24" s="463"/>
      <c r="AB24" s="463"/>
      <c r="AC24" s="463"/>
      <c r="AD24" s="463"/>
      <c r="AE24" s="463"/>
      <c r="AF24" s="77" t="s">
        <v>12</v>
      </c>
      <c r="AG24" s="77" t="s">
        <v>11</v>
      </c>
      <c r="AH24" s="78" t="s">
        <v>1</v>
      </c>
      <c r="AI24" s="78" t="s">
        <v>10</v>
      </c>
      <c r="AJ24" s="468"/>
      <c r="AK24" s="468"/>
      <c r="AL24" s="468"/>
      <c r="AM24" s="468"/>
      <c r="AN24" s="468"/>
      <c r="AO24" s="468"/>
      <c r="AP24" s="468"/>
      <c r="AQ24" s="489"/>
      <c r="AR24" s="463"/>
      <c r="AS24" s="463"/>
      <c r="AT24" s="463"/>
      <c r="AU24" s="463"/>
      <c r="AV24" s="47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370" customFormat="1" ht="105" x14ac:dyDescent="0.25">
      <c r="A26" s="363">
        <v>2024.0092999999999</v>
      </c>
      <c r="B26" s="364" t="s">
        <v>548</v>
      </c>
      <c r="C26" s="365" t="s">
        <v>549</v>
      </c>
      <c r="D26" s="363">
        <v>12.2027</v>
      </c>
      <c r="E26" s="364" t="s">
        <v>437</v>
      </c>
      <c r="F26" s="364" t="s">
        <v>437</v>
      </c>
      <c r="G26" s="364" t="s">
        <v>437</v>
      </c>
      <c r="H26" s="364" t="s">
        <v>437</v>
      </c>
      <c r="I26" s="364" t="s">
        <v>437</v>
      </c>
      <c r="J26" s="364" t="s">
        <v>437</v>
      </c>
      <c r="K26" s="364" t="s">
        <v>437</v>
      </c>
      <c r="L26" s="364" t="s">
        <v>437</v>
      </c>
      <c r="M26" s="364" t="s">
        <v>550</v>
      </c>
      <c r="N26" s="366" t="s">
        <v>551</v>
      </c>
      <c r="O26" s="365" t="s">
        <v>441</v>
      </c>
      <c r="P26" s="367">
        <v>41667</v>
      </c>
      <c r="Q26" s="365" t="s">
        <v>552</v>
      </c>
      <c r="R26" s="367">
        <v>41667</v>
      </c>
      <c r="S26" s="365" t="s">
        <v>553</v>
      </c>
      <c r="T26" s="365" t="s">
        <v>554</v>
      </c>
      <c r="U26" s="365">
        <v>1</v>
      </c>
      <c r="V26" s="365">
        <v>1</v>
      </c>
      <c r="W26" s="365" t="s">
        <v>555</v>
      </c>
      <c r="X26" s="367">
        <v>41667</v>
      </c>
      <c r="Y26" s="365"/>
      <c r="Z26" s="365">
        <v>1</v>
      </c>
      <c r="AA26" s="367">
        <v>41667</v>
      </c>
      <c r="AB26" s="367">
        <v>41667</v>
      </c>
      <c r="AC26" s="365" t="s">
        <v>555</v>
      </c>
      <c r="AD26" s="367">
        <v>50000</v>
      </c>
      <c r="AE26" s="367">
        <v>25000</v>
      </c>
      <c r="AF26" s="363">
        <v>32413228432</v>
      </c>
      <c r="AG26" s="365" t="s">
        <v>556</v>
      </c>
      <c r="AH26" s="365" t="s">
        <v>557</v>
      </c>
      <c r="AI26" s="365" t="s">
        <v>558</v>
      </c>
      <c r="AJ26" s="365" t="s">
        <v>559</v>
      </c>
      <c r="AK26" s="365" t="s">
        <v>560</v>
      </c>
      <c r="AL26" s="365" t="s">
        <v>561</v>
      </c>
      <c r="AM26" s="365" t="s">
        <v>562</v>
      </c>
      <c r="AN26" s="365" t="s">
        <v>563</v>
      </c>
      <c r="AO26" s="368" t="s">
        <v>564</v>
      </c>
      <c r="AP26" s="365" t="s">
        <v>565</v>
      </c>
      <c r="AQ26" s="365" t="s">
        <v>566</v>
      </c>
      <c r="AR26" s="365" t="s">
        <v>565</v>
      </c>
      <c r="AS26" s="365" t="s">
        <v>566</v>
      </c>
      <c r="AT26" s="365" t="s">
        <v>567</v>
      </c>
      <c r="AU26" s="364"/>
      <c r="AV26" s="369" t="s">
        <v>568</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5" zoomScaleNormal="90" zoomScaleSheetLayoutView="100" workbookViewId="0">
      <selection activeCell="B31" sqref="B3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6" t="str">
        <f>'1. паспорт местоположение'!A5:C5</f>
        <v>Год раскрытия информации: 2025 год</v>
      </c>
      <c r="B5" s="496"/>
      <c r="C5" s="37"/>
      <c r="D5" s="37"/>
      <c r="E5" s="37"/>
      <c r="F5" s="37"/>
      <c r="G5" s="37"/>
      <c r="H5" s="37"/>
    </row>
    <row r="6" spans="1:8" ht="14.25" customHeight="1" x14ac:dyDescent="0.3">
      <c r="A6" s="69"/>
      <c r="B6" s="69"/>
      <c r="C6" s="69"/>
      <c r="D6" s="69"/>
      <c r="E6" s="69"/>
      <c r="F6" s="69"/>
      <c r="G6" s="69"/>
      <c r="H6" s="69"/>
    </row>
    <row r="7" spans="1:8" ht="18.75" x14ac:dyDescent="0.25">
      <c r="A7" s="426" t="s">
        <v>8</v>
      </c>
      <c r="B7" s="426"/>
      <c r="C7" s="68"/>
      <c r="D7" s="68"/>
      <c r="E7" s="68"/>
      <c r="F7" s="68"/>
      <c r="G7" s="68"/>
      <c r="H7" s="68"/>
    </row>
    <row r="8" spans="1:8" ht="13.5" customHeight="1" x14ac:dyDescent="0.25">
      <c r="A8" s="68"/>
      <c r="B8" s="68"/>
      <c r="C8" s="68"/>
      <c r="D8" s="68"/>
      <c r="E8" s="68"/>
      <c r="F8" s="68"/>
      <c r="G8" s="68"/>
      <c r="H8" s="68"/>
    </row>
    <row r="9" spans="1:8" x14ac:dyDescent="0.25">
      <c r="A9" s="429" t="s">
        <v>441</v>
      </c>
      <c r="B9" s="429"/>
      <c r="C9" s="66"/>
      <c r="D9" s="66"/>
      <c r="E9" s="66"/>
      <c r="F9" s="66"/>
      <c r="G9" s="66"/>
      <c r="H9" s="66"/>
    </row>
    <row r="10" spans="1:8" x14ac:dyDescent="0.25">
      <c r="A10" s="418" t="s">
        <v>7</v>
      </c>
      <c r="B10" s="418"/>
      <c r="C10" s="67"/>
      <c r="D10" s="67"/>
      <c r="E10" s="67"/>
      <c r="F10" s="67"/>
      <c r="G10" s="67"/>
      <c r="H10" s="67"/>
    </row>
    <row r="11" spans="1:8" ht="15" customHeight="1" x14ac:dyDescent="0.25">
      <c r="A11" s="68"/>
      <c r="B11" s="68"/>
      <c r="C11" s="68"/>
      <c r="D11" s="68"/>
      <c r="E11" s="68"/>
      <c r="F11" s="68"/>
      <c r="G11" s="68"/>
      <c r="H11" s="68"/>
    </row>
    <row r="12" spans="1:8" x14ac:dyDescent="0.25">
      <c r="A12" s="429" t="str">
        <f>'1. паспорт местоположение'!A12:C12</f>
        <v>O_NS3300.VL.0095</v>
      </c>
      <c r="B12" s="429"/>
      <c r="C12" s="66"/>
      <c r="D12" s="66"/>
      <c r="E12" s="66"/>
      <c r="F12" s="66"/>
      <c r="G12" s="66"/>
      <c r="H12" s="66"/>
    </row>
    <row r="13" spans="1:8" x14ac:dyDescent="0.25">
      <c r="A13" s="418" t="s">
        <v>6</v>
      </c>
      <c r="B13" s="41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0"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60"/>
      <c r="C15" s="66"/>
      <c r="D15" s="66"/>
      <c r="E15" s="66"/>
      <c r="F15" s="66"/>
      <c r="G15" s="66"/>
      <c r="H15" s="66"/>
    </row>
    <row r="16" spans="1:8" x14ac:dyDescent="0.25">
      <c r="A16" s="418" t="s">
        <v>5</v>
      </c>
      <c r="B16" s="418"/>
      <c r="C16" s="67"/>
      <c r="D16" s="67"/>
      <c r="E16" s="67"/>
      <c r="F16" s="67"/>
      <c r="G16" s="67"/>
      <c r="H16" s="67"/>
    </row>
    <row r="17" spans="1:2" x14ac:dyDescent="0.25">
      <c r="B17" s="40"/>
    </row>
    <row r="18" spans="1:2" x14ac:dyDescent="0.25">
      <c r="A18" s="495" t="s">
        <v>416</v>
      </c>
      <c r="B18" s="455"/>
    </row>
    <row r="19" spans="1:2" x14ac:dyDescent="0.25">
      <c r="A19" s="263"/>
      <c r="B19" s="262"/>
    </row>
    <row r="20" spans="1:2" ht="16.5" thickBot="1" x14ac:dyDescent="0.3">
      <c r="B20" s="27"/>
    </row>
    <row r="21" spans="1:2" ht="60.75" thickBot="1" x14ac:dyDescent="0.3">
      <c r="A21" s="41" t="s">
        <v>289</v>
      </c>
      <c r="B21" s="227" t="str">
        <f>A15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row>
    <row r="22" spans="1:2" ht="16.5" thickBot="1" x14ac:dyDescent="0.3">
      <c r="A22" s="41" t="s">
        <v>290</v>
      </c>
      <c r="B22" s="42" t="str">
        <f>'1. паспорт местоположение'!C27</f>
        <v>Тюменский р-н, 29 км автодороги "Тюмень-Ишим-Омск"</v>
      </c>
    </row>
    <row r="23" spans="1:2" ht="16.5" thickBot="1" x14ac:dyDescent="0.3">
      <c r="A23" s="41" t="s">
        <v>272</v>
      </c>
      <c r="B23" s="43" t="s">
        <v>440</v>
      </c>
    </row>
    <row r="24" spans="1:2" ht="30.75" thickBot="1" x14ac:dyDescent="0.3">
      <c r="A24" s="41" t="s">
        <v>291</v>
      </c>
      <c r="B24" s="147" t="s">
        <v>535</v>
      </c>
    </row>
    <row r="25" spans="1:2" ht="16.5" thickBot="1" x14ac:dyDescent="0.3">
      <c r="A25" s="44" t="s">
        <v>292</v>
      </c>
      <c r="B25" s="42" t="s">
        <v>443</v>
      </c>
    </row>
    <row r="26" spans="1:2" ht="16.5" thickBot="1" x14ac:dyDescent="0.3">
      <c r="A26" s="45" t="s">
        <v>293</v>
      </c>
      <c r="B26" s="46" t="s">
        <v>573</v>
      </c>
    </row>
    <row r="27" spans="1:2" ht="16.5" thickBot="1" x14ac:dyDescent="0.3">
      <c r="A27" s="53" t="s">
        <v>436</v>
      </c>
      <c r="B27" s="219">
        <v>0</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32" t="s">
        <v>313</v>
      </c>
      <c r="B56" s="235" t="s">
        <v>489</v>
      </c>
    </row>
    <row r="57" spans="1:2" x14ac:dyDescent="0.25">
      <c r="A57" s="233" t="s">
        <v>314</v>
      </c>
      <c r="B57" s="51" t="s">
        <v>437</v>
      </c>
    </row>
    <row r="58" spans="1:2" x14ac:dyDescent="0.25">
      <c r="A58" s="233" t="s">
        <v>315</v>
      </c>
      <c r="B58" s="51" t="s">
        <v>437</v>
      </c>
    </row>
    <row r="59" spans="1:2" x14ac:dyDescent="0.25">
      <c r="A59" s="233" t="s">
        <v>316</v>
      </c>
      <c r="B59" s="51" t="s">
        <v>437</v>
      </c>
    </row>
    <row r="60" spans="1:2" x14ac:dyDescent="0.25">
      <c r="A60" s="233" t="s">
        <v>317</v>
      </c>
      <c r="B60" s="51" t="s">
        <v>437</v>
      </c>
    </row>
    <row r="61" spans="1:2" ht="16.5" thickBot="1" x14ac:dyDescent="0.3">
      <c r="A61" s="234"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64" t="s">
        <v>536</v>
      </c>
    </row>
    <row r="68" spans="1:2" ht="24" customHeight="1" thickBot="1" x14ac:dyDescent="0.3">
      <c r="A68" s="44" t="s">
        <v>324</v>
      </c>
      <c r="B68" s="48"/>
    </row>
    <row r="69" spans="1:2" ht="16.5" thickBot="1" x14ac:dyDescent="0.3">
      <c r="A69" s="51" t="s">
        <v>325</v>
      </c>
      <c r="B69" s="259" t="str">
        <f>'6.1. Паспорт сетевой график'!H43</f>
        <v>нд</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92" t="s">
        <v>461</v>
      </c>
    </row>
    <row r="74" spans="1:2" x14ac:dyDescent="0.25">
      <c r="A74" s="51" t="s">
        <v>330</v>
      </c>
      <c r="B74" s="493"/>
    </row>
    <row r="75" spans="1:2" x14ac:dyDescent="0.25">
      <c r="A75" s="51" t="s">
        <v>331</v>
      </c>
      <c r="B75" s="493"/>
    </row>
    <row r="76" spans="1:2" x14ac:dyDescent="0.25">
      <c r="A76" s="51" t="s">
        <v>332</v>
      </c>
      <c r="B76" s="493"/>
    </row>
    <row r="77" spans="1:2" x14ac:dyDescent="0.25">
      <c r="A77" s="51" t="s">
        <v>333</v>
      </c>
      <c r="B77" s="493"/>
    </row>
    <row r="78" spans="1:2" ht="16.5" thickBot="1" x14ac:dyDescent="0.3">
      <c r="A78" s="61" t="s">
        <v>334</v>
      </c>
      <c r="B78" s="49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2025-12-10T11:47:52Z</dcterms:modified>
</cp:coreProperties>
</file>