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50" l="1"/>
  <c r="A15" i="50" l="1"/>
  <c r="A12" i="50"/>
  <c r="A9" i="50"/>
  <c r="A5" i="50"/>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<sst xmlns="http://schemas.openxmlformats.org/spreadsheetml/2006/main" count="1125" uniqueCount="575">
  <si>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</si>
  <si>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</si>
  <si>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</si>
  <si>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</si>
  <si>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</si>
  <si>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</si>
  <si>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</si>
  <si>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</si>
  <si>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</si>
  <si>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</si>
  <si>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</si>
  <si>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</si>
  <si>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</si>
  <si>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</si>
  <si>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</si>
  <si>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</si>
  <si>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</si>
  <si>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</si>
  <si>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</si>
  <si>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</si>
  <si>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</si>
  <si>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</si>
  <si>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</si>
  <si>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</si>
  <si>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</si>
  <si>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</si>
  <si>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</si>
  <si>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</si>
  <si>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</si>
  <si>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</si>
  <si>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</si>
  <si>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</si>
  <si>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</si>
  <si>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</si>
  <si>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</si>
  <si>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</si>
  <si>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</si>
  <si>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</si>
  <si>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</si>
  <si>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</si>
  <si>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</si>
  <si>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</si>
  <si>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</si>
  <si>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</si>
  <si>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</si>
  <si>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</si>
  <si>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</si>
  <si>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</si>
  <si>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</si>
  <si>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</si>
  <si>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</si>
  <si>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</si>
  <si>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</si>
  <si>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</si>
  <si>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</si>
  <si>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</si>
  <si>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</si>
  <si>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</si>
  <si>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</si>
  <si>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</si>
  <si>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</si>
  <si>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</si>
  <si>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</si>
  <si>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</si>
  <si>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</si>
  <si>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</si>
  <si>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</si>
  <si>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</si>
  <si>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</si>
  <si>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</si>
  <si>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</si>
  <si>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</si>
  <si>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</si>
  <si>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</si>
  <si>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</si>
  <si>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</si>
  <si>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</si>
  <si>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</si>
  <si>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</si>
  <si>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</si>
  <si>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</si>
  <si>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</si>
  <si>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</si>
  <si>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</si>
  <si>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</si>
  <si>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</si>
  <si>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</si>
  <si>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</si>
  <si>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</si>
  <si>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</si>
  <si>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</si>
  <si>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</si>
  <si>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</si>
  <si>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</si>
  <si>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</si>
  <si>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</si>
  <si>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</si>
  <si>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</si>
  <si>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</si>
  <si>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</si>
  <si>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</si>
  <si>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</si>
  <si>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</si>
  <si>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</si>
  <si>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</si>
  <si>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</si>
  <si>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</si>
  <si>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</si>
  <si>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</si>
  <si>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</si>
  <si>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</si>
  <si>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</si>
  <si>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</si>
  <si>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</si>
  <si>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</si>
  <si>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</si>
  <si>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</si>
  <si>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</si>
  <si>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</si>
  <si>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</si>
  <si>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</si>
  <si>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</si>
  <si>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</si>
  <si>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</si>
  <si>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</si>
  <si>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</si>
  <si>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</si>
  <si>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</si>
  <si>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</si>
  <si>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</si>
  <si>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</si>
  <si>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</si>
  <si>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</si>
  <si>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</si>
  <si>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</si>
  <si>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</si>
  <si>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</si>
  <si>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</si>
  <si>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</si>
  <si>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</si>
  <si>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</si>
  <si>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</si>
  <si>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</si>
  <si>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</si>
  <si>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</si>
  <si>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</si>
  <si>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</si>
  <si>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</si>
  <si>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</si>
  <si>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</si>
  <si>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</si>
  <si>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</si>
  <si>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</si>
  <si>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</si>
  <si>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</si>
  <si>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</si>
  <si>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</si>
  <si>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</si>
  <si>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</si>
  <si>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</si>
  <si>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</si>
  <si>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</si>
  <si>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</si>
  <si>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</si>
  <si>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</si>
  <si>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</si>
  <si>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</si>
  <si>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</si>
  <si>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</si>
  <si>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</si>
  <si>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</si>
  <si>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</si>
  <si>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</si>
  <si>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</si>
  <si>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</si>
  <si>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</si>
  <si>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</si>
  <si>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</si>
  <si>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</si>
  <si>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</si>
  <si>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</si>
  <si>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</si>
  <si>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</si>
  <si>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</si>
  <si>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</si>
  <si>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</si>
  <si>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</si>
  <si>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</si>
  <si>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</si>
  <si>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</si>
  <si>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</si>
  <si>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</si>
  <si>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</si>
  <si>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</si>
  <si>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</si>
  <si>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</si>
  <si>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</si>
  <si>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</si>
  <si>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</si>
  <si>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</si>
  <si>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</si>
  <si>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</si>
  <si>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</si>
  <si>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</si>
  <si>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</si>
  <si>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</si>
  <si>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</si>
  <si>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</si>
  <si>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</si>
  <si>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</si>
  <si>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</si>
  <si>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</si>
  <si>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</si>
  <si>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</si>
  <si>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</si>
  <si>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</si>
  <si>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</si>
  <si>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</si>
  <si>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</si>
  <si>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</si>
  <si>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</si>
  <si>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</si>
  <si>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</si>
  <si>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</si>
  <si>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</si>
  <si>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</si>
  <si>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</si>
  <si>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</si>
  <si>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</si>
  <si>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</si>
  <si>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</si>
  <si>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</si>
  <si>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</si>
  <si>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</si>
  <si>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</si>
  <si>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</si>
  <si>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</si>
  <si>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</si>
  <si>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</si>
  <si>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</si>
  <si>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</si>
  <si>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</si>
  <si>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</si>
  <si>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</si>
  <si>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</si>
  <si>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</si>
  <si>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</si>
  <si>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</si>
  <si>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</si>
  <si>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</si>
  <si>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</si>
  <si>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</si>
  <si>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</si>
  <si>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</si>
  <si>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</si>
  <si>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</si>
  <si>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</si>
  <si>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</si>
  <si>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</si>
  <si>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</si>
  <si>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</si>
  <si>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</si>
  <si>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</si>
  <si>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</si>
  <si>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</si>
  <si>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</si>
  <si>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</si>
  <si>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</si>
  <si>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</si>
  <si>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</si>
  <si>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</si>
  <si>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</si>
  <si>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</si>
  <si>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</si>
  <si>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</si>
  <si>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</si>
  <si>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</si>
  <si>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</si>
  <si>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</si>
  <si>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</si>
  <si>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</si>
  <si>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</si>
  <si>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</si>
  <si>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</si>
  <si>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</si>
  <si>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</si>
  <si>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</si>
  <si>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</si>
  <si>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</si>
  <si>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</si>
  <si>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</si>
  <si>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</si>
  <si>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</si>
  <si>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</si>
  <si>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</si>
  <si>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</si>
  <si>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</si>
  <si>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</si>
  <si>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</si>
  <si>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</si>
  <si>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</si>
  <si>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</si>
  <si>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</si>
  <si>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</si>
  <si>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</si>
  <si>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</si>
  <si>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</si>
  <si>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</si>
  <si>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</si>
  <si>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</si>
  <si>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</si>
  <si>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</si>
  <si>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</si>
  <si>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</si>
  <si>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</si>
  <si>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</si>
  <si>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</si>
  <si>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</si>
  <si>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</si>
  <si>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</si>
  <si>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</si>
  <si>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</si>
  <si>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</si>
  <si>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</si>
  <si>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</si>
  <si>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</si>
  <si>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</si>
  <si>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</si>
  <si>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</si>
  <si>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</si>
  <si>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</si>
  <si>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</si>
  <si>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</si>
  <si>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</si>
  <si>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</si>
  <si>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</si>
  <si>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</si>
  <si>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</si>
  <si>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</si>
  <si>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</si>
  <si>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</si>
  <si>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</si>
  <si>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</si>
  <si>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</si>
  <si>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</si>
  <si>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</si>
  <si>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</si>
  <si>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</si>
  <si>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</si>
  <si>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</si>
  <si>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</si>
  <si>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</si>
  <si>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</si>
  <si>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</si>
  <si>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</si>
  <si>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</si>
  <si>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</si>
  <si>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</si>
  <si>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</si>
  <si>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</si>
  <si>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</si>
  <si>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</si>
  <si>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</si>
  <si>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</si>
  <si>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</si>
  <si>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</si>
  <si>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</si>
  <si>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</si>
  <si>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</si>
  <si>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</si>
  <si>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</si>
  <si>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</si>
  <si>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</si>
  <si>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</si>
  <si>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</si>
  <si>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</si>
  <si>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</si>
  <si>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</si>
  <si>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</si>
  <si>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</si>
  <si>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</si>
  <si>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</si>
  <si>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</si>
  <si>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</si>
  <si>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</si>
  <si>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</si>
  <si>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</si>
  <si>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</si>
  <si>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</si>
  <si>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</si>
  <si>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</si>
  <si>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</si>
  <si>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</si>
  <si>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</si>
  <si>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</si>
  <si>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</si>
  <si>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</si>
  <si>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</si>
  <si>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</si>
  <si>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</si>
  <si>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</si>
  <si>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</si>
  <si>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</si>
  <si>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</si>
  <si>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</si>
  <si>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</si>
  <si>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</si>
  <si>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</si>
  <si>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</si>
  <si>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</si>
  <si>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</si>
  <si>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</si>
  <si>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</si>
  <si>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</si>
  <si>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</si>
  <si>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</si>
  <si>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</si>
  <si>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</si>
  <si>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</si>
  <si>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</si>
  <si>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</si>
  <si>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</si>
  <si>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</si>
  <si>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</si>
  <si>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</si>
  <si>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</si>
  <si>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</si>
  <si>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</si>
  <si>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</si>
  <si>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</si>
  <si>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</si>
  <si>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</si>
  <si>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</si>
  <si>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</si>
  <si>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</si>
  <si>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</si>
  <si>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</si>
  <si>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</si>
  <si>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</si>
  <si>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</si>
  <si>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</si>
  <si>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</si>
  <si>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</si>
  <si>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</si>
  <si>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</si>
  <si>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</si>
  <si>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</si>
  <si>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</si>
  <si>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</si>
  <si>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</si>
  <si>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</si>
  <si>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</si>
  <si>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</si>
  <si>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</si>
  <si>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</si>
  <si>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</si>
  <si>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</si>
  <si>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</si>
  <si>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</si>
  <si>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</si>
  <si>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</si>
  <si>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</si>
  <si>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</si>
  <si>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</si>
  <si>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</si>
  <si>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</si>
  <si>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</si>
  <si>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</si>
  <si>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</si>
  <si>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</si>
  <si>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</si>
  <si>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</si>
  <si>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</si>
  <si>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</si>
  <si>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</si>
  <si>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</si>
  <si>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</si>
  <si>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</si>
  <si>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</si>
  <si>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</si>
  <si>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</si>
  <si>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</si>
  <si>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</si>
  <si>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</si>
  <si>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</si>
  <si>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</si>
  <si>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</si>
  <si>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</si>
  <si>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</si>
  <si>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</si>
  <si>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</si>
  <si>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</si>
  <si>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</si>
  <si>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</si>
  <si>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</si>
  <si>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</si>
  <si>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</si>
  <si>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</si>
  <si>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</si>
  <si>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</si>
  <si>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</si>
  <si>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</si>
  <si>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</si>
  <si>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</si>
  <si>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</si>
  <si>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</si>
  <si>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</si>
  <si>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</si>
  <si>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</si>
  <si>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</si>
  <si>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</si>
  <si>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</si>
  <si>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</si>
  <si>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</si>
  <si>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</si>
  <si>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</si>
  <si>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</si>
  <si>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</si>
  <si>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</si>
  <si>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</si>
  <si>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</si>
  <si>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</si>
  <si>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</si>
  <si>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</si>
  <si>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</si>
  <si>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</si>
  <si>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</si>
  <si>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</si>
  <si>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</si>
  <si>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№Т13/23/2402-ДТП от 17.05.2023 Марковских А.Н.</t>
  </si>
  <si>
    <t xml:space="preserve">ЛЭП 0,4 кВ с ВРУ 0,4 кВ </t>
  </si>
  <si>
    <t>РУ 0,4 вновь сооружаемой АО "Россети Тюмень" ТП 10/0,4 кВ от ВЛ 10 кВ Новотарманский-1 от РП 10 кВ Новотарманский, ПС 110 кВ Березняки</t>
  </si>
  <si>
    <t>0,4</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</si>
  <si>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0.02 км от ВЛ 10 кВ Новотарманский-1 от РП 10 кВ Новотарманский, ПС 110 кВ Березняки до сооружаемой АО "Россети Тюмень" ТП 10/0.4 кВ;
2. Проверку уставок релейной защиты ВЛ 10 кВ Новотарманский-1 от РП 10 кВ Новотарманский ПС 110 кВ Березняки;
3. Проектирование и строительство однотрансформаторной подстанции мощностью 400 кВА шкафного или киоскового типа в границах земельного участка заявителя;
4. Монтаж прибора коммерческого учета электрической энергии (мощности) трехфазного полукосвенного включения в РУ 0.4кВ ТП 10/0.4 кВ;
5. Расчет емкостного тока в проектируемой сети;</t>
  </si>
  <si>
    <t>1. Проектирование и строительство ЛЭП 10кВ протяженностью 0.02 км;
2. Проектирование и строительство КТП 10/0.4 кВ мощность. 0.4 кВ;
3. Установку средств коммерческого учета э/э - 1 т.у.;</t>
  </si>
  <si>
    <t>ВЛ 10 кВ 0.02, КТП 10/0.4 кВ 0.4 МВА, ПКУ - 1 т.у.</t>
  </si>
  <si>
    <t>65,7345 млн.руб./км (ВЛ 10 кВ); 8,22698 млн.руб./МВА; 0,07411 млн.руб./шт. (ПКУ)</t>
  </si>
  <si>
    <t>Мероприятие направлено на реализацию договора на технологическое присоединение от 17.05.2023 №Т13/23/2402-ДТП, заявителя Марковских А.Н.</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</si>
  <si>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</si>
  <si>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</si>
  <si>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участок №3 с кадастровым номером 72:17:1707006:10541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</si>
  <si>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3.1562591</t>
    </r>
    <r>
      <rPr>
        <sz val="12"/>
        <color theme="1"/>
        <rFont val="Times New Roman"/>
        <family val="1"/>
        <charset val="204"/>
      </rPr>
      <t xml:space="preserve"> млн руб.</t>
    </r>
  </si>
  <si>
    <t>O_NS3300.VL.0097</t>
  </si>
  <si>
    <t>Год 2028</t>
  </si>
  <si>
    <t>г. Тюмень</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</si>
  <si>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</si>
  <si>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</si>
  <si>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</si>
  <si>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</si>
  <si>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</si>
  <si>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</si>
  <si>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</si>
  <si>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</si>
  <si>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</si>
  <si>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</si>
  <si>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</si>
  <si>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</si>
  <si>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</si>
  <si>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</si>
  <si>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</si>
  <si>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</si>
  <si>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</si>
  <si>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</si>
  <si>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</si>
  <si>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</si>
  <si>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</si>
  <si>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</si>
  <si>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</si>
  <si>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</si>
  <si>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</si>
  <si>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5.680.319,23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</si>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</sst>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-1636803.9569850997</c:v>
                </c:pt>
                <c:pt idx="1">
                  <c:v>-1680166.1619656247</c:v>
                </c:pt>
                <c:pt idx="2">
                  <c:v>-1717928.1956300354</c:v>
                </c:pt>
                <c:pt idx="3">
                  <c:v>-1750806.4717767849</c:v>
                </c:pt>
                <c:pt idx="4">
                  <c:v>-1779426.4225067964</c:v>
                </c:pt>
                <c:pt idx="5">
                  <c:v>-1804333.9861805539</c:v>
                </c:pt>
                <c:pt idx="6">
                  <c:v>-1826005.6515588772</c:v>
                </c:pt>
                <c:pt idx="7">
                  <c:v>-1844857.2388729751</c:v>
                </c:pt>
                <c:pt idx="8">
                  <c:v>-1861251.5760517779</c:v>
                </c:pt>
                <c:pt idx="9">
                  <c:v>-1875505.2085709486</c:v>
                </c:pt>
                <c:pt idx="10">
                  <c:v>-1887894.2640698606</c:v>
                </c:pt>
              </c:numCache>
            </c:numRef>
          </c:val>
          <c:smooth val="0"/>
          <c:extLst>
            <c:ext xmlns:c16="http://schemas.microsoft.com/office/drawing/2014/chart" uri="{C3380CC4-5D6E-409C-BE32-E72D297353CC}">
              <c16:uniqueId val="{00000000-E816-41DF-9C03-2E3987994408}"/>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-1587021.046707171</c:v>
                </c:pt>
                <c:pt idx="1">
                  <c:v>-1643524.6498726201</c:v>
                </c:pt>
                <c:pt idx="2">
                  <c:v>-1699384.9263836569</c:v>
                </c:pt>
                <c:pt idx="3">
                  <c:v>-1754598.1316363327</c:v>
                </c:pt>
                <c:pt idx="4">
                  <c:v>-1809160.4084936434</c:v>
                </c:pt>
                <c:pt idx="5">
                  <c:v>-1863067.7841005037</c:v>
                </c:pt>
                <c:pt idx="6">
                  <c:v>-1916316.1664088883</c:v>
                </c:pt>
                <c:pt idx="7">
                  <c:v>-1968901.3406205715</c:v>
                </c:pt>
                <c:pt idx="8">
                  <c:v>-2020818.9654939978</c:v>
                </c:pt>
                <c:pt idx="9">
                  <c:v>-2072064.56953999</c:v>
                </c:pt>
                <c:pt idx="10">
                  <c:v>-2122633.5471309954</c:v>
                </c:pt>
                <c:pt idx="11">
                  <c:v>-2172521.1544744628</c:v>
                </c:pt>
              </c:numCache>
            </c:numRef>
          </c:val>
          <c:smooth val="0"/>
          <c:extLst>
            <c:ext xmlns:c16="http://schemas.microsoft.com/office/drawing/2014/chart" uri="{C3380CC4-5D6E-409C-BE32-E72D297353CC}">
              <c16:uniqueId val="{00000001-E816-41DF-9C03-2E39879944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2;&#1072;&#1088;&#1082;&#1086;&#1074;&#1089;&#1082;&#1080;&#1093;%20&#1040;.&#1053;\&#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Новотарманский-1 от РП 10 кВ Новотарманский, ПС 110 кВ Березняки, ТП 10/0,4 кВ для присоединения энергопринимающих устройств Марковских А.Н. (строительство ВЛ 10 кв протяженностью 0.02 км; КТП 10/0,4 кВ мощностью 0,4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2" t="s">
        <v>549</v>
      </c>
      <c r="B5" s="372"/>
      <c r="C5" s="372"/>
      <c r="D5" s="130"/>
      <c r="E5" s="130"/>
      <c r="F5" s="130"/>
      <c r="G5" s="130"/>
      <c r="H5" s="130"/>
      <c r="I5" s="130"/>
      <c r="J5" s="130"/>
    </row>
    <row r="6" spans="1:22" s="114" customFormat="1" ht="18.75" x14ac:dyDescent="0.3">
      <c r="A6" s="129"/>
      <c r="H6" s="128"/>
    </row>
    <row r="7" spans="1:22"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7" t="s">
        <v>442</v>
      </c>
      <c r="B9" s="377"/>
      <c r="C9" s="37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8" t="s">
        <v>7</v>
      </c>
      <c r="B10" s="378"/>
      <c r="C10" s="37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9" t="s">
        <v>542</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8" t="s">
        <v>6</v>
      </c>
      <c r="B13" s="378"/>
      <c r="C13" s="37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0" t="s">
        <v>545</v>
      </c>
      <c r="B15" s="380"/>
      <c r="C15" s="38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4" t="s">
        <v>417</v>
      </c>
      <c r="B18" s="375"/>
      <c r="C18" s="37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547</v>
      </c>
      <c r="C23" s="214" t="s">
        <v>548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9"/>
      <c r="B24" s="370"/>
      <c r="C24" s="37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9"/>
      <c r="B39" s="370"/>
      <c r="C39" s="371"/>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9"/>
      <c r="B47" s="370"/>
      <c r="C47" s="37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0.4482518130854144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0.4188037504512746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3" zoomScale="70" zoomScaleSheetLayoutView="70" workbookViewId="0">
      <selection activeCell="G22" sqref="G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row>
    <row r="5" spans="1:28" s="114" customFormat="1" ht="15.75" x14ac:dyDescent="0.2">
      <c r="A5" s="129"/>
      <c r="H5" s="148"/>
      <c r="J5" s="148"/>
      <c r="M5" s="148"/>
    </row>
    <row r="6" spans="1:28" s="114" customFormat="1" ht="18.75" x14ac:dyDescent="0.2">
      <c r="A6" s="376" t="s">
        <v>8</v>
      </c>
      <c r="B6" s="376"/>
      <c r="C6" s="376"/>
      <c r="D6" s="376"/>
      <c r="E6" s="376"/>
      <c r="F6" s="376"/>
      <c r="G6" s="376"/>
      <c r="H6" s="376"/>
      <c r="I6" s="376"/>
      <c r="J6" s="376"/>
      <c r="K6" s="376"/>
      <c r="L6" s="376"/>
      <c r="M6" s="376"/>
      <c r="N6" s="376"/>
      <c r="O6" s="376"/>
      <c r="P6" s="376"/>
      <c r="Q6" s="376"/>
      <c r="R6" s="376"/>
      <c r="S6" s="376"/>
      <c r="T6" s="113"/>
      <c r="U6" s="113"/>
      <c r="V6" s="113"/>
      <c r="W6" s="113"/>
      <c r="X6" s="113"/>
      <c r="Y6" s="113"/>
      <c r="Z6" s="113"/>
      <c r="AA6" s="113"/>
      <c r="AB6" s="113"/>
    </row>
    <row r="7" spans="1:28" s="114" customFormat="1" ht="18.75" x14ac:dyDescent="0.2">
      <c r="A7" s="376"/>
      <c r="B7" s="376"/>
      <c r="C7" s="376"/>
      <c r="D7" s="376"/>
      <c r="E7" s="376"/>
      <c r="F7" s="376"/>
      <c r="G7" s="376"/>
      <c r="H7" s="376"/>
      <c r="I7" s="376"/>
      <c r="J7" s="376"/>
      <c r="K7" s="376"/>
      <c r="L7" s="376"/>
      <c r="M7" s="376"/>
      <c r="N7" s="376"/>
      <c r="O7" s="376"/>
      <c r="P7" s="376"/>
      <c r="Q7" s="376"/>
      <c r="R7" s="376"/>
      <c r="S7" s="376"/>
      <c r="T7" s="113"/>
      <c r="U7" s="113"/>
      <c r="V7" s="113"/>
      <c r="W7" s="113"/>
      <c r="X7" s="113"/>
      <c r="Y7" s="113"/>
      <c r="Z7" s="113"/>
      <c r="AA7" s="113"/>
      <c r="AB7" s="113"/>
    </row>
    <row r="8" spans="1:28" s="114"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3"/>
      <c r="U8" s="113"/>
      <c r="V8" s="113"/>
      <c r="W8" s="113"/>
      <c r="X8" s="113"/>
      <c r="Y8" s="113"/>
      <c r="Z8" s="113"/>
      <c r="AA8" s="113"/>
      <c r="AB8" s="113"/>
    </row>
    <row r="9" spans="1:28" s="114" customFormat="1" ht="18.75" x14ac:dyDescent="0.2">
      <c r="A9" s="378" t="s">
        <v>7</v>
      </c>
      <c r="B9" s="378"/>
      <c r="C9" s="378"/>
      <c r="D9" s="378"/>
      <c r="E9" s="378"/>
      <c r="F9" s="378"/>
      <c r="G9" s="378"/>
      <c r="H9" s="378"/>
      <c r="I9" s="378"/>
      <c r="J9" s="378"/>
      <c r="K9" s="378"/>
      <c r="L9" s="378"/>
      <c r="M9" s="378"/>
      <c r="N9" s="378"/>
      <c r="O9" s="378"/>
      <c r="P9" s="378"/>
      <c r="Q9" s="378"/>
      <c r="R9" s="378"/>
      <c r="S9" s="378"/>
      <c r="T9" s="113"/>
      <c r="U9" s="113"/>
      <c r="V9" s="113"/>
      <c r="W9" s="113"/>
      <c r="X9" s="113"/>
      <c r="Y9" s="113"/>
      <c r="Z9" s="113"/>
      <c r="AA9" s="113"/>
      <c r="AB9" s="113"/>
    </row>
    <row r="10" spans="1:28" s="114" customFormat="1" ht="18.75" x14ac:dyDescent="0.2">
      <c r="A10" s="376"/>
      <c r="B10" s="376"/>
      <c r="C10" s="376"/>
      <c r="D10" s="376"/>
      <c r="E10" s="376"/>
      <c r="F10" s="376"/>
      <c r="G10" s="376"/>
      <c r="H10" s="376"/>
      <c r="I10" s="376"/>
      <c r="J10" s="376"/>
      <c r="K10" s="376"/>
      <c r="L10" s="376"/>
      <c r="M10" s="376"/>
      <c r="N10" s="376"/>
      <c r="O10" s="376"/>
      <c r="P10" s="376"/>
      <c r="Q10" s="376"/>
      <c r="R10" s="376"/>
      <c r="S10" s="376"/>
      <c r="T10" s="113"/>
      <c r="U10" s="113"/>
      <c r="V10" s="113"/>
      <c r="W10" s="113"/>
      <c r="X10" s="113"/>
      <c r="Y10" s="113"/>
      <c r="Z10" s="113"/>
      <c r="AA10" s="113"/>
      <c r="AB10" s="113"/>
    </row>
    <row r="11" spans="1:28" s="114" customFormat="1" ht="18.75" x14ac:dyDescent="0.2">
      <c r="A11" s="377" t="str">
        <f>'1. паспорт местоположение'!A12:C12</f>
        <v>O_NS3300.VL.0097</v>
      </c>
      <c r="B11" s="377"/>
      <c r="C11" s="377"/>
      <c r="D11" s="377"/>
      <c r="E11" s="377"/>
      <c r="F11" s="377"/>
      <c r="G11" s="377"/>
      <c r="H11" s="377"/>
      <c r="I11" s="377"/>
      <c r="J11" s="377"/>
      <c r="K11" s="377"/>
      <c r="L11" s="377"/>
      <c r="M11" s="377"/>
      <c r="N11" s="377"/>
      <c r="O11" s="377"/>
      <c r="P11" s="377"/>
      <c r="Q11" s="377"/>
      <c r="R11" s="377"/>
      <c r="S11" s="377"/>
      <c r="T11" s="113"/>
      <c r="U11" s="113"/>
      <c r="V11" s="113"/>
      <c r="W11" s="113"/>
      <c r="X11" s="113"/>
      <c r="Y11" s="113"/>
      <c r="Z11" s="113"/>
      <c r="AA11" s="113"/>
      <c r="AB11" s="113"/>
    </row>
    <row r="12" spans="1:28" s="114"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3"/>
      <c r="U12" s="113"/>
      <c r="V12" s="113"/>
      <c r="W12" s="113"/>
      <c r="X12" s="113"/>
      <c r="Y12" s="113"/>
      <c r="Z12" s="113"/>
      <c r="AA12" s="113"/>
      <c r="AB12" s="113"/>
    </row>
    <row r="13" spans="1:28" s="133"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202"/>
      <c r="U13" s="202"/>
      <c r="V13" s="202"/>
      <c r="W13" s="202"/>
      <c r="X13" s="202"/>
      <c r="Y13" s="202"/>
      <c r="Z13" s="202"/>
      <c r="AA13" s="202"/>
      <c r="AB13" s="202"/>
    </row>
    <row r="14" spans="1:28" s="134" customFormat="1" ht="18" customHeight="1" x14ac:dyDescent="0.2">
      <c r="A14" s="37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377"/>
      <c r="C14" s="377"/>
      <c r="D14" s="377"/>
      <c r="E14" s="377"/>
      <c r="F14" s="377"/>
      <c r="G14" s="377"/>
      <c r="H14" s="377"/>
      <c r="I14" s="377"/>
      <c r="J14" s="377"/>
      <c r="K14" s="377"/>
      <c r="L14" s="377"/>
      <c r="M14" s="377"/>
      <c r="N14" s="377"/>
      <c r="O14" s="377"/>
      <c r="P14" s="377"/>
      <c r="Q14" s="377"/>
      <c r="R14" s="377"/>
      <c r="S14" s="377"/>
      <c r="T14" s="112"/>
      <c r="U14" s="112"/>
      <c r="V14" s="112"/>
      <c r="W14" s="112"/>
      <c r="X14" s="112"/>
      <c r="Y14" s="112"/>
      <c r="Z14" s="112"/>
      <c r="AA14" s="112"/>
      <c r="AB14" s="112"/>
    </row>
    <row r="15" spans="1:28" s="134"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1"/>
      <c r="U15" s="131"/>
      <c r="V15" s="131"/>
      <c r="W15" s="131"/>
      <c r="X15" s="131"/>
      <c r="Y15" s="131"/>
      <c r="Z15" s="131"/>
      <c r="AA15" s="131"/>
      <c r="AB15" s="131"/>
    </row>
    <row r="16" spans="1:28" s="134"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3"/>
      <c r="U16" s="203"/>
      <c r="V16" s="203"/>
      <c r="W16" s="203"/>
      <c r="X16" s="203"/>
      <c r="Y16" s="203"/>
    </row>
    <row r="17" spans="1:28" s="134"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6"/>
      <c r="U17" s="136"/>
      <c r="V17" s="136"/>
      <c r="W17" s="136"/>
      <c r="X17" s="136"/>
      <c r="Y17" s="136"/>
      <c r="Z17" s="136"/>
      <c r="AA17" s="136"/>
      <c r="AB17" s="136"/>
    </row>
    <row r="18" spans="1:28"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3"/>
      <c r="U18" s="203"/>
      <c r="V18" s="203"/>
      <c r="W18" s="203"/>
      <c r="X18" s="203"/>
      <c r="Y18" s="203"/>
    </row>
    <row r="19" spans="1:28" s="134"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203"/>
      <c r="U19" s="203"/>
      <c r="V19" s="203"/>
      <c r="W19" s="203"/>
      <c r="X19" s="203"/>
      <c r="Y19" s="203"/>
    </row>
    <row r="20" spans="1:28" s="134" customFormat="1" ht="157.5" x14ac:dyDescent="0.2">
      <c r="A20" s="381"/>
      <c r="B20" s="381"/>
      <c r="C20" s="386"/>
      <c r="D20" s="381"/>
      <c r="E20" s="381"/>
      <c r="F20" s="381"/>
      <c r="G20" s="381"/>
      <c r="H20" s="382"/>
      <c r="I20" s="381"/>
      <c r="J20" s="382"/>
      <c r="K20" s="381"/>
      <c r="L20" s="381"/>
      <c r="M20" s="382"/>
      <c r="N20" s="381"/>
      <c r="O20" s="381"/>
      <c r="P20" s="381"/>
      <c r="Q20" s="216" t="s">
        <v>284</v>
      </c>
      <c r="R20" s="218" t="s">
        <v>285</v>
      </c>
      <c r="S20" s="38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529</v>
      </c>
      <c r="C22" s="207" t="s">
        <v>438</v>
      </c>
      <c r="D22" s="207" t="s">
        <v>461</v>
      </c>
      <c r="E22" s="208" t="s">
        <v>540</v>
      </c>
      <c r="F22" s="208" t="s">
        <v>530</v>
      </c>
      <c r="G22" s="261" t="s">
        <v>531</v>
      </c>
      <c r="H22" s="209">
        <v>0.3</v>
      </c>
      <c r="I22" s="207">
        <v>0</v>
      </c>
      <c r="J22" s="209">
        <f>H22-I22</f>
        <v>0.3</v>
      </c>
      <c r="K22" s="207" t="s">
        <v>532</v>
      </c>
      <c r="L22" s="207" t="s">
        <v>526</v>
      </c>
      <c r="M22" s="221" t="s">
        <v>444</v>
      </c>
      <c r="N22" s="221" t="s">
        <v>444</v>
      </c>
      <c r="O22" s="221" t="s">
        <v>444</v>
      </c>
      <c r="P22" s="221" t="s">
        <v>444</v>
      </c>
      <c r="Q22" s="208" t="s">
        <v>533</v>
      </c>
      <c r="R22" s="209" t="s">
        <v>438</v>
      </c>
      <c r="S22" s="223">
        <v>1.7502328599999999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2" t="str">
        <f>'1. паспорт местоположение'!A5:C5</f>
        <v>Год раскрытия информации: 2025 год</v>
      </c>
      <c r="B6" s="372"/>
      <c r="C6" s="372"/>
      <c r="D6" s="372"/>
      <c r="E6" s="372"/>
      <c r="F6" s="372"/>
      <c r="G6" s="372"/>
      <c r="H6" s="372"/>
      <c r="I6" s="372"/>
      <c r="J6" s="372"/>
      <c r="K6" s="372"/>
      <c r="L6" s="372"/>
      <c r="M6" s="372"/>
      <c r="N6" s="372"/>
      <c r="O6" s="372"/>
      <c r="P6" s="372"/>
      <c r="Q6" s="372"/>
      <c r="R6" s="372"/>
      <c r="S6" s="372"/>
      <c r="T6" s="372"/>
    </row>
    <row r="7" spans="1:20" s="114" customFormat="1" x14ac:dyDescent="0.2">
      <c r="A7" s="129"/>
    </row>
    <row r="8" spans="1:20" s="114"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403" t="str">
        <f>'1. паспорт местоположение'!A12:C12</f>
        <v>O_NS3300.VL.0097</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3"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4" customFormat="1" ht="43.5" customHeight="1" x14ac:dyDescent="0.2">
      <c r="A16" s="404"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6" s="404"/>
      <c r="C16" s="404"/>
      <c r="D16" s="404"/>
      <c r="E16" s="404"/>
      <c r="F16" s="404"/>
      <c r="G16" s="404"/>
      <c r="H16" s="404"/>
      <c r="I16" s="404"/>
      <c r="J16" s="404"/>
      <c r="K16" s="404"/>
      <c r="L16" s="404"/>
      <c r="M16" s="404"/>
      <c r="N16" s="404"/>
      <c r="O16" s="404"/>
      <c r="P16" s="404"/>
      <c r="Q16" s="404"/>
      <c r="R16" s="404"/>
      <c r="S16" s="404"/>
      <c r="T16" s="404"/>
    </row>
    <row r="17" spans="1:113" s="134"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4"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3"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6" t="s">
        <v>112</v>
      </c>
      <c r="R22" s="116" t="s">
        <v>396</v>
      </c>
      <c r="S22" s="116" t="s">
        <v>111</v>
      </c>
      <c r="T22" s="116" t="s">
        <v>110</v>
      </c>
    </row>
    <row r="23" spans="1:113" ht="51.75" customHeight="1" x14ac:dyDescent="0.25">
      <c r="A23" s="399"/>
      <c r="B23" s="116" t="s">
        <v>108</v>
      </c>
      <c r="C23" s="116" t="s">
        <v>109</v>
      </c>
      <c r="D23" s="39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9" t="s">
        <v>431</v>
      </c>
      <c r="C28" s="389"/>
      <c r="D28" s="389"/>
      <c r="E28" s="389"/>
      <c r="F28" s="389"/>
      <c r="G28" s="389"/>
      <c r="H28" s="389"/>
      <c r="I28" s="389"/>
      <c r="J28" s="389"/>
      <c r="K28" s="389"/>
      <c r="L28" s="389"/>
      <c r="M28" s="389"/>
      <c r="N28" s="389"/>
      <c r="O28" s="389"/>
      <c r="P28" s="389"/>
      <c r="Q28" s="389"/>
      <c r="R28" s="38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3" t="s">
        <v>442</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7" t="str">
        <f>'1. паспорт местоположение'!A12:C12</f>
        <v>O_NS3300.VL.0097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4"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6"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4"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3" customFormat="1" ht="21" customHeight="1" x14ac:dyDescent="0.25"/>
    <row r="21" spans="1:27" ht="15.75" customHeight="1" x14ac:dyDescent="0.25">
      <c r="A21" s="394" t="s">
        <v>4</v>
      </c>
      <c r="B21" s="390" t="s">
        <v>405</v>
      </c>
      <c r="C21" s="391"/>
      <c r="D21" s="390" t="s">
        <v>407</v>
      </c>
      <c r="E21" s="391"/>
      <c r="F21" s="400" t="s">
        <v>91</v>
      </c>
      <c r="G21" s="402"/>
      <c r="H21" s="402"/>
      <c r="I21" s="401"/>
      <c r="J21" s="394" t="s">
        <v>408</v>
      </c>
      <c r="K21" s="390" t="s">
        <v>409</v>
      </c>
      <c r="L21" s="391"/>
      <c r="M21" s="390" t="s">
        <v>410</v>
      </c>
      <c r="N21" s="391"/>
      <c r="O21" s="390" t="s">
        <v>398</v>
      </c>
      <c r="P21" s="391"/>
      <c r="Q21" s="390" t="s">
        <v>124</v>
      </c>
      <c r="R21" s="391"/>
      <c r="S21" s="394" t="s">
        <v>123</v>
      </c>
      <c r="T21" s="394" t="s">
        <v>411</v>
      </c>
      <c r="U21" s="394" t="s">
        <v>406</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6" t="s">
        <v>112</v>
      </c>
      <c r="Y22" s="116" t="s">
        <v>396</v>
      </c>
      <c r="Z22" s="116" t="s">
        <v>111</v>
      </c>
      <c r="AA22" s="116" t="s">
        <v>110</v>
      </c>
    </row>
    <row r="23" spans="1:27" ht="60" customHeight="1" x14ac:dyDescent="0.25">
      <c r="A23" s="39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2" t="str">
        <f>'1. паспорт местоположение'!A5:C5</f>
        <v>Год раскрытия информации: 2025 год</v>
      </c>
      <c r="B5" s="372"/>
      <c r="C5" s="3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6"/>
      <c r="E8" s="146"/>
      <c r="F8" s="146"/>
      <c r="G8" s="146"/>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78" t="s">
        <v>7</v>
      </c>
      <c r="B10" s="378"/>
      <c r="C10" s="37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6"/>
      <c r="B11" s="376"/>
      <c r="C11" s="37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O_NS3300.VL.0097</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8" t="s">
        <v>6</v>
      </c>
      <c r="B13" s="378"/>
      <c r="C13" s="37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8"/>
      <c r="B14" s="388"/>
      <c r="C14" s="38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4"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04"/>
      <c r="C15" s="40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3"/>
      <c r="B17" s="383"/>
      <c r="C17" s="383"/>
      <c r="D17" s="135"/>
      <c r="E17" s="135"/>
      <c r="F17" s="135"/>
      <c r="G17" s="135"/>
      <c r="H17" s="135"/>
      <c r="I17" s="135"/>
      <c r="J17" s="135"/>
      <c r="K17" s="135"/>
      <c r="L17" s="135"/>
      <c r="M17" s="135"/>
      <c r="N17" s="135"/>
      <c r="O17" s="135"/>
      <c r="P17" s="135"/>
      <c r="Q17" s="135"/>
      <c r="R17" s="135"/>
    </row>
    <row r="18" spans="1:21" s="134" customFormat="1" ht="27.75" customHeight="1" x14ac:dyDescent="0.2">
      <c r="A18" s="374" t="s">
        <v>391</v>
      </c>
      <c r="B18" s="374"/>
      <c r="C18" s="37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1"/>
      <c r="AB9" s="131"/>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403" t="str">
        <f>'1. паспорт местоположение'!A12:C12</f>
        <v>O_NS3300.VL.0097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1"/>
      <c r="AB12" s="131"/>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70"/>
      <c r="AB13" s="170"/>
    </row>
    <row r="14" spans="1:28" x14ac:dyDescent="0.25">
      <c r="A14" s="403"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1"/>
      <c r="AB15" s="13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1"/>
      <c r="AB16" s="171"/>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1"/>
      <c r="AB17" s="171"/>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1"/>
      <c r="AB18" s="171"/>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1"/>
      <c r="AB19" s="171"/>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1"/>
      <c r="AB20" s="171"/>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1"/>
      <c r="AB21" s="171"/>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2"/>
      <c r="AB22" s="172"/>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5" t="str">
        <f>'3.4. Паспорт надежность'!A11:Z11</f>
        <v>O_NS3300.VL.0097</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5" t="str">
        <f>'3.4. Паспорт надежность'!A14:Z14</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2" sqref="B22"/>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67"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6" t="str">
        <f>'1. паспорт местоположение'!A12:C12</f>
        <v>O_NS3300.VL.0097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267"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68" customFormat="1"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8" t="s">
        <v>492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467</v>
      </c>
      <c r="B21" s="284">
        <f>'6.2. Паспорт фин осв ввод'!AC30*1000000</f>
        <v>418803.75045127462</v>
      </c>
      <c r="D21" s="278" t="s">
        <v>270</v>
      </c>
      <c r="E21" s="285"/>
      <c r="F21" s="285"/>
    </row>
    <row r="22" spans="1:44" x14ac:dyDescent="0.25">
      <c r="A22" s="286" t="s">
        <v>269</v>
      </c>
      <c r="B22" s="287"/>
      <c r="D22" s="429" t="s">
        <v>268</v>
      </c>
      <c r="E22" s="430"/>
      <c r="F22" s="288">
        <v>0</v>
      </c>
    </row>
    <row r="23" spans="1:44" x14ac:dyDescent="0.25">
      <c r="A23" s="286" t="s">
        <v>267</v>
      </c>
      <c r="B23" s="287">
        <v>59</v>
      </c>
      <c r="D23" s="429" t="s">
        <v>266</v>
      </c>
      <c r="E23" s="430"/>
      <c r="F23" s="288" t="s">
        <v>527</v>
      </c>
    </row>
    <row r="24" spans="1:44" ht="16.5" thickBot="1" x14ac:dyDescent="0.3">
      <c r="A24" s="289" t="s">
        <v>265</v>
      </c>
      <c r="B24" s="290">
        <v>1</v>
      </c>
      <c r="D24" s="429" t="s">
        <v>469</v>
      </c>
      <c r="E24" s="430"/>
      <c r="F24" s="291">
        <v>-1887894.2640698606</v>
      </c>
      <c r="K24" s="292"/>
      <c r="M24" s="293"/>
      <c r="N24" s="293"/>
    </row>
    <row r="25" spans="1:44" x14ac:dyDescent="0.25">
      <c r="A25" s="283" t="s">
        <v>445</v>
      </c>
      <c r="B25" s="294">
        <v>0</v>
      </c>
      <c r="D25" s="429" t="s">
        <v>470</v>
      </c>
      <c r="E25" s="430"/>
      <c r="F25" s="295" t="s">
        <v>528</v>
      </c>
      <c r="K25" s="292"/>
    </row>
    <row r="26" spans="1:44" x14ac:dyDescent="0.25">
      <c r="A26" s="286" t="s">
        <v>468</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471</v>
      </c>
      <c r="B31" s="298">
        <v>2.1999999999999999E-2</v>
      </c>
    </row>
    <row r="32" spans="1:44" ht="16.5" thickBot="1" x14ac:dyDescent="0.3">
      <c r="A32" s="289" t="s">
        <v>250</v>
      </c>
      <c r="B32" s="299">
        <v>0.2</v>
      </c>
    </row>
    <row r="33" spans="1:59" x14ac:dyDescent="0.25">
      <c r="A33" s="283" t="s">
        <v>472</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473</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474</v>
      </c>
      <c r="B46" s="316">
        <v>1458527.3833333335</v>
      </c>
      <c r="C46" s="316">
        <v>3467.4043528523121</v>
      </c>
      <c r="D46" s="316">
        <v>3571.4266475629947</v>
      </c>
      <c r="E46" s="316">
        <v>3678.569445564</v>
      </c>
      <c r="F46" s="316">
        <v>3788.9265244019998</v>
      </c>
      <c r="G46" s="316">
        <v>3902.5943158109999</v>
      </c>
      <c r="H46" s="316">
        <v>4019.6721472409999</v>
      </c>
      <c r="I46" s="316">
        <v>4140.262310526</v>
      </c>
      <c r="J46" s="316">
        <v>4264.4701751069997</v>
      </c>
      <c r="K46" s="316">
        <v>4392.4042806689995</v>
      </c>
      <c r="L46" s="316">
        <v>4524.1764091919995</v>
      </c>
      <c r="M46" s="316">
        <v>4659.9016981739987</v>
      </c>
      <c r="N46" s="316">
        <v>4799.6987538539988</v>
      </c>
      <c r="O46" s="316">
        <v>4943.6897129700001</v>
      </c>
      <c r="P46" s="316">
        <v>5092.0004074469998</v>
      </c>
      <c r="Q46" s="316">
        <v>5244.7604158620006</v>
      </c>
      <c r="R46" s="316">
        <v>5402.1032281319995</v>
      </c>
      <c r="S46" s="316">
        <v>5564.1663278580008</v>
      </c>
      <c r="T46" s="316">
        <v>5731.0913158409985</v>
      </c>
      <c r="U46" s="316">
        <v>5903.0240541839985</v>
      </c>
      <c r="V46" s="316">
        <v>6080.1147795149991</v>
      </c>
      <c r="W46" s="316">
        <v>6262.5182265029998</v>
      </c>
      <c r="X46" s="316">
        <v>6450.3937719599999</v>
      </c>
      <c r="Y46" s="316">
        <v>6643.9055892359993</v>
      </c>
      <c r="Z46" s="316">
        <v>6843.222761441999</v>
      </c>
      <c r="AA46" s="316">
        <v>7048.5194461379988</v>
      </c>
      <c r="AB46" s="316">
        <v>7259.9750297279998</v>
      </c>
      <c r="AC46" s="316">
        <v>7477.7742818549987</v>
      </c>
      <c r="AD46" s="316">
        <v>7702.1075097959992</v>
      </c>
      <c r="AE46" s="316">
        <v>7933.1707334429984</v>
      </c>
      <c r="AF46" s="316">
        <v>8171.1658602840007</v>
      </c>
      <c r="AG46" s="316">
        <v>8416.3008397979993</v>
      </c>
      <c r="AH46" s="316">
        <v>8668.7898693149982</v>
      </c>
      <c r="AI46" s="316">
        <v>8928.8535689969995</v>
      </c>
      <c r="AJ46" s="316">
        <v>9196.719177404997</v>
      </c>
      <c r="AK46" s="316">
        <v>9472.620757359</v>
      </c>
      <c r="AL46" s="316">
        <v>9756.7993812120003</v>
      </c>
      <c r="AM46" s="316">
        <v>10049.503367589001</v>
      </c>
      <c r="AN46" s="316">
        <v>10350.988466661</v>
      </c>
      <c r="AO46" s="316">
        <v>10661.518117469999</v>
      </c>
      <c r="AP46" s="316">
        <v>10981.363664081997</v>
      </c>
      <c r="AQ46" s="316">
        <v>11310.80457174</v>
      </c>
      <c r="AR46" s="316">
        <v>11650.128704774997</v>
      </c>
      <c r="AS46" s="316">
        <v>11999.632563344998</v>
      </c>
      <c r="AT46" s="316">
        <v>12359.621540759999</v>
      </c>
      <c r="AU46" s="316">
        <v>12730.4101911</v>
      </c>
      <c r="AV46" s="316">
        <v>13112.322496832996</v>
      </c>
      <c r="AW46" s="316">
        <v>13505.692167312</v>
      </c>
      <c r="AX46" s="316">
        <v>13910.862937271997</v>
      </c>
      <c r="AY46" s="316">
        <v>14328.188824154999</v>
      </c>
      <c r="AZ46" s="316">
        <v>14758.034488364998</v>
      </c>
      <c r="BA46" s="316">
        <v>15200.775521471998</v>
      </c>
      <c r="BB46" s="316">
        <v>15656.798785880999</v>
      </c>
      <c r="BC46" s="316">
        <v>16126.502754500998</v>
      </c>
      <c r="BD46" s="316">
        <v>16610.297840120998</v>
      </c>
      <c r="BE46" s="316">
        <v>17108.606776250999</v>
      </c>
      <c r="BF46" s="316">
        <v>17621.864977377001</v>
      </c>
      <c r="BG46" s="316">
        <v>18150.520930094997</v>
      </c>
    </row>
    <row r="47" spans="1:59" x14ac:dyDescent="0.25">
      <c r="A47" s="317" t="s">
        <v>475</v>
      </c>
      <c r="B47" s="318">
        <v>1458.5273833333335</v>
      </c>
      <c r="C47" s="318">
        <v>3.467404352852312</v>
      </c>
      <c r="D47" s="318">
        <v>3.5714266475629945</v>
      </c>
      <c r="E47" s="318">
        <v>3.6785694455639999</v>
      </c>
      <c r="F47" s="318">
        <v>3.7889265244019996</v>
      </c>
      <c r="G47" s="318">
        <v>3.9025943158109997</v>
      </c>
      <c r="H47" s="318">
        <v>4.0196721472409997</v>
      </c>
      <c r="I47" s="318">
        <v>4.1402623105260004</v>
      </c>
      <c r="J47" s="318">
        <v>4.2644701751069993</v>
      </c>
      <c r="K47" s="318">
        <v>4.3924042806689991</v>
      </c>
      <c r="L47" s="318">
        <v>4.5241764091919991</v>
      </c>
      <c r="M47" s="318">
        <v>4.6599016981739991</v>
      </c>
      <c r="N47" s="318">
        <v>4.799698753853999</v>
      </c>
      <c r="O47" s="318">
        <v>4.9436897129700004</v>
      </c>
      <c r="P47" s="318">
        <v>5.0920004074470002</v>
      </c>
      <c r="Q47" s="318">
        <v>5.2447604158620003</v>
      </c>
      <c r="R47" s="318">
        <v>5.4021032281319998</v>
      </c>
      <c r="S47" s="318">
        <v>5.5641663278580005</v>
      </c>
      <c r="T47" s="318">
        <v>5.7310913158409988</v>
      </c>
      <c r="U47" s="318">
        <v>5.9030240541839989</v>
      </c>
      <c r="V47" s="318">
        <v>6.0801147795149992</v>
      </c>
      <c r="W47" s="318">
        <v>6.2625182265029995</v>
      </c>
      <c r="X47" s="318">
        <v>6.45039377196</v>
      </c>
      <c r="Y47" s="318">
        <v>6.6439055892359988</v>
      </c>
      <c r="Z47" s="318">
        <v>6.8432227614419991</v>
      </c>
      <c r="AA47" s="318">
        <v>7.0485194461379992</v>
      </c>
      <c r="AB47" s="318">
        <v>7.2599750297279995</v>
      </c>
      <c r="AC47" s="318">
        <v>7.477774281854999</v>
      </c>
      <c r="AD47" s="318">
        <v>7.702107509795999</v>
      </c>
      <c r="AE47" s="318">
        <v>7.9331707334429984</v>
      </c>
      <c r="AF47" s="318">
        <v>8.1711658602840007</v>
      </c>
      <c r="AG47" s="318">
        <v>8.4163008397979997</v>
      </c>
      <c r="AH47" s="318">
        <v>8.668789869314999</v>
      </c>
      <c r="AI47" s="318">
        <v>8.928853568996999</v>
      </c>
      <c r="AJ47" s="318">
        <v>9.1967191774049972</v>
      </c>
      <c r="AK47" s="318">
        <v>9.4726207573589996</v>
      </c>
      <c r="AL47" s="318">
        <v>9.7567993812119997</v>
      </c>
      <c r="AM47" s="318">
        <v>10.049503367589001</v>
      </c>
      <c r="AN47" s="318">
        <v>10.350988466660999</v>
      </c>
      <c r="AO47" s="318">
        <v>10.661518117469999</v>
      </c>
      <c r="AP47" s="318">
        <v>10.981363664081996</v>
      </c>
      <c r="AQ47" s="318">
        <v>11.31080457174</v>
      </c>
      <c r="AR47" s="318">
        <v>11.650128704774998</v>
      </c>
      <c r="AS47" s="318">
        <v>11.999632563344997</v>
      </c>
      <c r="AT47" s="318">
        <v>12.359621540759999</v>
      </c>
      <c r="AU47" s="318">
        <v>12.730410191099999</v>
      </c>
      <c r="AV47" s="318">
        <v>13.112322496832997</v>
      </c>
      <c r="AW47" s="318">
        <v>13.505692167311999</v>
      </c>
      <c r="AX47" s="318">
        <v>13.910862937271997</v>
      </c>
      <c r="AY47" s="318">
        <v>14.328188824154999</v>
      </c>
      <c r="AZ47" s="318">
        <v>14.758034488364999</v>
      </c>
      <c r="BA47" s="318">
        <v>15.200775521471998</v>
      </c>
      <c r="BB47" s="318">
        <v>15.656798785881</v>
      </c>
      <c r="BC47" s="318">
        <v>16.126502754500997</v>
      </c>
      <c r="BD47" s="318">
        <v>16.610297840121</v>
      </c>
      <c r="BE47" s="318">
        <v>17.108606776250998</v>
      </c>
      <c r="BF47" s="318">
        <v>17.621864977377001</v>
      </c>
      <c r="BG47" s="318">
        <v>18.150520930094999</v>
      </c>
    </row>
    <row r="48" spans="1:59" x14ac:dyDescent="0.25">
      <c r="A48" s="319" t="s">
        <v>476</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477</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487</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478</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1458527.3833333335</v>
      </c>
      <c r="C60" s="327">
        <v>3467.4043528523121</v>
      </c>
      <c r="D60" s="327">
        <v>3571.4266475629947</v>
      </c>
      <c r="E60" s="327">
        <v>3678.569445564</v>
      </c>
      <c r="F60" s="327">
        <v>3788.9265244019998</v>
      </c>
      <c r="G60" s="327">
        <v>3902.5943158109999</v>
      </c>
      <c r="H60" s="327">
        <v>4019.6721472409999</v>
      </c>
      <c r="I60" s="327">
        <v>4140.262310526</v>
      </c>
      <c r="J60" s="327">
        <v>4264.4701751069997</v>
      </c>
      <c r="K60" s="327">
        <v>4392.4042806689995</v>
      </c>
      <c r="L60" s="327">
        <v>4524.1764091919995</v>
      </c>
      <c r="M60" s="327">
        <v>4659.9016981739987</v>
      </c>
      <c r="N60" s="327">
        <v>4799.6987538539988</v>
      </c>
      <c r="O60" s="327">
        <v>4943.6897129700001</v>
      </c>
      <c r="P60" s="327">
        <v>5092.0004074469998</v>
      </c>
      <c r="Q60" s="327">
        <v>5244.7604158620006</v>
      </c>
      <c r="R60" s="327">
        <v>5402.1032281319995</v>
      </c>
      <c r="S60" s="327">
        <v>5564.1663278580008</v>
      </c>
      <c r="T60" s="327">
        <v>5731.0913158409985</v>
      </c>
      <c r="U60" s="327">
        <v>5903.0240541839985</v>
      </c>
      <c r="V60" s="327">
        <v>6080.1147795149991</v>
      </c>
      <c r="W60" s="327">
        <v>6262.5182265029998</v>
      </c>
      <c r="X60" s="327">
        <v>6450.3937719599999</v>
      </c>
      <c r="Y60" s="327">
        <v>6643.9055892359993</v>
      </c>
      <c r="Z60" s="327">
        <v>6843.222761441999</v>
      </c>
      <c r="AA60" s="327">
        <v>7048.5194461379988</v>
      </c>
      <c r="AB60" s="327">
        <v>7259.9750297279998</v>
      </c>
      <c r="AC60" s="327">
        <v>7477.7742818549987</v>
      </c>
      <c r="AD60" s="327">
        <v>7702.1075097959992</v>
      </c>
      <c r="AE60" s="327">
        <v>7933.1707334429984</v>
      </c>
      <c r="AF60" s="327">
        <v>8171.1658602840007</v>
      </c>
      <c r="AG60" s="327">
        <v>8416.3008397979993</v>
      </c>
      <c r="AH60" s="327">
        <v>8668.7898693149982</v>
      </c>
      <c r="AI60" s="327">
        <v>8928.8535689969995</v>
      </c>
      <c r="AJ60" s="327">
        <v>9196.719177404997</v>
      </c>
      <c r="AK60" s="327">
        <v>9472.620757359</v>
      </c>
      <c r="AL60" s="327">
        <v>9756.7993812120003</v>
      </c>
      <c r="AM60" s="327">
        <v>10049.503367589001</v>
      </c>
      <c r="AN60" s="327">
        <v>10350.988466661</v>
      </c>
      <c r="AO60" s="327">
        <v>10661.518117469999</v>
      </c>
      <c r="AP60" s="327">
        <v>10981.363664081997</v>
      </c>
      <c r="AQ60" s="327">
        <v>11310.80457174</v>
      </c>
      <c r="AR60" s="327">
        <v>11650.128704774997</v>
      </c>
      <c r="AS60" s="327">
        <v>11999.632563344998</v>
      </c>
      <c r="AT60" s="327">
        <v>12359.621540759999</v>
      </c>
      <c r="AU60" s="327">
        <v>12730.4101911</v>
      </c>
      <c r="AV60" s="327">
        <v>13112.322496832996</v>
      </c>
      <c r="AW60" s="327">
        <v>13505.692167312</v>
      </c>
      <c r="AX60" s="327">
        <v>13910.862937271997</v>
      </c>
      <c r="AY60" s="327">
        <v>14328.188824154999</v>
      </c>
      <c r="AZ60" s="327">
        <v>14758.034488364998</v>
      </c>
      <c r="BA60" s="327">
        <v>15200.775521471998</v>
      </c>
      <c r="BB60" s="327">
        <v>15656.798785880999</v>
      </c>
      <c r="BC60" s="327">
        <v>16126.502754500998</v>
      </c>
      <c r="BD60" s="327">
        <v>16610.297840120998</v>
      </c>
      <c r="BE60" s="327">
        <v>17108.606776250999</v>
      </c>
      <c r="BF60" s="327">
        <v>17621.864977377001</v>
      </c>
      <c r="BG60" s="327">
        <v>18150.520930094997</v>
      </c>
    </row>
    <row r="61" spans="1:59" x14ac:dyDescent="0.25">
      <c r="A61" s="328" t="s">
        <v>256</v>
      </c>
      <c r="B61" s="329">
        <v>0</v>
      </c>
      <c r="C61" s="329">
        <v>-60664.488388871876</v>
      </c>
      <c r="D61" s="329">
        <v>-60145.9884881123</v>
      </c>
      <c r="E61" s="329">
        <v>-59627.488587352709</v>
      </c>
      <c r="F61" s="329">
        <v>-59108.988686593111</v>
      </c>
      <c r="G61" s="329">
        <v>-58590.488785833521</v>
      </c>
      <c r="H61" s="329">
        <v>-58071.988885073944</v>
      </c>
      <c r="I61" s="329">
        <v>-57553.488984314346</v>
      </c>
      <c r="J61" s="329">
        <v>-57034.989083554756</v>
      </c>
      <c r="K61" s="329">
        <v>-56516.48918279518</v>
      </c>
      <c r="L61" s="329">
        <v>-55997.989282035582</v>
      </c>
      <c r="M61" s="329">
        <v>-55479.489381275991</v>
      </c>
      <c r="N61" s="329">
        <v>-54960.989480516415</v>
      </c>
      <c r="O61" s="329">
        <v>-54442.489579756817</v>
      </c>
      <c r="P61" s="329">
        <v>-53923.989678997226</v>
      </c>
      <c r="Q61" s="329">
        <v>-53405.489778237636</v>
      </c>
      <c r="R61" s="329">
        <v>-52886.989877478052</v>
      </c>
      <c r="S61" s="329">
        <v>-52368.489976718462</v>
      </c>
      <c r="T61" s="329">
        <v>-51849.990075958871</v>
      </c>
      <c r="U61" s="329">
        <v>-51331.49017519928</v>
      </c>
      <c r="V61" s="329">
        <v>-50812.990274439697</v>
      </c>
      <c r="W61" s="329">
        <v>-50294.490373680106</v>
      </c>
      <c r="X61" s="329">
        <v>-49775.990472920515</v>
      </c>
      <c r="Y61" s="329">
        <v>-49257.490572160932</v>
      </c>
      <c r="Z61" s="329">
        <v>-48738.990671401341</v>
      </c>
      <c r="AA61" s="329">
        <v>-48220.490770641751</v>
      </c>
      <c r="AB61" s="329">
        <v>-47701.99086988216</v>
      </c>
      <c r="AC61" s="329">
        <v>-47183.490969122569</v>
      </c>
      <c r="AD61" s="329">
        <v>-46664.991068362986</v>
      </c>
      <c r="AE61" s="329">
        <v>-46146.491167603395</v>
      </c>
      <c r="AF61" s="329">
        <v>-45627.991266843805</v>
      </c>
      <c r="AG61" s="329">
        <v>-45109.491366084214</v>
      </c>
      <c r="AH61" s="329">
        <v>-44590.991465324631</v>
      </c>
      <c r="AI61" s="329">
        <v>-44072.49156456504</v>
      </c>
      <c r="AJ61" s="329">
        <v>-43553.991663805449</v>
      </c>
      <c r="AK61" s="329">
        <v>-43035.491763045859</v>
      </c>
      <c r="AL61" s="329">
        <v>-42516.991862286275</v>
      </c>
      <c r="AM61" s="329">
        <v>-41998.491961526684</v>
      </c>
      <c r="AN61" s="329">
        <v>-41479.992060767087</v>
      </c>
      <c r="AO61" s="329">
        <v>-40961.492160007503</v>
      </c>
      <c r="AP61" s="329">
        <v>-40442.99225924792</v>
      </c>
      <c r="AQ61" s="329">
        <v>-39924.492358488322</v>
      </c>
      <c r="AR61" s="329">
        <v>-39405.992457728731</v>
      </c>
      <c r="AS61" s="329">
        <v>-38887.492556969148</v>
      </c>
      <c r="AT61" s="329">
        <v>-38368.992656209557</v>
      </c>
      <c r="AU61" s="329">
        <v>-37850.492755449966</v>
      </c>
      <c r="AV61" s="329">
        <v>-37331.992854690383</v>
      </c>
      <c r="AW61" s="329">
        <v>-36813.492953930792</v>
      </c>
      <c r="AX61" s="329">
        <v>-36294.993053171209</v>
      </c>
      <c r="AY61" s="329">
        <v>-35776.493152411618</v>
      </c>
      <c r="AZ61" s="329">
        <v>-35257.993251652035</v>
      </c>
      <c r="BA61" s="329">
        <v>-34739.493350892451</v>
      </c>
      <c r="BB61" s="329">
        <v>-34220.993450132861</v>
      </c>
      <c r="BC61" s="329">
        <v>-33702.493549373277</v>
      </c>
      <c r="BD61" s="329">
        <v>-33183.993648613687</v>
      </c>
      <c r="BE61" s="329">
        <v>-32665.493747854103</v>
      </c>
      <c r="BF61" s="329">
        <v>-32146.993847094516</v>
      </c>
      <c r="BG61" s="329">
        <v>-31628.493946334929</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472</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472</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472</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-60664.488388871876</v>
      </c>
      <c r="D67" s="329">
        <v>-60145.9884881123</v>
      </c>
      <c r="E67" s="329">
        <v>-59627.488587352709</v>
      </c>
      <c r="F67" s="329">
        <v>-59108.988686593111</v>
      </c>
      <c r="G67" s="329">
        <v>-58590.488785833521</v>
      </c>
      <c r="H67" s="329">
        <v>-58071.988885073944</v>
      </c>
      <c r="I67" s="329">
        <v>-57553.488984314346</v>
      </c>
      <c r="J67" s="329">
        <v>-57034.989083554756</v>
      </c>
      <c r="K67" s="329">
        <v>-56516.48918279518</v>
      </c>
      <c r="L67" s="329">
        <v>-55997.989282035582</v>
      </c>
      <c r="M67" s="329">
        <v>-55479.489381275991</v>
      </c>
      <c r="N67" s="329">
        <v>-54960.989480516415</v>
      </c>
      <c r="O67" s="329">
        <v>-54442.489579756817</v>
      </c>
      <c r="P67" s="329">
        <v>-53923.989678997226</v>
      </c>
      <c r="Q67" s="329">
        <v>-53405.489778237636</v>
      </c>
      <c r="R67" s="329">
        <v>-52886.989877478052</v>
      </c>
      <c r="S67" s="329">
        <v>-52368.489976718462</v>
      </c>
      <c r="T67" s="329">
        <v>-51849.990075958871</v>
      </c>
      <c r="U67" s="329">
        <v>-51331.49017519928</v>
      </c>
      <c r="V67" s="329">
        <v>-50812.990274439697</v>
      </c>
      <c r="W67" s="329">
        <v>-50294.490373680106</v>
      </c>
      <c r="X67" s="329">
        <v>-49775.990472920515</v>
      </c>
      <c r="Y67" s="329">
        <v>-49257.490572160932</v>
      </c>
      <c r="Z67" s="329">
        <v>-48738.990671401341</v>
      </c>
      <c r="AA67" s="329">
        <v>-48220.490770641751</v>
      </c>
      <c r="AB67" s="329">
        <v>-47701.99086988216</v>
      </c>
      <c r="AC67" s="329">
        <v>-47183.490969122569</v>
      </c>
      <c r="AD67" s="329">
        <v>-46664.991068362986</v>
      </c>
      <c r="AE67" s="329">
        <v>-46146.491167603395</v>
      </c>
      <c r="AF67" s="329">
        <v>-45627.991266843805</v>
      </c>
      <c r="AG67" s="329">
        <v>-45109.491366084214</v>
      </c>
      <c r="AH67" s="329">
        <v>-44590.991465324631</v>
      </c>
      <c r="AI67" s="329">
        <v>-44072.49156456504</v>
      </c>
      <c r="AJ67" s="329">
        <v>-43553.991663805449</v>
      </c>
      <c r="AK67" s="329">
        <v>-43035.491763045859</v>
      </c>
      <c r="AL67" s="329">
        <v>-42516.991862286275</v>
      </c>
      <c r="AM67" s="329">
        <v>-41998.491961526684</v>
      </c>
      <c r="AN67" s="329">
        <v>-41479.992060767087</v>
      </c>
      <c r="AO67" s="329">
        <v>-40961.492160007503</v>
      </c>
      <c r="AP67" s="329">
        <v>-40442.99225924792</v>
      </c>
      <c r="AQ67" s="329">
        <v>-39924.492358488322</v>
      </c>
      <c r="AR67" s="329">
        <v>-39405.992457728731</v>
      </c>
      <c r="AS67" s="329">
        <v>-38887.492556969148</v>
      </c>
      <c r="AT67" s="329">
        <v>-38368.992656209557</v>
      </c>
      <c r="AU67" s="329">
        <v>-37850.492755449966</v>
      </c>
      <c r="AV67" s="329">
        <v>-37331.992854690383</v>
      </c>
      <c r="AW67" s="329">
        <v>-36813.492953930792</v>
      </c>
      <c r="AX67" s="329">
        <v>-36294.993053171209</v>
      </c>
      <c r="AY67" s="329">
        <v>-35776.493152411618</v>
      </c>
      <c r="AZ67" s="329">
        <v>-35257.993251652035</v>
      </c>
      <c r="BA67" s="329">
        <v>-34739.493350892451</v>
      </c>
      <c r="BB67" s="329">
        <v>-34220.993450132861</v>
      </c>
      <c r="BC67" s="329">
        <v>-33702.493549373277</v>
      </c>
      <c r="BD67" s="329">
        <v>-33183.993648613687</v>
      </c>
      <c r="BE67" s="329">
        <v>-32665.493747854103</v>
      </c>
      <c r="BF67" s="329">
        <v>-32146.993847094516</v>
      </c>
      <c r="BG67" s="329">
        <v>-31628.493946334929</v>
      </c>
    </row>
    <row r="68" spans="1:59" s="278" customFormat="1" ht="14.25" x14ac:dyDescent="0.25">
      <c r="A68" s="331" t="s">
        <v>479</v>
      </c>
      <c r="B68" s="327">
        <v>1458527.3833333335</v>
      </c>
      <c r="C68" s="327">
        <v>-57197.084036019565</v>
      </c>
      <c r="D68" s="327">
        <v>-56574.561840549308</v>
      </c>
      <c r="E68" s="327">
        <v>-55948.919141788712</v>
      </c>
      <c r="F68" s="327">
        <v>-55320.062162191112</v>
      </c>
      <c r="G68" s="327">
        <v>-54687.894470022518</v>
      </c>
      <c r="H68" s="327">
        <v>-54052.316737832945</v>
      </c>
      <c r="I68" s="327">
        <v>-53413.226673788347</v>
      </c>
      <c r="J68" s="327">
        <v>-52770.518908447753</v>
      </c>
      <c r="K68" s="327">
        <v>-52124.084902126182</v>
      </c>
      <c r="L68" s="327">
        <v>-51473.812872843584</v>
      </c>
      <c r="M68" s="327">
        <v>-50819.587683101992</v>
      </c>
      <c r="N68" s="327">
        <v>-50161.290726662417</v>
      </c>
      <c r="O68" s="327">
        <v>-49498.799866786816</v>
      </c>
      <c r="P68" s="327">
        <v>-48831.989271550228</v>
      </c>
      <c r="Q68" s="327">
        <v>-48160.729362375634</v>
      </c>
      <c r="R68" s="327">
        <v>-47484.886649346052</v>
      </c>
      <c r="S68" s="327">
        <v>-46804.32364886046</v>
      </c>
      <c r="T68" s="327">
        <v>-46118.898760117874</v>
      </c>
      <c r="U68" s="327">
        <v>-45428.466121015284</v>
      </c>
      <c r="V68" s="327">
        <v>-44732.875494924694</v>
      </c>
      <c r="W68" s="327">
        <v>-44031.972147177104</v>
      </c>
      <c r="X68" s="327">
        <v>-43325.596700960516</v>
      </c>
      <c r="Y68" s="327">
        <v>-42613.584982924935</v>
      </c>
      <c r="Z68" s="327">
        <v>-41895.767909959344</v>
      </c>
      <c r="AA68" s="327">
        <v>-41171.971324503749</v>
      </c>
      <c r="AB68" s="327">
        <v>-40442.015840154163</v>
      </c>
      <c r="AC68" s="327">
        <v>-39705.716687267573</v>
      </c>
      <c r="AD68" s="327">
        <v>-38962.883558566988</v>
      </c>
      <c r="AE68" s="327">
        <v>-38213.3204341604</v>
      </c>
      <c r="AF68" s="327">
        <v>-37456.825406559801</v>
      </c>
      <c r="AG68" s="327">
        <v>-36693.190526286213</v>
      </c>
      <c r="AH68" s="327">
        <v>-35922.201596009632</v>
      </c>
      <c r="AI68" s="327">
        <v>-35143.637995568039</v>
      </c>
      <c r="AJ68" s="327">
        <v>-34357.272486400456</v>
      </c>
      <c r="AK68" s="327">
        <v>-33562.871005686859</v>
      </c>
      <c r="AL68" s="327">
        <v>-32760.192481074275</v>
      </c>
      <c r="AM68" s="327">
        <v>-31948.988593937684</v>
      </c>
      <c r="AN68" s="327">
        <v>-31129.003594106085</v>
      </c>
      <c r="AO68" s="327">
        <v>-30299.974042537506</v>
      </c>
      <c r="AP68" s="327">
        <v>-29461.628595165923</v>
      </c>
      <c r="AQ68" s="327">
        <v>-28613.68778674832</v>
      </c>
      <c r="AR68" s="327">
        <v>-27755.863752953734</v>
      </c>
      <c r="AS68" s="327">
        <v>-26887.859993624152</v>
      </c>
      <c r="AT68" s="327">
        <v>-26009.371115449558</v>
      </c>
      <c r="AU68" s="327">
        <v>-25120.082564349967</v>
      </c>
      <c r="AV68" s="327">
        <v>-24219.670357857387</v>
      </c>
      <c r="AW68" s="327">
        <v>-23307.800786618791</v>
      </c>
      <c r="AX68" s="327">
        <v>-22384.130115899214</v>
      </c>
      <c r="AY68" s="327">
        <v>-21448.304328256621</v>
      </c>
      <c r="AZ68" s="327">
        <v>-20499.958763287039</v>
      </c>
      <c r="BA68" s="327">
        <v>-19538.717829420453</v>
      </c>
      <c r="BB68" s="327">
        <v>-18564.19466425186</v>
      </c>
      <c r="BC68" s="327">
        <v>-17575.990794872279</v>
      </c>
      <c r="BD68" s="327">
        <v>-16573.695808492688</v>
      </c>
      <c r="BE68" s="327">
        <v>-15556.886971603104</v>
      </c>
      <c r="BF68" s="327">
        <v>-14525.128869717515</v>
      </c>
      <c r="BG68" s="327">
        <v>-13477.973016239932</v>
      </c>
    </row>
    <row r="69" spans="1:59" x14ac:dyDescent="0.25">
      <c r="A69" s="330" t="s">
        <v>251</v>
      </c>
      <c r="B69" s="329">
        <v>0</v>
      </c>
      <c r="C69" s="329">
        <v>-47136.354614508069</v>
      </c>
      <c r="D69" s="329">
        <v>-47136.354614508069</v>
      </c>
      <c r="E69" s="329">
        <v>-47136.354614508069</v>
      </c>
      <c r="F69" s="329">
        <v>-47136.354614508069</v>
      </c>
      <c r="G69" s="329">
        <v>-47136.354614508069</v>
      </c>
      <c r="H69" s="329">
        <v>-47136.354614508069</v>
      </c>
      <c r="I69" s="329">
        <v>-47136.354614508069</v>
      </c>
      <c r="J69" s="329">
        <v>-47136.354614508069</v>
      </c>
      <c r="K69" s="329">
        <v>-47136.354614508069</v>
      </c>
      <c r="L69" s="329">
        <v>-47136.354614508069</v>
      </c>
      <c r="M69" s="329">
        <v>-47136.354614508069</v>
      </c>
      <c r="N69" s="329">
        <v>-47136.354614508069</v>
      </c>
      <c r="O69" s="329">
        <v>-47136.354614508069</v>
      </c>
      <c r="P69" s="329">
        <v>-47136.354614508069</v>
      </c>
      <c r="Q69" s="329">
        <v>-47136.354614508069</v>
      </c>
      <c r="R69" s="329">
        <v>-47136.354614508069</v>
      </c>
      <c r="S69" s="329">
        <v>-47136.354614508069</v>
      </c>
      <c r="T69" s="329">
        <v>-47136.354614508069</v>
      </c>
      <c r="U69" s="329">
        <v>-47136.354614508069</v>
      </c>
      <c r="V69" s="329">
        <v>-47136.354614508069</v>
      </c>
      <c r="W69" s="329">
        <v>-47136.354614508069</v>
      </c>
      <c r="X69" s="329">
        <v>-47136.354614508069</v>
      </c>
      <c r="Y69" s="329">
        <v>-47136.354614508069</v>
      </c>
      <c r="Z69" s="329">
        <v>-47136.354614508069</v>
      </c>
      <c r="AA69" s="329">
        <v>-47136.354614508069</v>
      </c>
      <c r="AB69" s="329">
        <v>-47136.354614508069</v>
      </c>
      <c r="AC69" s="329">
        <v>-47136.354614508069</v>
      </c>
      <c r="AD69" s="329">
        <v>-47136.354614508069</v>
      </c>
      <c r="AE69" s="329">
        <v>-47136.354614508069</v>
      </c>
      <c r="AF69" s="329">
        <v>-47136.354614508069</v>
      </c>
      <c r="AG69" s="329">
        <v>-47136.354614508069</v>
      </c>
      <c r="AH69" s="329">
        <v>-47136.354614508069</v>
      </c>
      <c r="AI69" s="329">
        <v>-47136.354614508069</v>
      </c>
      <c r="AJ69" s="329">
        <v>-47136.354614508069</v>
      </c>
      <c r="AK69" s="329">
        <v>-47136.354614508069</v>
      </c>
      <c r="AL69" s="329">
        <v>-47136.354614508069</v>
      </c>
      <c r="AM69" s="329">
        <v>-47136.354614508069</v>
      </c>
      <c r="AN69" s="329">
        <v>-47136.354614508069</v>
      </c>
      <c r="AO69" s="329">
        <v>-47136.354614508069</v>
      </c>
      <c r="AP69" s="329">
        <v>-47136.354614508069</v>
      </c>
      <c r="AQ69" s="329">
        <v>-47136.354614508069</v>
      </c>
      <c r="AR69" s="329">
        <v>-47136.354614508069</v>
      </c>
      <c r="AS69" s="329">
        <v>-47136.354614508069</v>
      </c>
      <c r="AT69" s="329">
        <v>-47136.354614508069</v>
      </c>
      <c r="AU69" s="329">
        <v>-47136.354614508069</v>
      </c>
      <c r="AV69" s="329">
        <v>-47136.354614508069</v>
      </c>
      <c r="AW69" s="329">
        <v>-47136.354614508069</v>
      </c>
      <c r="AX69" s="329">
        <v>-47136.354614508069</v>
      </c>
      <c r="AY69" s="329">
        <v>-47136.354614508069</v>
      </c>
      <c r="AZ69" s="329">
        <v>-47136.354614508069</v>
      </c>
      <c r="BA69" s="329">
        <v>-47136.354614508069</v>
      </c>
      <c r="BB69" s="329">
        <v>-47136.354614508069</v>
      </c>
      <c r="BC69" s="329">
        <v>-47136.354614508069</v>
      </c>
      <c r="BD69" s="329">
        <v>-47136.354614508069</v>
      </c>
      <c r="BE69" s="329">
        <v>-47136.354614508069</v>
      </c>
      <c r="BF69" s="329">
        <v>-47136.354614508069</v>
      </c>
      <c r="BG69" s="329">
        <v>-47136.354614508069</v>
      </c>
    </row>
    <row r="70" spans="1:59" s="278" customFormat="1" ht="14.25" x14ac:dyDescent="0.25">
      <c r="A70" s="331" t="s">
        <v>480</v>
      </c>
      <c r="B70" s="327">
        <v>1458527.3833333335</v>
      </c>
      <c r="C70" s="327">
        <v>-104333.43865052763</v>
      </c>
      <c r="D70" s="327">
        <v>-103710.91645505738</v>
      </c>
      <c r="E70" s="327">
        <v>-103085.27375629678</v>
      </c>
      <c r="F70" s="327">
        <v>-102456.41677669919</v>
      </c>
      <c r="G70" s="327">
        <v>-101824.24908453059</v>
      </c>
      <c r="H70" s="327">
        <v>-101188.67135234101</v>
      </c>
      <c r="I70" s="327">
        <v>-100549.58128829641</v>
      </c>
      <c r="J70" s="327">
        <v>-99906.873522955822</v>
      </c>
      <c r="K70" s="327">
        <v>-99260.439516634244</v>
      </c>
      <c r="L70" s="327">
        <v>-98610.16748735166</v>
      </c>
      <c r="M70" s="327">
        <v>-97955.942297610061</v>
      </c>
      <c r="N70" s="327">
        <v>-97297.645341170486</v>
      </c>
      <c r="O70" s="327">
        <v>-96635.154481294885</v>
      </c>
      <c r="P70" s="327">
        <v>-95968.343886058297</v>
      </c>
      <c r="Q70" s="327">
        <v>-95297.083976883703</v>
      </c>
      <c r="R70" s="327">
        <v>-94621.241263854114</v>
      </c>
      <c r="S70" s="327">
        <v>-93940.678263368522</v>
      </c>
      <c r="T70" s="327">
        <v>-93255.253374625943</v>
      </c>
      <c r="U70" s="327">
        <v>-92564.820735523361</v>
      </c>
      <c r="V70" s="327">
        <v>-91869.23010943277</v>
      </c>
      <c r="W70" s="327">
        <v>-91168.326761685166</v>
      </c>
      <c r="X70" s="327">
        <v>-90461.951315468585</v>
      </c>
      <c r="Y70" s="327">
        <v>-89749.939597432996</v>
      </c>
      <c r="Z70" s="327">
        <v>-89032.122524467413</v>
      </c>
      <c r="AA70" s="327">
        <v>-88308.325939011818</v>
      </c>
      <c r="AB70" s="327">
        <v>-87578.370454662232</v>
      </c>
      <c r="AC70" s="327">
        <v>-86842.071301775635</v>
      </c>
      <c r="AD70" s="327">
        <v>-86099.238173075049</v>
      </c>
      <c r="AE70" s="327">
        <v>-85349.675048668461</v>
      </c>
      <c r="AF70" s="327">
        <v>-84593.180021067878</v>
      </c>
      <c r="AG70" s="327">
        <v>-83829.545140794275</v>
      </c>
      <c r="AH70" s="327">
        <v>-83058.556210517709</v>
      </c>
      <c r="AI70" s="327">
        <v>-82279.992610076108</v>
      </c>
      <c r="AJ70" s="327">
        <v>-81493.627100908518</v>
      </c>
      <c r="AK70" s="327">
        <v>-80699.22562019492</v>
      </c>
      <c r="AL70" s="327">
        <v>-79896.54709558234</v>
      </c>
      <c r="AM70" s="327">
        <v>-79085.34320844576</v>
      </c>
      <c r="AN70" s="327">
        <v>-78265.358208614154</v>
      </c>
      <c r="AO70" s="327">
        <v>-77436.328657045582</v>
      </c>
      <c r="AP70" s="327">
        <v>-76597.983209673985</v>
      </c>
      <c r="AQ70" s="327">
        <v>-75750.042401256389</v>
      </c>
      <c r="AR70" s="327">
        <v>-74892.218367461799</v>
      </c>
      <c r="AS70" s="327">
        <v>-74024.214608132228</v>
      </c>
      <c r="AT70" s="327">
        <v>-73145.72572995763</v>
      </c>
      <c r="AU70" s="327">
        <v>-72256.437178858032</v>
      </c>
      <c r="AV70" s="327">
        <v>-71356.024972365456</v>
      </c>
      <c r="AW70" s="327">
        <v>-70444.15540112686</v>
      </c>
      <c r="AX70" s="327">
        <v>-69520.484730407275</v>
      </c>
      <c r="AY70" s="327">
        <v>-68584.658942764683</v>
      </c>
      <c r="AZ70" s="327">
        <v>-67636.313377795101</v>
      </c>
      <c r="BA70" s="327">
        <v>-66675.072443928526</v>
      </c>
      <c r="BB70" s="327">
        <v>-65700.549278759921</v>
      </c>
      <c r="BC70" s="327">
        <v>-64712.345409380345</v>
      </c>
      <c r="BD70" s="327">
        <v>-63710.050423000757</v>
      </c>
      <c r="BE70" s="327">
        <v>-62693.241586111173</v>
      </c>
      <c r="BF70" s="327">
        <v>-61661.48348422558</v>
      </c>
      <c r="BG70" s="327">
        <v>-60614.327630747997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1458527.3833333335</v>
      </c>
      <c r="C72" s="327">
        <v>-104333.43865052763</v>
      </c>
      <c r="D72" s="327">
        <v>-103710.91645505738</v>
      </c>
      <c r="E72" s="327">
        <v>-103085.27375629678</v>
      </c>
      <c r="F72" s="327">
        <v>-102456.41677669919</v>
      </c>
      <c r="G72" s="327">
        <v>-101824.24908453059</v>
      </c>
      <c r="H72" s="327">
        <v>-101188.67135234101</v>
      </c>
      <c r="I72" s="327">
        <v>-100549.58128829641</v>
      </c>
      <c r="J72" s="327">
        <v>-99906.873522955822</v>
      </c>
      <c r="K72" s="327">
        <v>-99260.439516634244</v>
      </c>
      <c r="L72" s="327">
        <v>-98610.16748735166</v>
      </c>
      <c r="M72" s="327">
        <v>-97955.942297610061</v>
      </c>
      <c r="N72" s="327">
        <v>-97297.645341170486</v>
      </c>
      <c r="O72" s="327">
        <v>-96635.154481294885</v>
      </c>
      <c r="P72" s="327">
        <v>-95968.343886058297</v>
      </c>
      <c r="Q72" s="327">
        <v>-95297.083976883703</v>
      </c>
      <c r="R72" s="327">
        <v>-94621.241263854114</v>
      </c>
      <c r="S72" s="327">
        <v>-93940.678263368522</v>
      </c>
      <c r="T72" s="327">
        <v>-93255.253374625943</v>
      </c>
      <c r="U72" s="327">
        <v>-92564.820735523361</v>
      </c>
      <c r="V72" s="327">
        <v>-91869.23010943277</v>
      </c>
      <c r="W72" s="327">
        <v>-91168.326761685166</v>
      </c>
      <c r="X72" s="327">
        <v>-90461.951315468585</v>
      </c>
      <c r="Y72" s="327">
        <v>-89749.939597432996</v>
      </c>
      <c r="Z72" s="327">
        <v>-89032.122524467413</v>
      </c>
      <c r="AA72" s="327">
        <v>-88308.325939011818</v>
      </c>
      <c r="AB72" s="327">
        <v>-87578.370454662232</v>
      </c>
      <c r="AC72" s="327">
        <v>-86842.071301775635</v>
      </c>
      <c r="AD72" s="327">
        <v>-86099.238173075049</v>
      </c>
      <c r="AE72" s="327">
        <v>-85349.675048668461</v>
      </c>
      <c r="AF72" s="327">
        <v>-84593.180021067878</v>
      </c>
      <c r="AG72" s="327">
        <v>-83829.545140794275</v>
      </c>
      <c r="AH72" s="327">
        <v>-83058.556210517709</v>
      </c>
      <c r="AI72" s="327">
        <v>-82279.992610076108</v>
      </c>
      <c r="AJ72" s="327">
        <v>-81493.627100908518</v>
      </c>
      <c r="AK72" s="327">
        <v>-80699.22562019492</v>
      </c>
      <c r="AL72" s="327">
        <v>-79896.54709558234</v>
      </c>
      <c r="AM72" s="327">
        <v>-79085.34320844576</v>
      </c>
      <c r="AN72" s="327">
        <v>-78265.358208614154</v>
      </c>
      <c r="AO72" s="327">
        <v>-77436.328657045582</v>
      </c>
      <c r="AP72" s="327">
        <v>-76597.983209673985</v>
      </c>
      <c r="AQ72" s="327">
        <v>-75750.042401256389</v>
      </c>
      <c r="AR72" s="327">
        <v>-74892.218367461799</v>
      </c>
      <c r="AS72" s="327">
        <v>-74024.214608132228</v>
      </c>
      <c r="AT72" s="327">
        <v>-73145.72572995763</v>
      </c>
      <c r="AU72" s="327">
        <v>-72256.437178858032</v>
      </c>
      <c r="AV72" s="327">
        <v>-71356.024972365456</v>
      </c>
      <c r="AW72" s="327">
        <v>-70444.15540112686</v>
      </c>
      <c r="AX72" s="327">
        <v>-69520.484730407275</v>
      </c>
      <c r="AY72" s="327">
        <v>-68584.658942764683</v>
      </c>
      <c r="AZ72" s="327">
        <v>-67636.313377795101</v>
      </c>
      <c r="BA72" s="327">
        <v>-66675.072443928526</v>
      </c>
      <c r="BB72" s="327">
        <v>-65700.549278759921</v>
      </c>
      <c r="BC72" s="327">
        <v>-64712.345409380345</v>
      </c>
      <c r="BD72" s="327">
        <v>-63710.050423000757</v>
      </c>
      <c r="BE72" s="327">
        <v>-62693.241586111173</v>
      </c>
      <c r="BF72" s="327">
        <v>-61661.48348422558</v>
      </c>
      <c r="BG72" s="327">
        <v>-60614.327630747997</v>
      </c>
    </row>
    <row r="73" spans="1:59" x14ac:dyDescent="0.25">
      <c r="A73" s="330" t="s">
        <v>250</v>
      </c>
      <c r="B73" s="329"/>
      <c r="C73" s="329">
        <v>20866.687730105528</v>
      </c>
      <c r="D73" s="329">
        <v>20742.183291011475</v>
      </c>
      <c r="E73" s="329">
        <v>20617.054751259358</v>
      </c>
      <c r="F73" s="329">
        <v>20491.283355339838</v>
      </c>
      <c r="G73" s="329">
        <v>20364.84981690612</v>
      </c>
      <c r="H73" s="329">
        <v>20237.734270468205</v>
      </c>
      <c r="I73" s="329">
        <v>20109.916257659283</v>
      </c>
      <c r="J73" s="329">
        <v>19981.374704591166</v>
      </c>
      <c r="K73" s="329">
        <v>19852.08790332685</v>
      </c>
      <c r="L73" s="329">
        <v>19722.033497470333</v>
      </c>
      <c r="M73" s="329">
        <v>19591.188459522014</v>
      </c>
      <c r="N73" s="329">
        <v>19459.529068234096</v>
      </c>
      <c r="O73" s="329">
        <v>19327.030896258977</v>
      </c>
      <c r="P73" s="329">
        <v>19193.66877721166</v>
      </c>
      <c r="Q73" s="329">
        <v>19059.416795376743</v>
      </c>
      <c r="R73" s="329">
        <v>18924.248252770823</v>
      </c>
      <c r="S73" s="329">
        <v>18788.135652673704</v>
      </c>
      <c r="T73" s="329">
        <v>18651.050674925191</v>
      </c>
      <c r="U73" s="329">
        <v>18512.964147104674</v>
      </c>
      <c r="V73" s="329">
        <v>18373.846021886555</v>
      </c>
      <c r="W73" s="329">
        <v>18233.665352337033</v>
      </c>
      <c r="X73" s="329">
        <v>18092.390263093719</v>
      </c>
      <c r="Y73" s="329">
        <v>17949.987919486601</v>
      </c>
      <c r="Z73" s="329">
        <v>17806.424504893483</v>
      </c>
      <c r="AA73" s="329">
        <v>17661.665187802366</v>
      </c>
      <c r="AB73" s="329">
        <v>17515.674090932447</v>
      </c>
      <c r="AC73" s="329">
        <v>17368.414260355126</v>
      </c>
      <c r="AD73" s="329">
        <v>17219.847634615009</v>
      </c>
      <c r="AE73" s="329">
        <v>17069.935009733694</v>
      </c>
      <c r="AF73" s="329">
        <v>16918.636004213575</v>
      </c>
      <c r="AG73" s="329">
        <v>16765.909028158854</v>
      </c>
      <c r="AH73" s="329">
        <v>16611.711242103542</v>
      </c>
      <c r="AI73" s="329">
        <v>16455.998522015223</v>
      </c>
      <c r="AJ73" s="329">
        <v>16298.725420181705</v>
      </c>
      <c r="AK73" s="329">
        <v>16139.845124038984</v>
      </c>
      <c r="AL73" s="329">
        <v>15979.309419116469</v>
      </c>
      <c r="AM73" s="329">
        <v>15817.068641689153</v>
      </c>
      <c r="AN73" s="329">
        <v>15653.071641722832</v>
      </c>
      <c r="AO73" s="329">
        <v>15487.265731409118</v>
      </c>
      <c r="AP73" s="329">
        <v>15319.596641934797</v>
      </c>
      <c r="AQ73" s="329">
        <v>15150.008480251279</v>
      </c>
      <c r="AR73" s="329">
        <v>14978.44367349236</v>
      </c>
      <c r="AS73" s="329">
        <v>14804.842921626447</v>
      </c>
      <c r="AT73" s="329">
        <v>14629.145145991526</v>
      </c>
      <c r="AU73" s="329">
        <v>14451.287435771606</v>
      </c>
      <c r="AV73" s="329">
        <v>14271.204994473092</v>
      </c>
      <c r="AW73" s="329">
        <v>14088.831080225373</v>
      </c>
      <c r="AX73" s="329">
        <v>13904.096946081456</v>
      </c>
      <c r="AY73" s="329">
        <v>13716.931788552938</v>
      </c>
      <c r="AZ73" s="329">
        <v>13527.262675559021</v>
      </c>
      <c r="BA73" s="329">
        <v>13335.014488785706</v>
      </c>
      <c r="BB73" s="329">
        <v>13140.109855751985</v>
      </c>
      <c r="BC73" s="329">
        <v>12942.46908187607</v>
      </c>
      <c r="BD73" s="329">
        <v>12742.010084600151</v>
      </c>
      <c r="BE73" s="329">
        <v>12538.648317222236</v>
      </c>
      <c r="BF73" s="329">
        <v>12332.296696845116</v>
      </c>
      <c r="BG73" s="329">
        <v>12122.865526149601</v>
      </c>
    </row>
    <row r="74" spans="1:59" ht="16.5" thickBot="1" x14ac:dyDescent="0.3">
      <c r="A74" s="332" t="s">
        <v>253</v>
      </c>
      <c r="B74" s="333">
        <v>1458527.3833333335</v>
      </c>
      <c r="C74" s="333">
        <v>-83466.750920422113</v>
      </c>
      <c r="D74" s="333">
        <v>-82968.733164045902</v>
      </c>
      <c r="E74" s="333">
        <v>-82468.219005037419</v>
      </c>
      <c r="F74" s="333">
        <v>-81965.133421359351</v>
      </c>
      <c r="G74" s="333">
        <v>-81459.399267624467</v>
      </c>
      <c r="H74" s="333">
        <v>-80950.937081872806</v>
      </c>
      <c r="I74" s="333">
        <v>-80439.66503063713</v>
      </c>
      <c r="J74" s="333">
        <v>-79925.498818364664</v>
      </c>
      <c r="K74" s="333">
        <v>-79408.351613307401</v>
      </c>
      <c r="L74" s="333">
        <v>-78888.133989881331</v>
      </c>
      <c r="M74" s="333">
        <v>-78364.753838088043</v>
      </c>
      <c r="N74" s="333">
        <v>-77838.116272936386</v>
      </c>
      <c r="O74" s="333">
        <v>-77308.123585035908</v>
      </c>
      <c r="P74" s="333">
        <v>-76774.675108846641</v>
      </c>
      <c r="Q74" s="333">
        <v>-76237.667181506957</v>
      </c>
      <c r="R74" s="333">
        <v>-75696.993011083294</v>
      </c>
      <c r="S74" s="333">
        <v>-75152.542610694814</v>
      </c>
      <c r="T74" s="333">
        <v>-74604.202699700749</v>
      </c>
      <c r="U74" s="333">
        <v>-74051.856588418683</v>
      </c>
      <c r="V74" s="333">
        <v>-73495.384087546219</v>
      </c>
      <c r="W74" s="333">
        <v>-72934.661409348133</v>
      </c>
      <c r="X74" s="333">
        <v>-72369.561052374862</v>
      </c>
      <c r="Y74" s="333">
        <v>-71799.951677946403</v>
      </c>
      <c r="Z74" s="333">
        <v>-71225.698019573931</v>
      </c>
      <c r="AA74" s="333">
        <v>-70646.660751209449</v>
      </c>
      <c r="AB74" s="333">
        <v>-70062.696363729789</v>
      </c>
      <c r="AC74" s="333">
        <v>-69473.657041420505</v>
      </c>
      <c r="AD74" s="333">
        <v>-68879.390538460037</v>
      </c>
      <c r="AE74" s="333">
        <v>-68279.740038934775</v>
      </c>
      <c r="AF74" s="333">
        <v>-67674.544016854299</v>
      </c>
      <c r="AG74" s="333">
        <v>-67063.636112635417</v>
      </c>
      <c r="AH74" s="333">
        <v>-66446.844968414167</v>
      </c>
      <c r="AI74" s="333">
        <v>-65823.994088060892</v>
      </c>
      <c r="AJ74" s="333">
        <v>-65194.901680726813</v>
      </c>
      <c r="AK74" s="333">
        <v>-64559.380496155936</v>
      </c>
      <c r="AL74" s="333">
        <v>-63917.237676465869</v>
      </c>
      <c r="AM74" s="333">
        <v>-63268.274566756605</v>
      </c>
      <c r="AN74" s="333">
        <v>-62612.286566891322</v>
      </c>
      <c r="AO74" s="333">
        <v>-61949.062925636463</v>
      </c>
      <c r="AP74" s="333">
        <v>-61278.386567739188</v>
      </c>
      <c r="AQ74" s="333">
        <v>-60600.03392100511</v>
      </c>
      <c r="AR74" s="333">
        <v>-59913.774693969441</v>
      </c>
      <c r="AS74" s="333">
        <v>-59219.37168650578</v>
      </c>
      <c r="AT74" s="333">
        <v>-58516.580583966104</v>
      </c>
      <c r="AU74" s="333">
        <v>-57805.149743086426</v>
      </c>
      <c r="AV74" s="333">
        <v>-57084.819977892366</v>
      </c>
      <c r="AW74" s="333">
        <v>-56355.324320901491</v>
      </c>
      <c r="AX74" s="333">
        <v>-55616.387784325823</v>
      </c>
      <c r="AY74" s="333">
        <v>-54867.727154211745</v>
      </c>
      <c r="AZ74" s="333">
        <v>-54109.050702236083</v>
      </c>
      <c r="BA74" s="333">
        <v>-53340.057955142824</v>
      </c>
      <c r="BB74" s="333">
        <v>-52560.439423007934</v>
      </c>
      <c r="BC74" s="333">
        <v>-51769.876327504273</v>
      </c>
      <c r="BD74" s="333">
        <v>-50968.040338400606</v>
      </c>
      <c r="BE74" s="333">
        <v>-50154.593268888937</v>
      </c>
      <c r="BF74" s="333">
        <v>-49329.186787380466</v>
      </c>
      <c r="BG74" s="333">
        <v>-48491.462104598395</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480</v>
      </c>
      <c r="B77" s="327">
        <v>1458527.3833333335</v>
      </c>
      <c r="C77" s="327">
        <v>-104333.43865052763</v>
      </c>
      <c r="D77" s="327">
        <v>-103710.91645505738</v>
      </c>
      <c r="E77" s="327">
        <v>-103085.27375629678</v>
      </c>
      <c r="F77" s="327">
        <v>-102456.41677669919</v>
      </c>
      <c r="G77" s="327">
        <v>-101824.24908453059</v>
      </c>
      <c r="H77" s="327">
        <v>-101188.67135234101</v>
      </c>
      <c r="I77" s="327">
        <v>-100549.58128829641</v>
      </c>
      <c r="J77" s="327">
        <v>-99906.873522955822</v>
      </c>
      <c r="K77" s="327">
        <v>-99260.439516634244</v>
      </c>
      <c r="L77" s="327">
        <v>-98610.16748735166</v>
      </c>
      <c r="M77" s="327">
        <v>-97955.942297610061</v>
      </c>
      <c r="N77" s="327">
        <v>-97297.645341170486</v>
      </c>
      <c r="O77" s="327">
        <v>-96635.154481294885</v>
      </c>
      <c r="P77" s="327">
        <v>-95968.343886058297</v>
      </c>
      <c r="Q77" s="327">
        <v>-95297.083976883703</v>
      </c>
      <c r="R77" s="327">
        <v>-94621.241263854114</v>
      </c>
      <c r="S77" s="327">
        <v>-93940.678263368522</v>
      </c>
      <c r="T77" s="327">
        <v>-93255.253374625943</v>
      </c>
      <c r="U77" s="327">
        <v>-92564.820735523361</v>
      </c>
      <c r="V77" s="327">
        <v>-91869.23010943277</v>
      </c>
      <c r="W77" s="327">
        <v>-91168.326761685166</v>
      </c>
      <c r="X77" s="327">
        <v>-90461.951315468585</v>
      </c>
      <c r="Y77" s="327">
        <v>-89749.939597432996</v>
      </c>
      <c r="Z77" s="327">
        <v>-89032.122524467413</v>
      </c>
      <c r="AA77" s="327">
        <v>-88308.325939011818</v>
      </c>
      <c r="AB77" s="327">
        <v>-87578.370454662232</v>
      </c>
      <c r="AC77" s="327">
        <v>-86842.071301775635</v>
      </c>
      <c r="AD77" s="327">
        <v>-86099.238173075049</v>
      </c>
      <c r="AE77" s="327">
        <v>-85349.675048668461</v>
      </c>
      <c r="AF77" s="327">
        <v>-84593.180021067878</v>
      </c>
      <c r="AG77" s="327">
        <v>-83829.545140794275</v>
      </c>
      <c r="AH77" s="327">
        <v>-83058.556210517709</v>
      </c>
      <c r="AI77" s="327">
        <v>-82279.992610076108</v>
      </c>
      <c r="AJ77" s="327">
        <v>-81493.627100908518</v>
      </c>
      <c r="AK77" s="327">
        <v>-80699.22562019492</v>
      </c>
      <c r="AL77" s="327">
        <v>-79896.54709558234</v>
      </c>
      <c r="AM77" s="327">
        <v>-79085.34320844576</v>
      </c>
      <c r="AN77" s="327">
        <v>-78265.358208614154</v>
      </c>
      <c r="AO77" s="327">
        <v>-77436.328657045582</v>
      </c>
      <c r="AP77" s="327">
        <v>-76597.983209673985</v>
      </c>
      <c r="AQ77" s="327">
        <v>-75750.042401256389</v>
      </c>
      <c r="AR77" s="327">
        <v>-74892.218367461799</v>
      </c>
      <c r="AS77" s="327">
        <v>-74024.214608132228</v>
      </c>
      <c r="AT77" s="327">
        <v>-73145.72572995763</v>
      </c>
      <c r="AU77" s="327">
        <v>-72256.437178858032</v>
      </c>
      <c r="AV77" s="327">
        <v>-71356.024972365456</v>
      </c>
      <c r="AW77" s="327">
        <v>-70444.15540112686</v>
      </c>
      <c r="AX77" s="327">
        <v>-69520.484730407275</v>
      </c>
      <c r="AY77" s="327">
        <v>-68584.658942764683</v>
      </c>
      <c r="AZ77" s="327">
        <v>-67636.313377795101</v>
      </c>
      <c r="BA77" s="327">
        <v>-66675.072443928526</v>
      </c>
      <c r="BB77" s="327">
        <v>-65700.549278759921</v>
      </c>
      <c r="BC77" s="327">
        <v>-64712.345409380345</v>
      </c>
      <c r="BD77" s="327">
        <v>-63710.050423000757</v>
      </c>
      <c r="BE77" s="327">
        <v>-62693.241586111173</v>
      </c>
      <c r="BF77" s="327">
        <v>-61661.48348422558</v>
      </c>
      <c r="BG77" s="327">
        <v>-60614.327630747997</v>
      </c>
    </row>
    <row r="78" spans="1:59" x14ac:dyDescent="0.25">
      <c r="A78" s="330" t="s">
        <v>251</v>
      </c>
      <c r="B78" s="329">
        <v>0</v>
      </c>
      <c r="C78" s="329">
        <v>47136.354614508069</v>
      </c>
      <c r="D78" s="329">
        <v>47136.354614508069</v>
      </c>
      <c r="E78" s="329">
        <v>47136.354614508069</v>
      </c>
      <c r="F78" s="329">
        <v>47136.354614508069</v>
      </c>
      <c r="G78" s="329">
        <v>47136.354614508069</v>
      </c>
      <c r="H78" s="329">
        <v>47136.354614508069</v>
      </c>
      <c r="I78" s="329">
        <v>47136.354614508069</v>
      </c>
      <c r="J78" s="329">
        <v>47136.354614508069</v>
      </c>
      <c r="K78" s="329">
        <v>47136.354614508069</v>
      </c>
      <c r="L78" s="329">
        <v>47136.354614508069</v>
      </c>
      <c r="M78" s="329">
        <v>47136.354614508069</v>
      </c>
      <c r="N78" s="329">
        <v>47136.354614508069</v>
      </c>
      <c r="O78" s="329">
        <v>47136.354614508069</v>
      </c>
      <c r="P78" s="329">
        <v>47136.354614508069</v>
      </c>
      <c r="Q78" s="329">
        <v>47136.354614508069</v>
      </c>
      <c r="R78" s="329">
        <v>47136.354614508069</v>
      </c>
      <c r="S78" s="329">
        <v>47136.354614508069</v>
      </c>
      <c r="T78" s="329">
        <v>47136.354614508069</v>
      </c>
      <c r="U78" s="329">
        <v>47136.354614508069</v>
      </c>
      <c r="V78" s="329">
        <v>47136.354614508069</v>
      </c>
      <c r="W78" s="329">
        <v>47136.354614508069</v>
      </c>
      <c r="X78" s="329">
        <v>47136.354614508069</v>
      </c>
      <c r="Y78" s="329">
        <v>47136.354614508069</v>
      </c>
      <c r="Z78" s="329">
        <v>47136.354614508069</v>
      </c>
      <c r="AA78" s="329">
        <v>47136.354614508069</v>
      </c>
      <c r="AB78" s="329">
        <v>47136.354614508069</v>
      </c>
      <c r="AC78" s="329">
        <v>47136.354614508069</v>
      </c>
      <c r="AD78" s="329">
        <v>47136.354614508069</v>
      </c>
      <c r="AE78" s="329">
        <v>47136.354614508069</v>
      </c>
      <c r="AF78" s="329">
        <v>47136.354614508069</v>
      </c>
      <c r="AG78" s="329">
        <v>47136.354614508069</v>
      </c>
      <c r="AH78" s="329">
        <v>47136.354614508069</v>
      </c>
      <c r="AI78" s="329">
        <v>47136.354614508069</v>
      </c>
      <c r="AJ78" s="329">
        <v>47136.354614508069</v>
      </c>
      <c r="AK78" s="329">
        <v>47136.354614508069</v>
      </c>
      <c r="AL78" s="329">
        <v>47136.354614508069</v>
      </c>
      <c r="AM78" s="329">
        <v>47136.354614508069</v>
      </c>
      <c r="AN78" s="329">
        <v>47136.354614508069</v>
      </c>
      <c r="AO78" s="329">
        <v>47136.354614508069</v>
      </c>
      <c r="AP78" s="329">
        <v>47136.354614508069</v>
      </c>
      <c r="AQ78" s="329">
        <v>47136.354614508069</v>
      </c>
      <c r="AR78" s="329">
        <v>47136.354614508069</v>
      </c>
      <c r="AS78" s="329">
        <v>47136.354614508069</v>
      </c>
      <c r="AT78" s="329">
        <v>47136.354614508069</v>
      </c>
      <c r="AU78" s="329">
        <v>47136.354614508069</v>
      </c>
      <c r="AV78" s="329">
        <v>47136.354614508069</v>
      </c>
      <c r="AW78" s="329">
        <v>47136.354614508069</v>
      </c>
      <c r="AX78" s="329">
        <v>47136.354614508069</v>
      </c>
      <c r="AY78" s="329">
        <v>47136.354614508069</v>
      </c>
      <c r="AZ78" s="329">
        <v>47136.354614508069</v>
      </c>
      <c r="BA78" s="329">
        <v>47136.354614508069</v>
      </c>
      <c r="BB78" s="329">
        <v>47136.354614508069</v>
      </c>
      <c r="BC78" s="329">
        <v>47136.354614508069</v>
      </c>
      <c r="BD78" s="329">
        <v>47136.354614508069</v>
      </c>
      <c r="BE78" s="329">
        <v>47136.354614508069</v>
      </c>
      <c r="BF78" s="329">
        <v>47136.354614508069</v>
      </c>
      <c r="BG78" s="329">
        <v>47136.354614508069</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-264503.50778452854</v>
      </c>
      <c r="C81" s="337">
        <v>693.48087057046359</v>
      </c>
      <c r="D81" s="337">
        <v>714.2853295126115</v>
      </c>
      <c r="E81" s="337">
        <v>735.71388911281247</v>
      </c>
      <c r="F81" s="337">
        <v>757.78530488040997</v>
      </c>
      <c r="G81" s="337">
        <v>780.51886316220043</v>
      </c>
      <c r="H81" s="337">
        <v>803.93442944821436</v>
      </c>
      <c r="I81" s="337">
        <v>828.05246210520272</v>
      </c>
      <c r="J81" s="337">
        <v>852.89403502139612</v>
      </c>
      <c r="K81" s="337">
        <v>878.48085613382864</v>
      </c>
      <c r="L81" s="337">
        <v>904.83528183837188</v>
      </c>
      <c r="M81" s="337">
        <v>931.9803396347852</v>
      </c>
      <c r="N81" s="337">
        <v>959.9397507708054</v>
      </c>
      <c r="O81" s="337">
        <v>988.7379425940162</v>
      </c>
      <c r="P81" s="337">
        <v>1018.4000814894389</v>
      </c>
      <c r="Q81" s="337">
        <v>1048.952083172393</v>
      </c>
      <c r="R81" s="337">
        <v>1080.4206456264073</v>
      </c>
      <c r="S81" s="337">
        <v>1112.8332655716222</v>
      </c>
      <c r="T81" s="337">
        <v>1146.2182631682081</v>
      </c>
      <c r="U81" s="337">
        <v>1180.6048108368414</v>
      </c>
      <c r="V81" s="337">
        <v>1216.0229559029685</v>
      </c>
      <c r="W81" s="337">
        <v>1252.5036453006032</v>
      </c>
      <c r="X81" s="337">
        <v>1290.0787543919869</v>
      </c>
      <c r="Y81" s="337">
        <v>1328.7811178471893</v>
      </c>
      <c r="Z81" s="337">
        <v>1368.6445522883732</v>
      </c>
      <c r="AA81" s="337">
        <v>1409.7038892276178</v>
      </c>
      <c r="AB81" s="337">
        <v>1451.9950059455878</v>
      </c>
      <c r="AC81" s="337">
        <v>1495.554856370989</v>
      </c>
      <c r="AD81" s="337">
        <v>1540.4215019592084</v>
      </c>
      <c r="AE81" s="337">
        <v>1586.6341466885933</v>
      </c>
      <c r="AF81" s="337">
        <v>1634.233172056789</v>
      </c>
      <c r="AG81" s="337">
        <v>1683.2601679596119</v>
      </c>
      <c r="AH81" s="337">
        <v>1733.7579738629865</v>
      </c>
      <c r="AI81" s="337">
        <v>1785.7707137994003</v>
      </c>
      <c r="AJ81" s="337">
        <v>1839.3438354809768</v>
      </c>
      <c r="AK81" s="337">
        <v>1894.5241514718218</v>
      </c>
      <c r="AL81" s="337">
        <v>1951.3598762424372</v>
      </c>
      <c r="AM81" s="337">
        <v>2009.9006735178118</v>
      </c>
      <c r="AN81" s="337">
        <v>2070.1976933321857</v>
      </c>
      <c r="AO81" s="337">
        <v>2132.3036234939937</v>
      </c>
      <c r="AP81" s="337">
        <v>2196.2727328164037</v>
      </c>
      <c r="AQ81" s="337">
        <v>2262.1609143480309</v>
      </c>
      <c r="AR81" s="337">
        <v>2330.0257409549667</v>
      </c>
      <c r="AS81" s="337">
        <v>2399.9265126689861</v>
      </c>
      <c r="AT81" s="337">
        <v>2471.9243081519671</v>
      </c>
      <c r="AU81" s="337">
        <v>2546.0820382200181</v>
      </c>
      <c r="AV81" s="337">
        <v>2622.4644993666152</v>
      </c>
      <c r="AW81" s="337">
        <v>2701.1384334623872</v>
      </c>
      <c r="AX81" s="337">
        <v>2782.1725874544063</v>
      </c>
      <c r="AY81" s="337">
        <v>2865.6377648309863</v>
      </c>
      <c r="AZ81" s="337">
        <v>2951.6068976730166</v>
      </c>
      <c r="BA81" s="337">
        <v>3040.1551042944193</v>
      </c>
      <c r="BB81" s="337">
        <v>3131.3597571761638</v>
      </c>
      <c r="BC81" s="337">
        <v>3225.3005509002251</v>
      </c>
      <c r="BD81" s="337">
        <v>3322.0595680241822</v>
      </c>
      <c r="BE81" s="337">
        <v>3421.7213552502217</v>
      </c>
      <c r="BF81" s="337">
        <v>3524.3729954753944</v>
      </c>
      <c r="BG81" s="337">
        <v>3630.1041860190162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-2781044.9222559761</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-1587021.046707171</v>
      </c>
      <c r="C85" s="327">
        <v>-56503.603165449102</v>
      </c>
      <c r="D85" s="327">
        <v>-55860.276511036696</v>
      </c>
      <c r="E85" s="327">
        <v>-55213.2052526759</v>
      </c>
      <c r="F85" s="327">
        <v>-54562.27685731071</v>
      </c>
      <c r="G85" s="327">
        <v>-53907.375606860318</v>
      </c>
      <c r="H85" s="327">
        <v>-53248.382308384731</v>
      </c>
      <c r="I85" s="327">
        <v>-52585.174211683137</v>
      </c>
      <c r="J85" s="327">
        <v>-51917.624873426357</v>
      </c>
      <c r="K85" s="327">
        <v>-51245.604045992346</v>
      </c>
      <c r="L85" s="327">
        <v>-50568.977591005219</v>
      </c>
      <c r="M85" s="327">
        <v>-49887.607343467207</v>
      </c>
      <c r="N85" s="327">
        <v>-49201.350975891612</v>
      </c>
      <c r="O85" s="327">
        <v>-48510.0619241928</v>
      </c>
      <c r="P85" s="327">
        <v>-47813.589190060789</v>
      </c>
      <c r="Q85" s="327">
        <v>-47111.777279203241</v>
      </c>
      <c r="R85" s="327">
        <v>-46404.466003719637</v>
      </c>
      <c r="S85" s="327">
        <v>-45691.49038328883</v>
      </c>
      <c r="T85" s="327">
        <v>-44972.680496949666</v>
      </c>
      <c r="U85" s="327">
        <v>-44247.86131017845</v>
      </c>
      <c r="V85" s="327">
        <v>-43516.852539021733</v>
      </c>
      <c r="W85" s="327">
        <v>-42779.468501876494</v>
      </c>
      <c r="X85" s="327">
        <v>-42035.517946568529</v>
      </c>
      <c r="Y85" s="327">
        <v>-41284.803865077738</v>
      </c>
      <c r="Z85" s="327">
        <v>-40527.123357670971</v>
      </c>
      <c r="AA85" s="327">
        <v>-39762.267435276131</v>
      </c>
      <c r="AB85" s="327">
        <v>-38990.020834208575</v>
      </c>
      <c r="AC85" s="327">
        <v>-38210.161830896577</v>
      </c>
      <c r="AD85" s="327">
        <v>-37422.462056607772</v>
      </c>
      <c r="AE85" s="327">
        <v>-36626.686287471799</v>
      </c>
      <c r="AF85" s="327">
        <v>-35822.592234503019</v>
      </c>
      <c r="AG85" s="327">
        <v>-35009.930358326594</v>
      </c>
      <c r="AH85" s="327">
        <v>-34188.443622146653</v>
      </c>
      <c r="AI85" s="327">
        <v>-33357.867281768638</v>
      </c>
      <c r="AJ85" s="327">
        <v>-32517.928650919472</v>
      </c>
      <c r="AK85" s="327">
        <v>-31668.346854215029</v>
      </c>
      <c r="AL85" s="327">
        <v>-30808.832604831834</v>
      </c>
      <c r="AM85" s="327">
        <v>-29939.087920419879</v>
      </c>
      <c r="AN85" s="327">
        <v>-29058.805900773899</v>
      </c>
      <c r="AO85" s="327">
        <v>-28167.670419043519</v>
      </c>
      <c r="AP85" s="327">
        <v>-27265.355862349512</v>
      </c>
      <c r="AQ85" s="327">
        <v>-26351.526872400289</v>
      </c>
      <c r="AR85" s="327">
        <v>-25425.838011998763</v>
      </c>
      <c r="AS85" s="327">
        <v>-24487.933480955173</v>
      </c>
      <c r="AT85" s="327">
        <v>-23537.446807297594</v>
      </c>
      <c r="AU85" s="327">
        <v>-22574.000526129945</v>
      </c>
      <c r="AV85" s="327">
        <v>-21597.205858490772</v>
      </c>
      <c r="AW85" s="327">
        <v>-20606.662353156404</v>
      </c>
      <c r="AX85" s="327">
        <v>-19601.9575284448</v>
      </c>
      <c r="AY85" s="327">
        <v>-18582.666563425628</v>
      </c>
      <c r="AZ85" s="327">
        <v>-17548.351865614015</v>
      </c>
      <c r="BA85" s="327">
        <v>-16498.562725126038</v>
      </c>
      <c r="BB85" s="327">
        <v>-15432.834907075689</v>
      </c>
      <c r="BC85" s="327">
        <v>-14350.690243972051</v>
      </c>
      <c r="BD85" s="327">
        <v>-13251.636240468506</v>
      </c>
      <c r="BE85" s="327">
        <v>-12135.165616352882</v>
      </c>
      <c r="BF85" s="327">
        <v>-11000.755874242117</v>
      </c>
      <c r="BG85" s="327">
        <v>-9847.8688302209121</v>
      </c>
    </row>
    <row r="86" spans="1:59" s="278" customFormat="1" ht="14.25" x14ac:dyDescent="0.25">
      <c r="A86" s="338" t="s">
        <v>481</v>
      </c>
      <c r="B86" s="327">
        <v>-1587021.046707171</v>
      </c>
      <c r="C86" s="327">
        <v>-1643524.6498726201</v>
      </c>
      <c r="D86" s="327">
        <v>-1699384.9263836569</v>
      </c>
      <c r="E86" s="327">
        <v>-1754598.1316363327</v>
      </c>
      <c r="F86" s="327">
        <v>-1809160.4084936434</v>
      </c>
      <c r="G86" s="327">
        <v>-1863067.7841005037</v>
      </c>
      <c r="H86" s="327">
        <v>-1916316.1664088883</v>
      </c>
      <c r="I86" s="327">
        <v>-1968901.3406205715</v>
      </c>
      <c r="J86" s="327">
        <v>-2020818.9654939978</v>
      </c>
      <c r="K86" s="327">
        <v>-2072064.56953999</v>
      </c>
      <c r="L86" s="327">
        <v>-2122633.5471309954</v>
      </c>
      <c r="M86" s="327">
        <v>-2172521.1544744628</v>
      </c>
      <c r="N86" s="327">
        <v>-2221722.5054503544</v>
      </c>
      <c r="O86" s="327">
        <v>-2270232.567374547</v>
      </c>
      <c r="P86" s="327">
        <v>-2318046.1565646078</v>
      </c>
      <c r="Q86" s="327">
        <v>-2365157.933843811</v>
      </c>
      <c r="R86" s="327">
        <v>-2411562.3998475308</v>
      </c>
      <c r="S86" s="327">
        <v>-2457253.8902308196</v>
      </c>
      <c r="T86" s="327">
        <v>-2502226.5707277693</v>
      </c>
      <c r="U86" s="327">
        <v>-2546474.4320379477</v>
      </c>
      <c r="V86" s="327">
        <v>-2589991.2845769692</v>
      </c>
      <c r="W86" s="327">
        <v>-2632770.7530788458</v>
      </c>
      <c r="X86" s="327">
        <v>-2674806.2710254141</v>
      </c>
      <c r="Y86" s="327">
        <v>-2716091.074890492</v>
      </c>
      <c r="Z86" s="327">
        <v>-2756618.1982481629</v>
      </c>
      <c r="AA86" s="327">
        <v>-2796380.4656834388</v>
      </c>
      <c r="AB86" s="327">
        <v>-2835370.4865176473</v>
      </c>
      <c r="AC86" s="327">
        <v>-2873580.6483485438</v>
      </c>
      <c r="AD86" s="327">
        <v>-2911003.1104051517</v>
      </c>
      <c r="AE86" s="327">
        <v>-2947629.7966926238</v>
      </c>
      <c r="AF86" s="327">
        <v>-2983452.3889271268</v>
      </c>
      <c r="AG86" s="327">
        <v>-3018462.3192854533</v>
      </c>
      <c r="AH86" s="327">
        <v>-3052650.7629076</v>
      </c>
      <c r="AI86" s="327">
        <v>-3086008.6301893685</v>
      </c>
      <c r="AJ86" s="327">
        <v>-3118526.5588402878</v>
      </c>
      <c r="AK86" s="327">
        <v>-3150194.9056945029</v>
      </c>
      <c r="AL86" s="327">
        <v>-3181003.7382993349</v>
      </c>
      <c r="AM86" s="327">
        <v>-3210942.8262197548</v>
      </c>
      <c r="AN86" s="327">
        <v>-3240001.6321205287</v>
      </c>
      <c r="AO86" s="327">
        <v>-3268169.3025395721</v>
      </c>
      <c r="AP86" s="327">
        <v>-3295434.6584019219</v>
      </c>
      <c r="AQ86" s="327">
        <v>-3321786.1852743221</v>
      </c>
      <c r="AR86" s="327">
        <v>-3347212.0232863207</v>
      </c>
      <c r="AS86" s="327">
        <v>-3371699.9567672759</v>
      </c>
      <c r="AT86" s="327">
        <v>-3395237.4035745733</v>
      </c>
      <c r="AU86" s="327">
        <v>-3417811.4041007031</v>
      </c>
      <c r="AV86" s="327">
        <v>-3439408.609959194</v>
      </c>
      <c r="AW86" s="327">
        <v>-3460015.2723123506</v>
      </c>
      <c r="AX86" s="327">
        <v>-3479617.2298407955</v>
      </c>
      <c r="AY86" s="327">
        <v>-3498199.8964042212</v>
      </c>
      <c r="AZ86" s="327">
        <v>-3515748.248269835</v>
      </c>
      <c r="BA86" s="327">
        <v>-3532246.8109949608</v>
      </c>
      <c r="BB86" s="327">
        <v>-3547679.6459020367</v>
      </c>
      <c r="BC86" s="327">
        <v>-3562030.3361460087</v>
      </c>
      <c r="BD86" s="327">
        <v>-3575281.972386477</v>
      </c>
      <c r="BE86" s="327">
        <v>-3587417.1380028301</v>
      </c>
      <c r="BF86" s="327">
        <v>-3598417.8938770723</v>
      </c>
      <c r="BG86" s="327">
        <v>-3608265.762707293</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482</v>
      </c>
      <c r="B88" s="342">
        <v>-1587021.046707171</v>
      </c>
      <c r="C88" s="342">
        <v>-49782.91027792872</v>
      </c>
      <c r="D88" s="342">
        <v>-43362.204980524904</v>
      </c>
      <c r="E88" s="342">
        <v>-37762.033664410796</v>
      </c>
      <c r="F88" s="342">
        <v>-32878.276146749573</v>
      </c>
      <c r="G88" s="342">
        <v>-28619.950730011606</v>
      </c>
      <c r="H88" s="342">
        <v>-24907.56367375746</v>
      </c>
      <c r="I88" s="342">
        <v>-21671.665378323232</v>
      </c>
      <c r="J88" s="342">
        <v>-18851.587314097949</v>
      </c>
      <c r="K88" s="342">
        <v>-16394.337178802729</v>
      </c>
      <c r="L88" s="342">
        <v>-14253.632519170686</v>
      </c>
      <c r="M88" s="342">
        <v>-12389.055498912077</v>
      </c>
      <c r="N88" s="342">
        <v>-10765.313696284518</v>
      </c>
      <c r="O88" s="342">
        <v>-9351.5936875922089</v>
      </c>
      <c r="P88" s="342">
        <v>-8120.9957722539966</v>
      </c>
      <c r="Q88" s="342">
        <v>-7050.039743299405</v>
      </c>
      <c r="R88" s="342">
        <v>-6118.2327577300139</v>
      </c>
      <c r="S88" s="342">
        <v>-5307.6915725969611</v>
      </c>
      <c r="T88" s="342">
        <v>-4602.8123105498762</v>
      </c>
      <c r="U88" s="342">
        <v>-3989.981804351989</v>
      </c>
      <c r="V88" s="342">
        <v>-3457.3253126178906</v>
      </c>
      <c r="W88" s="342">
        <v>-2994.4860374814543</v>
      </c>
      <c r="X88" s="342">
        <v>-2592.4324523818641</v>
      </c>
      <c r="Y88" s="342">
        <v>-2243.2899491378671</v>
      </c>
      <c r="Z88" s="342">
        <v>-1940.1937516820765</v>
      </c>
      <c r="AA88" s="342">
        <v>-1677.1604161385269</v>
      </c>
      <c r="AB88" s="342">
        <v>-1448.9755841728681</v>
      </c>
      <c r="AC88" s="342">
        <v>-1251.0959429519194</v>
      </c>
      <c r="AD88" s="342">
        <v>-1079.5636025382046</v>
      </c>
      <c r="AE88" s="342">
        <v>-930.93132535688233</v>
      </c>
      <c r="AF88" s="342">
        <v>-802.19724044882673</v>
      </c>
      <c r="AG88" s="342">
        <v>-690.74784625529173</v>
      </c>
      <c r="AH88" s="342">
        <v>-594.30825364945304</v>
      </c>
      <c r="AI88" s="342">
        <v>-510.89875692489773</v>
      </c>
      <c r="AJ88" s="342">
        <v>-438.79693142812334</v>
      </c>
      <c r="AK88" s="342">
        <v>-376.50455912386394</v>
      </c>
      <c r="AL88" s="342">
        <v>-322.71877138382257</v>
      </c>
      <c r="AM88" s="342">
        <v>-276.30687372931521</v>
      </c>
      <c r="AN88" s="342">
        <v>-236.2843871821967</v>
      </c>
      <c r="AO88" s="342">
        <v>-201.79589662043625</v>
      </c>
      <c r="AP88" s="342">
        <v>-172.0983510673851</v>
      </c>
      <c r="AQ88" s="342">
        <v>-146.54650375255153</v>
      </c>
      <c r="AR88" s="342">
        <v>-124.58021944829839</v>
      </c>
      <c r="AS88" s="342">
        <v>-105.71341219550702</v>
      </c>
      <c r="AT88" s="342">
        <v>-89.524405206581946</v>
      </c>
      <c r="AU88" s="342">
        <v>-75.647531700797614</v>
      </c>
      <c r="AV88" s="342">
        <v>-63.765818332602699</v>
      </c>
      <c r="AW88" s="342">
        <v>-53.604612786517919</v>
      </c>
      <c r="AX88" s="342">
        <v>-44.926034933898023</v>
      </c>
      <c r="AY88" s="342">
        <v>-37.524146194422265</v>
      </c>
      <c r="AZ88" s="342">
        <v>-31.220744666363586</v>
      </c>
      <c r="BA88" s="342">
        <v>-25.861706236533102</v>
      </c>
      <c r="BB88" s="342">
        <v>-21.313801207658628</v>
      </c>
      <c r="BC88" s="342">
        <v>-17.461925433912597</v>
      </c>
      <c r="BD88" s="342">
        <v>-14.206692597162608</v>
      </c>
      <c r="BE88" s="342">
        <v>-11.462340981549055</v>
      </c>
      <c r="BF88" s="342">
        <v>-9.1549142625896849</v>
      </c>
      <c r="BG88" s="342">
        <v>-7.2206808220393244</v>
      </c>
    </row>
    <row r="89" spans="1:59" s="278" customFormat="1" ht="14.25" x14ac:dyDescent="0.25">
      <c r="A89" s="341" t="s">
        <v>483</v>
      </c>
      <c r="B89" s="342">
        <v>-1587021.046707171</v>
      </c>
      <c r="C89" s="342">
        <v>-1636803.9569850997</v>
      </c>
      <c r="D89" s="342">
        <v>-1680166.1619656247</v>
      </c>
      <c r="E89" s="342">
        <v>-1717928.1956300354</v>
      </c>
      <c r="F89" s="342">
        <v>-1750806.4717767849</v>
      </c>
      <c r="G89" s="342">
        <v>-1779426.4225067964</v>
      </c>
      <c r="H89" s="342">
        <v>-1804333.9861805539</v>
      </c>
      <c r="I89" s="342">
        <v>-1826005.6515588772</v>
      </c>
      <c r="J89" s="342">
        <v>-1844857.2388729751</v>
      </c>
      <c r="K89" s="342">
        <v>-1861251.5760517779</v>
      </c>
      <c r="L89" s="342">
        <v>-1875505.2085709486</v>
      </c>
      <c r="M89" s="342">
        <v>-1887894.2640698606</v>
      </c>
      <c r="N89" s="342">
        <v>-1898659.5777661451</v>
      </c>
      <c r="O89" s="342">
        <v>-1908011.1714537374</v>
      </c>
      <c r="P89" s="342">
        <v>-1916132.1672259914</v>
      </c>
      <c r="Q89" s="342">
        <v>-1923182.2069692907</v>
      </c>
      <c r="R89" s="342">
        <v>-1929300.4397270207</v>
      </c>
      <c r="S89" s="342">
        <v>-1934608.1312996177</v>
      </c>
      <c r="T89" s="342">
        <v>-1939210.9436101676</v>
      </c>
      <c r="U89" s="342">
        <v>-1943200.9254145196</v>
      </c>
      <c r="V89" s="342">
        <v>-1946658.2507271376</v>
      </c>
      <c r="W89" s="342">
        <v>-1949652.7367646189</v>
      </c>
      <c r="X89" s="342">
        <v>-1952245.1692170007</v>
      </c>
      <c r="Y89" s="342">
        <v>-1954488.4591661387</v>
      </c>
      <c r="Z89" s="342">
        <v>-1956428.6529178207</v>
      </c>
      <c r="AA89" s="342">
        <v>-1958105.8133339593</v>
      </c>
      <c r="AB89" s="342">
        <v>-1959554.7889181322</v>
      </c>
      <c r="AC89" s="342">
        <v>-1960805.8848610842</v>
      </c>
      <c r="AD89" s="342">
        <v>-1961885.4484636225</v>
      </c>
      <c r="AE89" s="342">
        <v>-1962816.3797889794</v>
      </c>
      <c r="AF89" s="342">
        <v>-1963618.5770294282</v>
      </c>
      <c r="AG89" s="342">
        <v>-1964309.3248756835</v>
      </c>
      <c r="AH89" s="342">
        <v>-1964903.6331293329</v>
      </c>
      <c r="AI89" s="342">
        <v>-1965414.5318862577</v>
      </c>
      <c r="AJ89" s="342">
        <v>-1965853.3288176858</v>
      </c>
      <c r="AK89" s="342">
        <v>-1966229.8333768097</v>
      </c>
      <c r="AL89" s="342">
        <v>-1966552.5521481936</v>
      </c>
      <c r="AM89" s="342">
        <v>-1966828.8590219228</v>
      </c>
      <c r="AN89" s="342">
        <v>-1967065.143409105</v>
      </c>
      <c r="AO89" s="342">
        <v>-1967266.9393057255</v>
      </c>
      <c r="AP89" s="342">
        <v>-1967439.0376567929</v>
      </c>
      <c r="AQ89" s="342">
        <v>-1967585.5841605454</v>
      </c>
      <c r="AR89" s="342">
        <v>-1967710.1643799937</v>
      </c>
      <c r="AS89" s="342">
        <v>-1967815.8777921891</v>
      </c>
      <c r="AT89" s="342">
        <v>-1967905.4021973957</v>
      </c>
      <c r="AU89" s="342">
        <v>-1967981.0497290965</v>
      </c>
      <c r="AV89" s="342">
        <v>-1968044.815547429</v>
      </c>
      <c r="AW89" s="342">
        <v>-1968098.4201602156</v>
      </c>
      <c r="AX89" s="342">
        <v>-1968143.3461951495</v>
      </c>
      <c r="AY89" s="342">
        <v>-1968180.8703413438</v>
      </c>
      <c r="AZ89" s="342">
        <v>-1968212.0910860102</v>
      </c>
      <c r="BA89" s="342">
        <v>-1968237.9527922468</v>
      </c>
      <c r="BB89" s="342">
        <v>-1968259.2665934544</v>
      </c>
      <c r="BC89" s="342">
        <v>-1968276.7285188884</v>
      </c>
      <c r="BD89" s="342">
        <v>-1968290.9352114855</v>
      </c>
      <c r="BE89" s="342">
        <v>-1968302.397552467</v>
      </c>
      <c r="BF89" s="342">
        <v>-1968311.5524667297</v>
      </c>
      <c r="BG89" s="342">
        <v>-1968318.7731475518</v>
      </c>
    </row>
    <row r="90" spans="1:59" s="278" customFormat="1" ht="14.25" x14ac:dyDescent="0.25">
      <c r="A90" s="341" t="s">
        <v>484</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485</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486</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25"/>
      <c r="B94" s="425"/>
      <c r="C94" s="425"/>
      <c r="D94" s="425"/>
      <c r="E94" s="425"/>
      <c r="F94" s="425"/>
      <c r="G94" s="425"/>
      <c r="H94" s="425"/>
      <c r="I94" s="425"/>
      <c r="J94" s="425"/>
      <c r="K94" s="425"/>
    </row>
    <row r="96" spans="1:59" x14ac:dyDescent="0.25">
      <c r="C96" s="347"/>
    </row>
    <row r="98" spans="2:59" x14ac:dyDescent="0.25">
      <c r="C98" s="275" t="s">
        <v>472</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85" zoomScaleSheetLayoutView="85" workbookViewId="0">
      <selection activeCell="I38" sqref="I3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2" t="str">
        <f>'1. паспорт местоположение'!A5:C5</f>
        <v>Год раскрытия информации: 2025 год</v>
      </c>
      <c r="B5" s="372"/>
      <c r="C5" s="372"/>
      <c r="D5" s="372"/>
      <c r="E5" s="372"/>
      <c r="F5" s="372"/>
      <c r="G5" s="372"/>
      <c r="H5" s="372"/>
      <c r="I5" s="372"/>
      <c r="J5" s="372"/>
      <c r="K5" s="372"/>
      <c r="L5" s="3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O_NS3300.VL.0097</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2"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42"/>
      <c r="C15" s="442"/>
      <c r="D15" s="442"/>
      <c r="E15" s="442"/>
      <c r="F15" s="442"/>
      <c r="G15" s="442"/>
      <c r="H15" s="442"/>
      <c r="I15" s="442"/>
      <c r="J15" s="442"/>
      <c r="K15" s="442"/>
      <c r="L15" s="442"/>
    </row>
    <row r="16" spans="1:44" x14ac:dyDescent="0.25">
      <c r="A16" s="378" t="s">
        <v>5</v>
      </c>
      <c r="B16" s="378"/>
      <c r="C16" s="378"/>
      <c r="D16" s="378"/>
      <c r="E16" s="378"/>
      <c r="F16" s="378"/>
      <c r="G16" s="378"/>
      <c r="H16" s="378"/>
      <c r="I16" s="378"/>
      <c r="J16" s="378"/>
      <c r="K16" s="378"/>
      <c r="L16" s="378"/>
    </row>
    <row r="17" spans="1:12" ht="15.75" customHeight="1" x14ac:dyDescent="0.25">
      <c r="L17" s="186"/>
    </row>
    <row r="18" spans="1:12" x14ac:dyDescent="0.25">
      <c r="K18" s="187"/>
    </row>
    <row r="19" spans="1:12" ht="15.75" customHeight="1" x14ac:dyDescent="0.25">
      <c r="A19" s="441" t="s">
        <v>401</v>
      </c>
      <c r="B19" s="441"/>
      <c r="C19" s="441"/>
      <c r="D19" s="441"/>
      <c r="E19" s="441"/>
      <c r="F19" s="441"/>
      <c r="G19" s="441"/>
      <c r="H19" s="441"/>
      <c r="I19" s="441"/>
      <c r="J19" s="441"/>
      <c r="K19" s="441"/>
      <c r="L19" s="441"/>
    </row>
    <row r="20" spans="1:12" x14ac:dyDescent="0.25">
      <c r="A20" s="188"/>
      <c r="B20" s="188"/>
      <c r="C20" s="189"/>
      <c r="D20" s="189"/>
      <c r="E20" s="189"/>
      <c r="F20" s="189"/>
      <c r="G20" s="189"/>
      <c r="H20" s="189"/>
      <c r="I20" s="189"/>
      <c r="J20" s="189"/>
      <c r="K20" s="189"/>
      <c r="L20" s="189"/>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190"/>
      <c r="F22" s="191"/>
      <c r="G22" s="439" t="s">
        <v>0</v>
      </c>
      <c r="H22" s="440"/>
      <c r="I22" s="432"/>
      <c r="J22" s="435"/>
      <c r="K22" s="431"/>
      <c r="L22" s="433"/>
    </row>
    <row r="23" spans="1:12" ht="47.25" x14ac:dyDescent="0.25">
      <c r="A23" s="431"/>
      <c r="B23" s="431"/>
      <c r="C23" s="192" t="s">
        <v>213</v>
      </c>
      <c r="D23" s="192" t="s">
        <v>212</v>
      </c>
      <c r="E23" s="192" t="s">
        <v>213</v>
      </c>
      <c r="F23" s="192" t="s">
        <v>212</v>
      </c>
      <c r="G23" s="192" t="s">
        <v>213</v>
      </c>
      <c r="H23" s="192" t="s">
        <v>212</v>
      </c>
      <c r="I23" s="432"/>
      <c r="J23" s="436"/>
      <c r="K23" s="431"/>
      <c r="L23" s="43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45018</v>
      </c>
      <c r="D26" s="250">
        <v>45063</v>
      </c>
      <c r="E26" s="238"/>
      <c r="F26" s="238"/>
      <c r="G26" s="250">
        <f>H26-45</f>
        <v>45018</v>
      </c>
      <c r="H26" s="250">
        <v>45063</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v>45413</v>
      </c>
      <c r="D30" s="250">
        <v>45432</v>
      </c>
      <c r="E30" s="238"/>
      <c r="F30" s="238"/>
      <c r="G30" s="83">
        <v>45778</v>
      </c>
      <c r="H30" s="250">
        <v>45838</v>
      </c>
      <c r="I30" s="239"/>
      <c r="J30" s="240"/>
      <c r="K30" s="111"/>
      <c r="L30" s="111"/>
    </row>
    <row r="31" spans="1:12" s="197" customFormat="1" ht="37.5" customHeight="1" x14ac:dyDescent="0.25">
      <c r="A31" s="262" t="s">
        <v>206</v>
      </c>
      <c r="B31" s="198" t="s">
        <v>345</v>
      </c>
      <c r="C31" s="254">
        <v>45397</v>
      </c>
      <c r="D31" s="254">
        <v>45412</v>
      </c>
      <c r="E31" s="238"/>
      <c r="F31" s="238"/>
      <c r="G31" s="254">
        <v>45474</v>
      </c>
      <c r="H31" s="254">
        <v>45482</v>
      </c>
      <c r="I31" s="251">
        <v>1</v>
      </c>
      <c r="J31" s="252">
        <v>1</v>
      </c>
      <c r="K31" s="111"/>
      <c r="L31" s="111"/>
    </row>
    <row r="32" spans="1:12" s="197" customFormat="1" ht="31.5" x14ac:dyDescent="0.25">
      <c r="A32" s="262" t="s">
        <v>204</v>
      </c>
      <c r="B32" s="198" t="s">
        <v>350</v>
      </c>
      <c r="C32" s="254">
        <v>45412</v>
      </c>
      <c r="D32" s="254">
        <v>45427</v>
      </c>
      <c r="E32" s="238"/>
      <c r="F32" s="238"/>
      <c r="G32" s="254">
        <v>45809</v>
      </c>
      <c r="H32" s="254">
        <v>45823</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45427</v>
      </c>
      <c r="D35" s="83">
        <v>45437</v>
      </c>
      <c r="E35" s="239"/>
      <c r="F35" s="239"/>
      <c r="G35" s="254">
        <v>45823</v>
      </c>
      <c r="H35" s="83">
        <v>45833</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45437</v>
      </c>
      <c r="D37" s="254">
        <v>45452</v>
      </c>
      <c r="E37" s="243"/>
      <c r="F37" s="244"/>
      <c r="G37" s="254">
        <v>45833</v>
      </c>
      <c r="H37" s="254">
        <v>45868</v>
      </c>
      <c r="I37" s="241"/>
      <c r="J37" s="246"/>
      <c r="K37" s="111"/>
      <c r="L37" s="111"/>
    </row>
    <row r="38" spans="1:12" x14ac:dyDescent="0.25">
      <c r="A38" s="262" t="s">
        <v>488</v>
      </c>
      <c r="B38" s="194" t="s">
        <v>202</v>
      </c>
      <c r="C38" s="255"/>
      <c r="D38" s="256"/>
      <c r="E38" s="247"/>
      <c r="F38" s="247"/>
      <c r="G38" s="255"/>
      <c r="H38" s="256"/>
      <c r="I38" s="248"/>
      <c r="J38" s="249"/>
      <c r="K38" s="111"/>
      <c r="L38" s="111"/>
    </row>
    <row r="39" spans="1:12" ht="71.25" customHeight="1" x14ac:dyDescent="0.25">
      <c r="A39" s="262">
        <v>2</v>
      </c>
      <c r="B39" s="198" t="s">
        <v>351</v>
      </c>
      <c r="C39" s="254">
        <v>45452</v>
      </c>
      <c r="D39" s="254">
        <v>45467</v>
      </c>
      <c r="E39" s="247"/>
      <c r="F39" s="247"/>
      <c r="G39" s="254">
        <v>45474</v>
      </c>
      <c r="H39" s="254">
        <v>45482</v>
      </c>
      <c r="I39" s="251">
        <v>1</v>
      </c>
      <c r="J39" s="252">
        <v>1</v>
      </c>
      <c r="K39" s="111"/>
      <c r="L39" s="111"/>
    </row>
    <row r="40" spans="1:12" ht="33.75" customHeight="1" x14ac:dyDescent="0.25">
      <c r="A40" s="262" t="s">
        <v>201</v>
      </c>
      <c r="B40" s="198" t="s">
        <v>353</v>
      </c>
      <c r="C40" s="254">
        <v>45467</v>
      </c>
      <c r="D40" s="83">
        <v>45482</v>
      </c>
      <c r="E40" s="247"/>
      <c r="F40" s="247"/>
      <c r="G40" s="254">
        <v>45870</v>
      </c>
      <c r="H40" s="83">
        <v>45884</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v>45482</v>
      </c>
      <c r="D42" s="83">
        <v>45497</v>
      </c>
      <c r="E42" s="247"/>
      <c r="F42" s="247"/>
      <c r="G42" s="253">
        <v>45870</v>
      </c>
      <c r="H42" s="83">
        <v>45884</v>
      </c>
      <c r="I42" s="248"/>
      <c r="J42" s="249"/>
      <c r="K42" s="111"/>
      <c r="L42" s="111"/>
    </row>
    <row r="43" spans="1:12" ht="34.5" customHeight="1" x14ac:dyDescent="0.25">
      <c r="A43" s="262" t="s">
        <v>199</v>
      </c>
      <c r="B43" s="198" t="s">
        <v>197</v>
      </c>
      <c r="C43" s="83">
        <v>45497</v>
      </c>
      <c r="D43" s="83">
        <v>45534</v>
      </c>
      <c r="E43" s="247"/>
      <c r="F43" s="247"/>
      <c r="G43" s="83">
        <v>45884</v>
      </c>
      <c r="H43" s="83">
        <v>45899</v>
      </c>
      <c r="I43" s="248"/>
      <c r="J43" s="249"/>
      <c r="K43" s="111"/>
      <c r="L43" s="111"/>
    </row>
    <row r="44" spans="1:12" ht="24.75" customHeight="1" x14ac:dyDescent="0.25">
      <c r="A44" s="262" t="s">
        <v>198</v>
      </c>
      <c r="B44" s="198" t="s">
        <v>195</v>
      </c>
      <c r="C44" s="83">
        <v>45536</v>
      </c>
      <c r="D44" s="83">
        <v>45595</v>
      </c>
      <c r="E44" s="247"/>
      <c r="F44" s="247"/>
      <c r="G44" s="83">
        <v>45901</v>
      </c>
      <c r="H44" s="83">
        <v>45960</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45597</v>
      </c>
      <c r="D47" s="83">
        <v>45616</v>
      </c>
      <c r="E47" s="247"/>
      <c r="F47" s="247"/>
      <c r="G47" s="83">
        <v>45962</v>
      </c>
      <c r="H47" s="83">
        <v>45981</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45616</v>
      </c>
      <c r="D49" s="83">
        <v>45626</v>
      </c>
      <c r="E49" s="247"/>
      <c r="F49" s="247"/>
      <c r="G49" s="83">
        <v>45981</v>
      </c>
      <c r="H49" s="83">
        <v>45991</v>
      </c>
      <c r="I49" s="248"/>
      <c r="J49" s="249"/>
      <c r="K49" s="111"/>
      <c r="L49" s="111"/>
    </row>
    <row r="50" spans="1:12" ht="86.25" customHeight="1" x14ac:dyDescent="0.25">
      <c r="A50" s="262" t="s">
        <v>190</v>
      </c>
      <c r="B50" s="198" t="s">
        <v>356</v>
      </c>
      <c r="C50" s="83">
        <v>45627</v>
      </c>
      <c r="D50" s="257">
        <v>45651</v>
      </c>
      <c r="E50" s="247"/>
      <c r="F50" s="247"/>
      <c r="G50" s="83">
        <v>46016</v>
      </c>
      <c r="H50" s="257">
        <v>46022</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45627</v>
      </c>
      <c r="D52" s="257">
        <v>45651</v>
      </c>
      <c r="E52" s="247"/>
      <c r="F52" s="247"/>
      <c r="G52" s="83">
        <v>45992</v>
      </c>
      <c r="H52" s="257">
        <v>46016</v>
      </c>
      <c r="I52" s="248"/>
      <c r="J52" s="249"/>
      <c r="K52" s="111"/>
      <c r="L52" s="111"/>
    </row>
    <row r="53" spans="1:12" ht="48" customHeight="1" x14ac:dyDescent="0.25">
      <c r="A53" s="262" t="s">
        <v>184</v>
      </c>
      <c r="B53" s="200" t="s">
        <v>359</v>
      </c>
      <c r="C53" s="83">
        <v>45651</v>
      </c>
      <c r="D53" s="257">
        <v>45657</v>
      </c>
      <c r="E53" s="247"/>
      <c r="F53" s="247"/>
      <c r="G53" s="83">
        <v>46016</v>
      </c>
      <c r="H53" s="257">
        <v>46022</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7" t="str">
        <f>'1. паспорт местоположение'!A12:C12</f>
        <v>O_NS3300.VL.0097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232"/>
    </row>
    <row r="18" spans="1:29" x14ac:dyDescent="0.25">
      <c r="A18" s="452" t="s">
        <v>402</v>
      </c>
      <c r="B18" s="452"/>
      <c r="C18" s="452"/>
      <c r="D18" s="452"/>
      <c r="E18" s="452"/>
      <c r="F18" s="452"/>
      <c r="G18" s="452"/>
      <c r="H18" s="452"/>
      <c r="I18" s="452"/>
      <c r="J18" s="452"/>
      <c r="K18" s="452"/>
      <c r="L18" s="452"/>
      <c r="M18" s="452"/>
      <c r="N18" s="452"/>
      <c r="O18" s="452"/>
      <c r="P18" s="452"/>
      <c r="Q18" s="452"/>
      <c r="R18" s="452"/>
      <c r="S18" s="452"/>
      <c r="T18" s="452"/>
      <c r="U18" s="452"/>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54" t="s">
        <v>183</v>
      </c>
      <c r="B20" s="454" t="s">
        <v>182</v>
      </c>
      <c r="C20" s="443" t="s">
        <v>181</v>
      </c>
      <c r="D20" s="443"/>
      <c r="E20" s="444" t="s">
        <v>180</v>
      </c>
      <c r="F20" s="444"/>
      <c r="G20" s="445" t="s">
        <v>571</v>
      </c>
      <c r="H20" s="449" t="s">
        <v>464</v>
      </c>
      <c r="I20" s="450"/>
      <c r="J20" s="450"/>
      <c r="K20" s="450"/>
      <c r="L20" s="449" t="s">
        <v>465</v>
      </c>
      <c r="M20" s="450"/>
      <c r="N20" s="450"/>
      <c r="O20" s="450"/>
      <c r="P20" s="449" t="s">
        <v>466</v>
      </c>
      <c r="Q20" s="450"/>
      <c r="R20" s="450"/>
      <c r="S20" s="450"/>
      <c r="T20" s="449" t="s">
        <v>543</v>
      </c>
      <c r="U20" s="450"/>
      <c r="V20" s="450"/>
      <c r="W20" s="450"/>
      <c r="X20" s="449" t="s">
        <v>572</v>
      </c>
      <c r="Y20" s="450"/>
      <c r="Z20" s="450"/>
      <c r="AA20" s="450"/>
      <c r="AB20" s="453" t="s">
        <v>179</v>
      </c>
      <c r="AC20" s="453"/>
    </row>
    <row r="21" spans="1:29" s="125" customFormat="1" ht="15.75" customHeight="1" x14ac:dyDescent="0.25">
      <c r="A21" s="455"/>
      <c r="B21" s="455"/>
      <c r="C21" s="443"/>
      <c r="D21" s="443"/>
      <c r="E21" s="444"/>
      <c r="F21" s="444"/>
      <c r="G21" s="446"/>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53"/>
      <c r="AC21" s="453"/>
    </row>
    <row r="22" spans="1:29" s="125" customFormat="1" ht="78.75" x14ac:dyDescent="0.25">
      <c r="A22" s="456"/>
      <c r="B22" s="456"/>
      <c r="C22" s="368" t="s">
        <v>1</v>
      </c>
      <c r="D22" s="368" t="s">
        <v>177</v>
      </c>
      <c r="E22" s="352" t="s">
        <v>573</v>
      </c>
      <c r="F22" s="352" t="s">
        <v>574</v>
      </c>
      <c r="G22" s="447"/>
      <c r="H22" s="353" t="s">
        <v>384</v>
      </c>
      <c r="I22" s="353" t="s">
        <v>385</v>
      </c>
      <c r="J22" s="353" t="s">
        <v>384</v>
      </c>
      <c r="K22" s="353" t="s">
        <v>385</v>
      </c>
      <c r="L22" s="353" t="s">
        <v>384</v>
      </c>
      <c r="M22" s="353" t="s">
        <v>385</v>
      </c>
      <c r="N22" s="353" t="s">
        <v>384</v>
      </c>
      <c r="O22" s="353" t="s">
        <v>385</v>
      </c>
      <c r="P22" s="353" t="s">
        <v>384</v>
      </c>
      <c r="Q22" s="353" t="s">
        <v>385</v>
      </c>
      <c r="R22" s="353" t="s">
        <v>384</v>
      </c>
      <c r="S22" s="353" t="s">
        <v>385</v>
      </c>
      <c r="T22" s="353" t="s">
        <v>384</v>
      </c>
      <c r="U22" s="353" t="s">
        <v>385</v>
      </c>
      <c r="V22" s="353" t="s">
        <v>384</v>
      </c>
      <c r="W22" s="353" t="s">
        <v>385</v>
      </c>
      <c r="X22" s="353" t="s">
        <v>384</v>
      </c>
      <c r="Y22" s="353" t="s">
        <v>385</v>
      </c>
      <c r="Z22" s="353" t="s">
        <v>384</v>
      </c>
      <c r="AA22" s="353" t="s">
        <v>385</v>
      </c>
      <c r="AB22" s="368" t="s">
        <v>178</v>
      </c>
      <c r="AC22" s="368" t="s">
        <v>177</v>
      </c>
    </row>
    <row r="23" spans="1:29" s="125" customForma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x14ac:dyDescent="0.25">
      <c r="A24" s="269">
        <v>1</v>
      </c>
      <c r="B24" s="270" t="s">
        <v>176</v>
      </c>
      <c r="C24" s="358">
        <v>3.156259087756569</v>
      </c>
      <c r="D24" s="358">
        <v>3.3961181930854143</v>
      </c>
      <c r="E24" s="358">
        <v>3.156259087756569</v>
      </c>
      <c r="F24" s="358">
        <v>0</v>
      </c>
      <c r="G24" s="358">
        <v>2.9478663799999998</v>
      </c>
      <c r="H24" s="358">
        <v>0</v>
      </c>
      <c r="I24" s="358"/>
      <c r="J24" s="358">
        <v>0.4482518130854144</v>
      </c>
      <c r="K24" s="358"/>
      <c r="L24" s="358">
        <v>0</v>
      </c>
      <c r="M24" s="358"/>
      <c r="N24" s="358">
        <v>0</v>
      </c>
      <c r="O24" s="358"/>
      <c r="P24" s="358">
        <v>0</v>
      </c>
      <c r="Q24" s="358"/>
      <c r="R24" s="358">
        <v>0</v>
      </c>
      <c r="S24" s="358"/>
      <c r="T24" s="358">
        <v>0</v>
      </c>
      <c r="U24" s="358"/>
      <c r="V24" s="358">
        <v>0</v>
      </c>
      <c r="W24" s="358"/>
      <c r="X24" s="358">
        <v>0</v>
      </c>
      <c r="Y24" s="358"/>
      <c r="Z24" s="358" t="s">
        <v>444</v>
      </c>
      <c r="AA24" s="358"/>
      <c r="AB24" s="358">
        <v>0</v>
      </c>
      <c r="AC24" s="358">
        <v>0.4482518130854144</v>
      </c>
    </row>
    <row r="25" spans="1:29" x14ac:dyDescent="0.25">
      <c r="A25" s="271" t="s">
        <v>175</v>
      </c>
      <c r="B25" s="273" t="s">
        <v>174</v>
      </c>
      <c r="C25" s="358"/>
      <c r="D25" s="358"/>
      <c r="E25" s="358"/>
      <c r="F25" s="358"/>
      <c r="G25" s="358">
        <v>0</v>
      </c>
      <c r="H25" s="358">
        <v>0</v>
      </c>
      <c r="I25" s="358"/>
      <c r="J25" s="358">
        <v>0</v>
      </c>
      <c r="K25" s="358"/>
      <c r="L25" s="358">
        <v>0</v>
      </c>
      <c r="M25" s="358"/>
      <c r="N25" s="358">
        <v>0</v>
      </c>
      <c r="O25" s="358"/>
      <c r="P25" s="358">
        <v>0</v>
      </c>
      <c r="Q25" s="358"/>
      <c r="R25" s="358">
        <v>0</v>
      </c>
      <c r="S25" s="358"/>
      <c r="T25" s="358">
        <v>0</v>
      </c>
      <c r="U25" s="358"/>
      <c r="V25" s="358">
        <v>0</v>
      </c>
      <c r="W25" s="358"/>
      <c r="X25" s="358">
        <v>0</v>
      </c>
      <c r="Y25" s="358"/>
      <c r="Z25" s="358" t="s">
        <v>444</v>
      </c>
      <c r="AA25" s="358"/>
      <c r="AB25" s="358">
        <v>0</v>
      </c>
      <c r="AC25" s="358">
        <v>0</v>
      </c>
    </row>
    <row r="26" spans="1:29" x14ac:dyDescent="0.25">
      <c r="A26" s="271" t="s">
        <v>173</v>
      </c>
      <c r="B26" s="273" t="s">
        <v>172</v>
      </c>
      <c r="C26" s="358"/>
      <c r="D26" s="358"/>
      <c r="E26" s="358"/>
      <c r="F26" s="358"/>
      <c r="G26" s="358">
        <v>0</v>
      </c>
      <c r="H26" s="358">
        <v>0</v>
      </c>
      <c r="I26" s="358"/>
      <c r="J26" s="358">
        <v>0</v>
      </c>
      <c r="K26" s="358"/>
      <c r="L26" s="358">
        <v>0</v>
      </c>
      <c r="M26" s="358"/>
      <c r="N26" s="358">
        <v>0</v>
      </c>
      <c r="O26" s="358"/>
      <c r="P26" s="358">
        <v>0</v>
      </c>
      <c r="Q26" s="358"/>
      <c r="R26" s="358">
        <v>0</v>
      </c>
      <c r="S26" s="358"/>
      <c r="T26" s="358">
        <v>0</v>
      </c>
      <c r="U26" s="358"/>
      <c r="V26" s="358">
        <v>0</v>
      </c>
      <c r="W26" s="358"/>
      <c r="X26" s="358">
        <v>0</v>
      </c>
      <c r="Y26" s="358"/>
      <c r="Z26" s="358" t="s">
        <v>444</v>
      </c>
      <c r="AA26" s="358"/>
      <c r="AB26" s="358">
        <v>0</v>
      </c>
      <c r="AC26" s="358">
        <v>0</v>
      </c>
    </row>
    <row r="27" spans="1:29" ht="31.5" x14ac:dyDescent="0.25">
      <c r="A27" s="271" t="s">
        <v>171</v>
      </c>
      <c r="B27" s="273" t="s">
        <v>341</v>
      </c>
      <c r="C27" s="358"/>
      <c r="D27" s="358"/>
      <c r="E27" s="358"/>
      <c r="F27" s="358"/>
      <c r="G27" s="358">
        <v>0</v>
      </c>
      <c r="H27" s="358">
        <v>0</v>
      </c>
      <c r="I27" s="358"/>
      <c r="J27" s="358">
        <v>0</v>
      </c>
      <c r="K27" s="358"/>
      <c r="L27" s="358">
        <v>0</v>
      </c>
      <c r="M27" s="358"/>
      <c r="N27" s="358">
        <v>0</v>
      </c>
      <c r="O27" s="358"/>
      <c r="P27" s="358">
        <v>0</v>
      </c>
      <c r="Q27" s="358"/>
      <c r="R27" s="358">
        <v>0</v>
      </c>
      <c r="S27" s="358"/>
      <c r="T27" s="358">
        <v>0</v>
      </c>
      <c r="U27" s="358"/>
      <c r="V27" s="358">
        <v>0</v>
      </c>
      <c r="W27" s="358"/>
      <c r="X27" s="358">
        <v>0</v>
      </c>
      <c r="Y27" s="358"/>
      <c r="Z27" s="358" t="s">
        <v>444</v>
      </c>
      <c r="AA27" s="358"/>
      <c r="AB27" s="358">
        <v>0</v>
      </c>
      <c r="AC27" s="358">
        <v>0</v>
      </c>
    </row>
    <row r="28" spans="1:29" x14ac:dyDescent="0.25">
      <c r="A28" s="271" t="s">
        <v>170</v>
      </c>
      <c r="B28" s="273" t="s">
        <v>169</v>
      </c>
      <c r="C28" s="358"/>
      <c r="D28" s="358"/>
      <c r="E28" s="358"/>
      <c r="F28" s="358"/>
      <c r="G28" s="358">
        <v>1.74027406</v>
      </c>
      <c r="H28" s="358">
        <v>0</v>
      </c>
      <c r="I28" s="358"/>
      <c r="J28" s="358">
        <v>0</v>
      </c>
      <c r="K28" s="358"/>
      <c r="L28" s="358">
        <v>0</v>
      </c>
      <c r="M28" s="358"/>
      <c r="N28" s="358">
        <v>0</v>
      </c>
      <c r="O28" s="358"/>
      <c r="P28" s="358">
        <v>0</v>
      </c>
      <c r="Q28" s="358"/>
      <c r="R28" s="358">
        <v>0</v>
      </c>
      <c r="S28" s="358"/>
      <c r="T28" s="358">
        <v>0</v>
      </c>
      <c r="U28" s="358"/>
      <c r="V28" s="358">
        <v>0</v>
      </c>
      <c r="W28" s="358"/>
      <c r="X28" s="358">
        <v>0</v>
      </c>
      <c r="Y28" s="358"/>
      <c r="Z28" s="358">
        <v>0</v>
      </c>
      <c r="AA28" s="358"/>
      <c r="AB28" s="358">
        <v>0</v>
      </c>
      <c r="AC28" s="358">
        <v>0</v>
      </c>
    </row>
    <row r="29" spans="1:29" x14ac:dyDescent="0.25">
      <c r="A29" s="271" t="s">
        <v>168</v>
      </c>
      <c r="B29" s="355" t="s">
        <v>167</v>
      </c>
      <c r="C29" s="358"/>
      <c r="D29" s="358"/>
      <c r="E29" s="358"/>
      <c r="F29" s="358"/>
      <c r="G29" s="358">
        <v>1.2075923199999998</v>
      </c>
      <c r="H29" s="358">
        <v>0</v>
      </c>
      <c r="I29" s="358"/>
      <c r="J29" s="358">
        <v>0.4482518130854144</v>
      </c>
      <c r="K29" s="358"/>
      <c r="L29" s="358">
        <v>0</v>
      </c>
      <c r="M29" s="358"/>
      <c r="N29" s="358">
        <v>0</v>
      </c>
      <c r="O29" s="358"/>
      <c r="P29" s="358">
        <v>0</v>
      </c>
      <c r="Q29" s="358"/>
      <c r="R29" s="358">
        <v>0</v>
      </c>
      <c r="S29" s="358"/>
      <c r="T29" s="358">
        <v>0</v>
      </c>
      <c r="U29" s="358"/>
      <c r="V29" s="358">
        <v>0</v>
      </c>
      <c r="W29" s="358"/>
      <c r="X29" s="358">
        <v>0</v>
      </c>
      <c r="Y29" s="358"/>
      <c r="Z29" s="358" t="s">
        <v>444</v>
      </c>
      <c r="AA29" s="358"/>
      <c r="AB29" s="358">
        <v>0</v>
      </c>
      <c r="AC29" s="358">
        <v>0.4482518130854144</v>
      </c>
    </row>
    <row r="30" spans="1:29" ht="47.25" x14ac:dyDescent="0.25">
      <c r="A30" s="269" t="s">
        <v>62</v>
      </c>
      <c r="B30" s="270" t="s">
        <v>166</v>
      </c>
      <c r="C30" s="358">
        <v>2.6472096177536755</v>
      </c>
      <c r="D30" s="358">
        <v>2.8753590804512745</v>
      </c>
      <c r="E30" s="358">
        <v>2.6472096177536755</v>
      </c>
      <c r="F30" s="358">
        <v>0</v>
      </c>
      <c r="G30" s="358">
        <v>2.45655533</v>
      </c>
      <c r="H30" s="358">
        <v>0</v>
      </c>
      <c r="I30" s="358"/>
      <c r="J30" s="358">
        <v>0.4188037504512746</v>
      </c>
      <c r="K30" s="358"/>
      <c r="L30" s="358">
        <v>0</v>
      </c>
      <c r="M30" s="358"/>
      <c r="N30" s="358">
        <v>0</v>
      </c>
      <c r="O30" s="358"/>
      <c r="P30" s="358">
        <v>0</v>
      </c>
      <c r="Q30" s="358"/>
      <c r="R30" s="358">
        <v>0</v>
      </c>
      <c r="S30" s="358"/>
      <c r="T30" s="358">
        <v>0</v>
      </c>
      <c r="U30" s="358"/>
      <c r="V30" s="358">
        <v>0</v>
      </c>
      <c r="W30" s="358"/>
      <c r="X30" s="358">
        <v>0</v>
      </c>
      <c r="Y30" s="358"/>
      <c r="Z30" s="358" t="s">
        <v>444</v>
      </c>
      <c r="AA30" s="358"/>
      <c r="AB30" s="358">
        <v>0</v>
      </c>
      <c r="AC30" s="358">
        <v>0.4188037504512746</v>
      </c>
    </row>
    <row r="31" spans="1:29" x14ac:dyDescent="0.25">
      <c r="A31" s="269" t="s">
        <v>165</v>
      </c>
      <c r="B31" s="273" t="s">
        <v>164</v>
      </c>
      <c r="C31" s="358">
        <v>0.1143069088268904</v>
      </c>
      <c r="D31" s="358">
        <v>0.12389917368571716</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29" ht="31.5" x14ac:dyDescent="0.25">
      <c r="A32" s="269" t="s">
        <v>163</v>
      </c>
      <c r="B32" s="273" t="s">
        <v>162</v>
      </c>
      <c r="C32" s="358">
        <v>0.45271390095229691</v>
      </c>
      <c r="D32" s="358">
        <v>0.46109340813017669</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29" x14ac:dyDescent="0.25">
      <c r="A33" s="269" t="s">
        <v>161</v>
      </c>
      <c r="B33" s="273" t="s">
        <v>160</v>
      </c>
      <c r="C33" s="358">
        <v>1.7435774873924001</v>
      </c>
      <c r="D33" s="358">
        <v>1.7758502319227998</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29" x14ac:dyDescent="0.25">
      <c r="A34" s="269" t="s">
        <v>159</v>
      </c>
      <c r="B34" s="273" t="s">
        <v>158</v>
      </c>
      <c r="C34" s="358">
        <v>0.33661132058208809</v>
      </c>
      <c r="D34" s="358">
        <v>0.51451626671258099</v>
      </c>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v>0</v>
      </c>
      <c r="AC34" s="358">
        <v>0</v>
      </c>
    </row>
    <row r="35" spans="1:29" ht="31.5" x14ac:dyDescent="0.25">
      <c r="A35" s="269" t="s">
        <v>61</v>
      </c>
      <c r="B35" s="270" t="s">
        <v>157</v>
      </c>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row>
    <row r="36" spans="1:29" x14ac:dyDescent="0.25">
      <c r="A36" s="271" t="s">
        <v>156</v>
      </c>
      <c r="B36" s="273" t="s">
        <v>495</v>
      </c>
      <c r="C36" s="358"/>
      <c r="D36" s="358"/>
      <c r="E36" s="358"/>
      <c r="F36" s="358"/>
      <c r="G36" s="358">
        <v>0</v>
      </c>
      <c r="H36" s="358">
        <v>0</v>
      </c>
      <c r="I36" s="359" t="s">
        <v>472</v>
      </c>
      <c r="J36" s="358">
        <v>0</v>
      </c>
      <c r="K36" s="359" t="s">
        <v>472</v>
      </c>
      <c r="L36" s="358">
        <v>0</v>
      </c>
      <c r="M36" s="359" t="s">
        <v>472</v>
      </c>
      <c r="N36" s="358">
        <v>0</v>
      </c>
      <c r="O36" s="359" t="s">
        <v>472</v>
      </c>
      <c r="P36" s="358">
        <v>0</v>
      </c>
      <c r="Q36" s="359" t="s">
        <v>472</v>
      </c>
      <c r="R36" s="358">
        <v>0</v>
      </c>
      <c r="S36" s="359" t="s">
        <v>472</v>
      </c>
      <c r="T36" s="358">
        <v>0</v>
      </c>
      <c r="U36" s="359" t="s">
        <v>472</v>
      </c>
      <c r="V36" s="358">
        <v>0</v>
      </c>
      <c r="W36" s="359" t="s">
        <v>472</v>
      </c>
      <c r="X36" s="358">
        <v>0</v>
      </c>
      <c r="Y36" s="359" t="s">
        <v>472</v>
      </c>
      <c r="Z36" s="358" t="s">
        <v>444</v>
      </c>
      <c r="AA36" s="359" t="s">
        <v>444</v>
      </c>
      <c r="AB36" s="358">
        <v>0</v>
      </c>
      <c r="AC36" s="358">
        <v>0</v>
      </c>
    </row>
    <row r="37" spans="1:29" ht="31.5" x14ac:dyDescent="0.25">
      <c r="A37" s="271" t="s">
        <v>155</v>
      </c>
      <c r="B37" s="272" t="s">
        <v>493</v>
      </c>
      <c r="C37" s="358"/>
      <c r="D37" s="358"/>
      <c r="E37" s="358"/>
      <c r="F37" s="358"/>
      <c r="G37" s="358">
        <v>0.4</v>
      </c>
      <c r="H37" s="358">
        <v>0</v>
      </c>
      <c r="I37" s="359" t="s">
        <v>472</v>
      </c>
      <c r="J37" s="358">
        <v>0</v>
      </c>
      <c r="K37" s="359" t="s">
        <v>472</v>
      </c>
      <c r="L37" s="358">
        <v>0</v>
      </c>
      <c r="M37" s="359" t="s">
        <v>472</v>
      </c>
      <c r="N37" s="358">
        <v>0</v>
      </c>
      <c r="O37" s="359" t="s">
        <v>472</v>
      </c>
      <c r="P37" s="358">
        <v>0</v>
      </c>
      <c r="Q37" s="359" t="s">
        <v>472</v>
      </c>
      <c r="R37" s="358">
        <v>0</v>
      </c>
      <c r="S37" s="359" t="s">
        <v>472</v>
      </c>
      <c r="T37" s="358">
        <v>0</v>
      </c>
      <c r="U37" s="359" t="s">
        <v>472</v>
      </c>
      <c r="V37" s="358">
        <v>0</v>
      </c>
      <c r="W37" s="359" t="s">
        <v>472</v>
      </c>
      <c r="X37" s="358">
        <v>0</v>
      </c>
      <c r="Y37" s="359" t="s">
        <v>472</v>
      </c>
      <c r="Z37" s="358" t="s">
        <v>444</v>
      </c>
      <c r="AA37" s="359" t="s">
        <v>444</v>
      </c>
      <c r="AB37" s="358">
        <v>0</v>
      </c>
      <c r="AC37" s="358">
        <v>0</v>
      </c>
    </row>
    <row r="38" spans="1:29" x14ac:dyDescent="0.25">
      <c r="A38" s="271" t="s">
        <v>154</v>
      </c>
      <c r="B38" s="272" t="s">
        <v>145</v>
      </c>
      <c r="C38" s="358"/>
      <c r="D38" s="358"/>
      <c r="E38" s="358"/>
      <c r="F38" s="358"/>
      <c r="G38" s="358">
        <v>0</v>
      </c>
      <c r="H38" s="358">
        <v>0</v>
      </c>
      <c r="I38" s="359" t="s">
        <v>472</v>
      </c>
      <c r="J38" s="358">
        <v>0</v>
      </c>
      <c r="K38" s="359" t="s">
        <v>472</v>
      </c>
      <c r="L38" s="358">
        <v>0</v>
      </c>
      <c r="M38" s="359" t="s">
        <v>472</v>
      </c>
      <c r="N38" s="358">
        <v>0</v>
      </c>
      <c r="O38" s="359" t="s">
        <v>472</v>
      </c>
      <c r="P38" s="358">
        <v>0</v>
      </c>
      <c r="Q38" s="359" t="s">
        <v>472</v>
      </c>
      <c r="R38" s="358">
        <v>0</v>
      </c>
      <c r="S38" s="359" t="s">
        <v>472</v>
      </c>
      <c r="T38" s="358">
        <v>0</v>
      </c>
      <c r="U38" s="359" t="s">
        <v>472</v>
      </c>
      <c r="V38" s="358">
        <v>0</v>
      </c>
      <c r="W38" s="359" t="s">
        <v>472</v>
      </c>
      <c r="X38" s="358">
        <v>0</v>
      </c>
      <c r="Y38" s="359" t="s">
        <v>472</v>
      </c>
      <c r="Z38" s="358" t="s">
        <v>444</v>
      </c>
      <c r="AA38" s="359" t="s">
        <v>444</v>
      </c>
      <c r="AB38" s="358">
        <v>0</v>
      </c>
      <c r="AC38" s="358">
        <v>0</v>
      </c>
    </row>
    <row r="39" spans="1:29" x14ac:dyDescent="0.25">
      <c r="A39" s="271" t="s">
        <v>153</v>
      </c>
      <c r="B39" s="273" t="s">
        <v>494</v>
      </c>
      <c r="C39" s="358"/>
      <c r="D39" s="358"/>
      <c r="E39" s="358"/>
      <c r="F39" s="358"/>
      <c r="G39" s="358">
        <v>0.02</v>
      </c>
      <c r="H39" s="358">
        <v>0</v>
      </c>
      <c r="I39" s="359" t="s">
        <v>472</v>
      </c>
      <c r="J39" s="358">
        <v>0</v>
      </c>
      <c r="K39" s="359" t="s">
        <v>472</v>
      </c>
      <c r="L39" s="358">
        <v>0</v>
      </c>
      <c r="M39" s="359" t="s">
        <v>472</v>
      </c>
      <c r="N39" s="358">
        <v>0</v>
      </c>
      <c r="O39" s="359" t="s">
        <v>472</v>
      </c>
      <c r="P39" s="358">
        <v>0</v>
      </c>
      <c r="Q39" s="359" t="s">
        <v>472</v>
      </c>
      <c r="R39" s="358">
        <v>0</v>
      </c>
      <c r="S39" s="359" t="s">
        <v>472</v>
      </c>
      <c r="T39" s="358">
        <v>0</v>
      </c>
      <c r="U39" s="359" t="s">
        <v>472</v>
      </c>
      <c r="V39" s="358">
        <v>0</v>
      </c>
      <c r="W39" s="359" t="s">
        <v>472</v>
      </c>
      <c r="X39" s="358">
        <v>0</v>
      </c>
      <c r="Y39" s="359" t="s">
        <v>472</v>
      </c>
      <c r="Z39" s="358" t="s">
        <v>444</v>
      </c>
      <c r="AA39" s="359" t="s">
        <v>444</v>
      </c>
      <c r="AB39" s="358">
        <v>0</v>
      </c>
      <c r="AC39" s="358">
        <v>0</v>
      </c>
    </row>
    <row r="40" spans="1:29" x14ac:dyDescent="0.25">
      <c r="A40" s="271" t="s">
        <v>152</v>
      </c>
      <c r="B40" s="273" t="s">
        <v>496</v>
      </c>
      <c r="C40" s="358"/>
      <c r="D40" s="358"/>
      <c r="E40" s="358"/>
      <c r="F40" s="358"/>
      <c r="G40" s="358">
        <v>0</v>
      </c>
      <c r="H40" s="358">
        <v>0</v>
      </c>
      <c r="I40" s="359" t="s">
        <v>472</v>
      </c>
      <c r="J40" s="358">
        <v>0</v>
      </c>
      <c r="K40" s="359" t="s">
        <v>472</v>
      </c>
      <c r="L40" s="358">
        <v>0</v>
      </c>
      <c r="M40" s="359" t="s">
        <v>472</v>
      </c>
      <c r="N40" s="358">
        <v>0</v>
      </c>
      <c r="O40" s="359" t="s">
        <v>472</v>
      </c>
      <c r="P40" s="358">
        <v>0</v>
      </c>
      <c r="Q40" s="359" t="s">
        <v>472</v>
      </c>
      <c r="R40" s="358">
        <v>0</v>
      </c>
      <c r="S40" s="359" t="s">
        <v>472</v>
      </c>
      <c r="T40" s="358">
        <v>0</v>
      </c>
      <c r="U40" s="359" t="s">
        <v>472</v>
      </c>
      <c r="V40" s="358">
        <v>0</v>
      </c>
      <c r="W40" s="359" t="s">
        <v>472</v>
      </c>
      <c r="X40" s="358">
        <v>0</v>
      </c>
      <c r="Y40" s="359" t="s">
        <v>472</v>
      </c>
      <c r="Z40" s="358" t="s">
        <v>444</v>
      </c>
      <c r="AA40" s="359" t="s">
        <v>444</v>
      </c>
      <c r="AB40" s="358">
        <v>0</v>
      </c>
      <c r="AC40" s="358">
        <v>0</v>
      </c>
    </row>
    <row r="41" spans="1:29" x14ac:dyDescent="0.25">
      <c r="A41" s="271" t="s">
        <v>151</v>
      </c>
      <c r="B41" s="273" t="s">
        <v>497</v>
      </c>
      <c r="C41" s="358"/>
      <c r="D41" s="358"/>
      <c r="E41" s="358"/>
      <c r="F41" s="358"/>
      <c r="G41" s="358">
        <v>0</v>
      </c>
      <c r="H41" s="358">
        <v>0</v>
      </c>
      <c r="I41" s="359" t="s">
        <v>472</v>
      </c>
      <c r="J41" s="358">
        <v>0</v>
      </c>
      <c r="K41" s="359" t="s">
        <v>472</v>
      </c>
      <c r="L41" s="358">
        <v>0</v>
      </c>
      <c r="M41" s="359" t="s">
        <v>472</v>
      </c>
      <c r="N41" s="358">
        <v>0</v>
      </c>
      <c r="O41" s="359" t="s">
        <v>472</v>
      </c>
      <c r="P41" s="358">
        <v>0</v>
      </c>
      <c r="Q41" s="359" t="s">
        <v>472</v>
      </c>
      <c r="R41" s="358">
        <v>0</v>
      </c>
      <c r="S41" s="359" t="s">
        <v>472</v>
      </c>
      <c r="T41" s="358">
        <v>0</v>
      </c>
      <c r="U41" s="359" t="s">
        <v>472</v>
      </c>
      <c r="V41" s="358">
        <v>0</v>
      </c>
      <c r="W41" s="359" t="s">
        <v>472</v>
      </c>
      <c r="X41" s="358">
        <v>0</v>
      </c>
      <c r="Y41" s="359" t="s">
        <v>472</v>
      </c>
      <c r="Z41" s="358" t="s">
        <v>444</v>
      </c>
      <c r="AA41" s="359" t="s">
        <v>444</v>
      </c>
      <c r="AB41" s="358">
        <v>0</v>
      </c>
      <c r="AC41" s="358">
        <v>0</v>
      </c>
    </row>
    <row r="42" spans="1:29" x14ac:dyDescent="0.25">
      <c r="A42" s="271" t="s">
        <v>150</v>
      </c>
      <c r="B42" s="273" t="s">
        <v>498</v>
      </c>
      <c r="C42" s="358"/>
      <c r="D42" s="358"/>
      <c r="E42" s="358"/>
      <c r="F42" s="358"/>
      <c r="G42" s="358">
        <v>0</v>
      </c>
      <c r="H42" s="358">
        <v>0</v>
      </c>
      <c r="I42" s="359" t="s">
        <v>472</v>
      </c>
      <c r="J42" s="358">
        <v>0</v>
      </c>
      <c r="K42" s="359" t="s">
        <v>472</v>
      </c>
      <c r="L42" s="358">
        <v>0</v>
      </c>
      <c r="M42" s="359" t="s">
        <v>472</v>
      </c>
      <c r="N42" s="358">
        <v>0</v>
      </c>
      <c r="O42" s="359" t="s">
        <v>472</v>
      </c>
      <c r="P42" s="358">
        <v>0</v>
      </c>
      <c r="Q42" s="359" t="s">
        <v>472</v>
      </c>
      <c r="R42" s="358">
        <v>0</v>
      </c>
      <c r="S42" s="359" t="s">
        <v>472</v>
      </c>
      <c r="T42" s="358">
        <v>0</v>
      </c>
      <c r="U42" s="359" t="s">
        <v>472</v>
      </c>
      <c r="V42" s="358">
        <v>0</v>
      </c>
      <c r="W42" s="359" t="s">
        <v>472</v>
      </c>
      <c r="X42" s="358">
        <v>0</v>
      </c>
      <c r="Y42" s="359" t="s">
        <v>472</v>
      </c>
      <c r="Z42" s="358" t="s">
        <v>444</v>
      </c>
      <c r="AA42" s="359" t="s">
        <v>444</v>
      </c>
      <c r="AB42" s="358">
        <v>0</v>
      </c>
      <c r="AC42" s="358">
        <v>0</v>
      </c>
    </row>
    <row r="43" spans="1:29" x14ac:dyDescent="0.25">
      <c r="A43" s="271" t="s">
        <v>499</v>
      </c>
      <c r="B43" s="273" t="s">
        <v>500</v>
      </c>
      <c r="C43" s="358"/>
      <c r="D43" s="358"/>
      <c r="E43" s="358"/>
      <c r="F43" s="358"/>
      <c r="G43" s="358">
        <v>0</v>
      </c>
      <c r="H43" s="358">
        <v>0</v>
      </c>
      <c r="I43" s="359" t="s">
        <v>472</v>
      </c>
      <c r="J43" s="358">
        <v>0</v>
      </c>
      <c r="K43" s="359" t="s">
        <v>472</v>
      </c>
      <c r="L43" s="358">
        <v>0</v>
      </c>
      <c r="M43" s="359" t="s">
        <v>472</v>
      </c>
      <c r="N43" s="358">
        <v>0</v>
      </c>
      <c r="O43" s="359" t="s">
        <v>472</v>
      </c>
      <c r="P43" s="358">
        <v>0</v>
      </c>
      <c r="Q43" s="359" t="s">
        <v>472</v>
      </c>
      <c r="R43" s="358">
        <v>0</v>
      </c>
      <c r="S43" s="359" t="s">
        <v>472</v>
      </c>
      <c r="T43" s="358">
        <v>0</v>
      </c>
      <c r="U43" s="359" t="s">
        <v>472</v>
      </c>
      <c r="V43" s="358">
        <v>0</v>
      </c>
      <c r="W43" s="359" t="s">
        <v>472</v>
      </c>
      <c r="X43" s="358">
        <v>0</v>
      </c>
      <c r="Y43" s="359" t="s">
        <v>472</v>
      </c>
      <c r="Z43" s="358" t="s">
        <v>444</v>
      </c>
      <c r="AA43" s="359" t="s">
        <v>444</v>
      </c>
      <c r="AB43" s="358">
        <v>0</v>
      </c>
      <c r="AC43" s="358">
        <v>0</v>
      </c>
    </row>
    <row r="44" spans="1:29" x14ac:dyDescent="0.25">
      <c r="A44" s="271" t="s">
        <v>501</v>
      </c>
      <c r="B44" s="273" t="s">
        <v>502</v>
      </c>
      <c r="C44" s="358"/>
      <c r="D44" s="358"/>
      <c r="E44" s="358"/>
      <c r="F44" s="358"/>
      <c r="G44" s="358">
        <v>0</v>
      </c>
      <c r="H44" s="358">
        <v>0</v>
      </c>
      <c r="I44" s="359" t="s">
        <v>472</v>
      </c>
      <c r="J44" s="358">
        <v>0</v>
      </c>
      <c r="K44" s="359" t="s">
        <v>472</v>
      </c>
      <c r="L44" s="358">
        <v>0</v>
      </c>
      <c r="M44" s="359" t="s">
        <v>472</v>
      </c>
      <c r="N44" s="358">
        <v>0</v>
      </c>
      <c r="O44" s="359" t="s">
        <v>472</v>
      </c>
      <c r="P44" s="358">
        <v>0</v>
      </c>
      <c r="Q44" s="359" t="s">
        <v>472</v>
      </c>
      <c r="R44" s="358">
        <v>0</v>
      </c>
      <c r="S44" s="359" t="s">
        <v>472</v>
      </c>
      <c r="T44" s="358">
        <v>0</v>
      </c>
      <c r="U44" s="359" t="s">
        <v>472</v>
      </c>
      <c r="V44" s="358">
        <v>0</v>
      </c>
      <c r="W44" s="359" t="s">
        <v>472</v>
      </c>
      <c r="X44" s="358">
        <v>0</v>
      </c>
      <c r="Y44" s="359" t="s">
        <v>472</v>
      </c>
      <c r="Z44" s="358" t="s">
        <v>444</v>
      </c>
      <c r="AA44" s="359" t="s">
        <v>444</v>
      </c>
      <c r="AB44" s="358">
        <v>0</v>
      </c>
      <c r="AC44" s="358">
        <v>0</v>
      </c>
    </row>
    <row r="45" spans="1:29" x14ac:dyDescent="0.25">
      <c r="A45" s="271" t="s">
        <v>503</v>
      </c>
      <c r="B45" s="273" t="s">
        <v>504</v>
      </c>
      <c r="C45" s="358"/>
      <c r="D45" s="358"/>
      <c r="E45" s="358"/>
      <c r="F45" s="358"/>
      <c r="G45" s="358">
        <v>0</v>
      </c>
      <c r="H45" s="358">
        <v>0</v>
      </c>
      <c r="I45" s="359" t="s">
        <v>472</v>
      </c>
      <c r="J45" s="358">
        <v>0</v>
      </c>
      <c r="K45" s="359" t="s">
        <v>472</v>
      </c>
      <c r="L45" s="358">
        <v>0</v>
      </c>
      <c r="M45" s="359" t="s">
        <v>472</v>
      </c>
      <c r="N45" s="358">
        <v>0</v>
      </c>
      <c r="O45" s="359" t="s">
        <v>472</v>
      </c>
      <c r="P45" s="358">
        <v>0</v>
      </c>
      <c r="Q45" s="359" t="s">
        <v>472</v>
      </c>
      <c r="R45" s="358">
        <v>0</v>
      </c>
      <c r="S45" s="359" t="s">
        <v>472</v>
      </c>
      <c r="T45" s="358">
        <v>0</v>
      </c>
      <c r="U45" s="359" t="s">
        <v>472</v>
      </c>
      <c r="V45" s="358">
        <v>0</v>
      </c>
      <c r="W45" s="359" t="s">
        <v>472</v>
      </c>
      <c r="X45" s="358">
        <v>0</v>
      </c>
      <c r="Y45" s="359" t="s">
        <v>472</v>
      </c>
      <c r="Z45" s="358" t="s">
        <v>444</v>
      </c>
      <c r="AA45" s="359" t="s">
        <v>444</v>
      </c>
      <c r="AB45" s="358">
        <v>0</v>
      </c>
      <c r="AC45" s="358">
        <v>0</v>
      </c>
    </row>
    <row r="46" spans="1:29" x14ac:dyDescent="0.25">
      <c r="A46" s="271" t="s">
        <v>505</v>
      </c>
      <c r="B46" s="273" t="s">
        <v>506</v>
      </c>
      <c r="C46" s="358"/>
      <c r="D46" s="358"/>
      <c r="E46" s="358"/>
      <c r="F46" s="358"/>
      <c r="G46" s="358">
        <v>0</v>
      </c>
      <c r="H46" s="358">
        <v>0</v>
      </c>
      <c r="I46" s="359" t="s">
        <v>472</v>
      </c>
      <c r="J46" s="358">
        <v>0</v>
      </c>
      <c r="K46" s="359" t="s">
        <v>472</v>
      </c>
      <c r="L46" s="358">
        <v>0</v>
      </c>
      <c r="M46" s="359" t="s">
        <v>472</v>
      </c>
      <c r="N46" s="358">
        <v>0</v>
      </c>
      <c r="O46" s="359" t="s">
        <v>472</v>
      </c>
      <c r="P46" s="358">
        <v>0</v>
      </c>
      <c r="Q46" s="359" t="s">
        <v>472</v>
      </c>
      <c r="R46" s="358">
        <v>0</v>
      </c>
      <c r="S46" s="359" t="s">
        <v>472</v>
      </c>
      <c r="T46" s="358">
        <v>0</v>
      </c>
      <c r="U46" s="359" t="s">
        <v>472</v>
      </c>
      <c r="V46" s="358">
        <v>0</v>
      </c>
      <c r="W46" s="359" t="s">
        <v>472</v>
      </c>
      <c r="X46" s="358">
        <v>0</v>
      </c>
      <c r="Y46" s="359" t="s">
        <v>472</v>
      </c>
      <c r="Z46" s="358" t="s">
        <v>444</v>
      </c>
      <c r="AA46" s="359" t="s">
        <v>444</v>
      </c>
      <c r="AB46" s="358">
        <v>0</v>
      </c>
      <c r="AC46" s="358">
        <v>0</v>
      </c>
    </row>
    <row r="47" spans="1:29" x14ac:dyDescent="0.25">
      <c r="A47" s="269" t="s">
        <v>60</v>
      </c>
      <c r="B47" s="270" t="s">
        <v>149</v>
      </c>
      <c r="C47" s="358"/>
      <c r="D47" s="358"/>
      <c r="E47" s="358"/>
      <c r="F47" s="358"/>
      <c r="G47" s="358"/>
      <c r="H47" s="358"/>
      <c r="I47" s="358"/>
      <c r="J47" s="358"/>
      <c r="K47" s="358"/>
      <c r="L47" s="358"/>
      <c r="M47" s="358"/>
      <c r="N47" s="358"/>
      <c r="O47" s="358"/>
      <c r="P47" s="358"/>
      <c r="Q47" s="358"/>
      <c r="R47" s="358"/>
      <c r="S47" s="359"/>
      <c r="T47" s="358"/>
      <c r="U47" s="358"/>
      <c r="V47" s="358"/>
      <c r="W47" s="358"/>
      <c r="X47" s="358"/>
      <c r="Y47" s="358"/>
      <c r="Z47" s="358"/>
      <c r="AA47" s="358"/>
      <c r="AB47" s="358"/>
      <c r="AC47" s="358"/>
    </row>
    <row r="48" spans="1:29" x14ac:dyDescent="0.25">
      <c r="A48" s="271" t="s">
        <v>148</v>
      </c>
      <c r="B48" s="273" t="s">
        <v>495</v>
      </c>
      <c r="C48" s="358">
        <v>0</v>
      </c>
      <c r="D48" s="358">
        <v>0</v>
      </c>
      <c r="E48" s="358"/>
      <c r="F48" s="358"/>
      <c r="G48" s="358">
        <v>0</v>
      </c>
      <c r="H48" s="358">
        <v>0</v>
      </c>
      <c r="I48" s="358"/>
      <c r="J48" s="358">
        <v>0</v>
      </c>
      <c r="K48" s="358"/>
      <c r="L48" s="358">
        <v>0</v>
      </c>
      <c r="M48" s="358"/>
      <c r="N48" s="358">
        <v>0</v>
      </c>
      <c r="O48" s="358"/>
      <c r="P48" s="358">
        <v>0</v>
      </c>
      <c r="Q48" s="358"/>
      <c r="R48" s="358">
        <v>0</v>
      </c>
      <c r="S48" s="358"/>
      <c r="T48" s="358">
        <v>0</v>
      </c>
      <c r="U48" s="358"/>
      <c r="V48" s="358">
        <v>0</v>
      </c>
      <c r="W48" s="358"/>
      <c r="X48" s="358">
        <v>0</v>
      </c>
      <c r="Y48" s="358"/>
      <c r="Z48" s="358" t="s">
        <v>444</v>
      </c>
      <c r="AA48" s="358"/>
      <c r="AB48" s="358">
        <v>0</v>
      </c>
      <c r="AC48" s="358">
        <v>0</v>
      </c>
    </row>
    <row r="49" spans="1:29" ht="31.5" x14ac:dyDescent="0.25">
      <c r="A49" s="271" t="s">
        <v>147</v>
      </c>
      <c r="B49" s="272" t="s">
        <v>493</v>
      </c>
      <c r="C49" s="358">
        <v>0.4</v>
      </c>
      <c r="D49" s="358">
        <v>0.4</v>
      </c>
      <c r="E49" s="358"/>
      <c r="F49" s="358"/>
      <c r="G49" s="358">
        <v>0</v>
      </c>
      <c r="H49" s="358">
        <v>0</v>
      </c>
      <c r="I49" s="358"/>
      <c r="J49" s="358">
        <v>0.4</v>
      </c>
      <c r="K49" s="358"/>
      <c r="L49" s="358">
        <v>0</v>
      </c>
      <c r="M49" s="358"/>
      <c r="N49" s="358">
        <v>0</v>
      </c>
      <c r="O49" s="358"/>
      <c r="P49" s="358">
        <v>0</v>
      </c>
      <c r="Q49" s="358"/>
      <c r="R49" s="358">
        <v>0</v>
      </c>
      <c r="S49" s="358"/>
      <c r="T49" s="358">
        <v>0</v>
      </c>
      <c r="U49" s="358"/>
      <c r="V49" s="358">
        <v>0</v>
      </c>
      <c r="W49" s="358"/>
      <c r="X49" s="358">
        <v>0</v>
      </c>
      <c r="Y49" s="358"/>
      <c r="Z49" s="358" t="s">
        <v>444</v>
      </c>
      <c r="AA49" s="358"/>
      <c r="AB49" s="358">
        <v>0</v>
      </c>
      <c r="AC49" s="358">
        <v>0.4</v>
      </c>
    </row>
    <row r="50" spans="1:29" x14ac:dyDescent="0.25">
      <c r="A50" s="271" t="s">
        <v>146</v>
      </c>
      <c r="B50" s="272" t="s">
        <v>145</v>
      </c>
      <c r="C50" s="358">
        <v>0</v>
      </c>
      <c r="D50" s="358">
        <v>0</v>
      </c>
      <c r="E50" s="358"/>
      <c r="F50" s="358"/>
      <c r="G50" s="358">
        <v>0</v>
      </c>
      <c r="H50" s="358">
        <v>0</v>
      </c>
      <c r="I50" s="358"/>
      <c r="J50" s="358">
        <v>0</v>
      </c>
      <c r="K50" s="358"/>
      <c r="L50" s="358">
        <v>0</v>
      </c>
      <c r="M50" s="358"/>
      <c r="N50" s="358">
        <v>0</v>
      </c>
      <c r="O50" s="358"/>
      <c r="P50" s="358">
        <v>0</v>
      </c>
      <c r="Q50" s="358"/>
      <c r="R50" s="358">
        <v>0</v>
      </c>
      <c r="S50" s="358"/>
      <c r="T50" s="358">
        <v>0</v>
      </c>
      <c r="U50" s="358"/>
      <c r="V50" s="358">
        <v>0</v>
      </c>
      <c r="W50" s="358"/>
      <c r="X50" s="358">
        <v>0</v>
      </c>
      <c r="Y50" s="358"/>
      <c r="Z50" s="358" t="s">
        <v>444</v>
      </c>
      <c r="AA50" s="358"/>
      <c r="AB50" s="358">
        <v>0</v>
      </c>
      <c r="AC50" s="358">
        <v>0</v>
      </c>
    </row>
    <row r="51" spans="1:29" ht="31.5" x14ac:dyDescent="0.25">
      <c r="A51" s="271" t="s">
        <v>144</v>
      </c>
      <c r="B51" s="273" t="s">
        <v>143</v>
      </c>
      <c r="C51" s="358">
        <v>0.02</v>
      </c>
      <c r="D51" s="358">
        <v>0.02</v>
      </c>
      <c r="E51" s="358"/>
      <c r="F51" s="358"/>
      <c r="G51" s="358">
        <v>0</v>
      </c>
      <c r="H51" s="358">
        <v>0</v>
      </c>
      <c r="I51" s="358"/>
      <c r="J51" s="358">
        <v>0.02</v>
      </c>
      <c r="K51" s="358"/>
      <c r="L51" s="358">
        <v>0</v>
      </c>
      <c r="M51" s="358"/>
      <c r="N51" s="358">
        <v>0</v>
      </c>
      <c r="O51" s="358"/>
      <c r="P51" s="358">
        <v>0</v>
      </c>
      <c r="Q51" s="358"/>
      <c r="R51" s="358">
        <v>0</v>
      </c>
      <c r="S51" s="358"/>
      <c r="T51" s="358">
        <v>0</v>
      </c>
      <c r="U51" s="358"/>
      <c r="V51" s="358">
        <v>0</v>
      </c>
      <c r="W51" s="358"/>
      <c r="X51" s="358">
        <v>0</v>
      </c>
      <c r="Y51" s="358"/>
      <c r="Z51" s="358" t="s">
        <v>444</v>
      </c>
      <c r="AA51" s="358"/>
      <c r="AB51" s="358">
        <v>0</v>
      </c>
      <c r="AC51" s="358">
        <v>0.02</v>
      </c>
    </row>
    <row r="52" spans="1:29" ht="31.5" x14ac:dyDescent="0.25">
      <c r="A52" s="271" t="s">
        <v>142</v>
      </c>
      <c r="B52" s="273" t="s">
        <v>141</v>
      </c>
      <c r="C52" s="358">
        <v>0</v>
      </c>
      <c r="D52" s="358">
        <v>0</v>
      </c>
      <c r="E52" s="358"/>
      <c r="F52" s="358"/>
      <c r="G52" s="358">
        <v>0</v>
      </c>
      <c r="H52" s="358">
        <v>0</v>
      </c>
      <c r="I52" s="358"/>
      <c r="J52" s="358">
        <v>0</v>
      </c>
      <c r="K52" s="358"/>
      <c r="L52" s="358">
        <v>0</v>
      </c>
      <c r="M52" s="358"/>
      <c r="N52" s="358">
        <v>0</v>
      </c>
      <c r="O52" s="358"/>
      <c r="P52" s="358">
        <v>0</v>
      </c>
      <c r="Q52" s="358"/>
      <c r="R52" s="358">
        <v>0</v>
      </c>
      <c r="S52" s="358"/>
      <c r="T52" s="358">
        <v>0</v>
      </c>
      <c r="U52" s="358"/>
      <c r="V52" s="358">
        <v>0</v>
      </c>
      <c r="W52" s="358"/>
      <c r="X52" s="358">
        <v>0</v>
      </c>
      <c r="Y52" s="358"/>
      <c r="Z52" s="358" t="s">
        <v>444</v>
      </c>
      <c r="AA52" s="358"/>
      <c r="AB52" s="358">
        <v>0</v>
      </c>
      <c r="AC52" s="358">
        <v>0</v>
      </c>
    </row>
    <row r="53" spans="1:29" x14ac:dyDescent="0.25">
      <c r="A53" s="271" t="s">
        <v>140</v>
      </c>
      <c r="B53" s="273" t="s">
        <v>139</v>
      </c>
      <c r="C53" s="358">
        <v>0</v>
      </c>
      <c r="D53" s="358">
        <v>0</v>
      </c>
      <c r="E53" s="358"/>
      <c r="F53" s="358"/>
      <c r="G53" s="358">
        <v>0</v>
      </c>
      <c r="H53" s="358">
        <v>0</v>
      </c>
      <c r="I53" s="358"/>
      <c r="J53" s="358">
        <v>0</v>
      </c>
      <c r="K53" s="358"/>
      <c r="L53" s="358">
        <v>0</v>
      </c>
      <c r="M53" s="358"/>
      <c r="N53" s="358">
        <v>0</v>
      </c>
      <c r="O53" s="358"/>
      <c r="P53" s="358">
        <v>0</v>
      </c>
      <c r="Q53" s="358"/>
      <c r="R53" s="358">
        <v>0</v>
      </c>
      <c r="S53" s="358"/>
      <c r="T53" s="358">
        <v>0</v>
      </c>
      <c r="U53" s="358"/>
      <c r="V53" s="358">
        <v>0</v>
      </c>
      <c r="W53" s="358"/>
      <c r="X53" s="358">
        <v>0</v>
      </c>
      <c r="Y53" s="358"/>
      <c r="Z53" s="358" t="s">
        <v>444</v>
      </c>
      <c r="AA53" s="358"/>
      <c r="AB53" s="358">
        <v>0</v>
      </c>
      <c r="AC53" s="358">
        <v>0</v>
      </c>
    </row>
    <row r="54" spans="1:29" x14ac:dyDescent="0.25">
      <c r="A54" s="271" t="s">
        <v>138</v>
      </c>
      <c r="B54" s="273" t="s">
        <v>496</v>
      </c>
      <c r="C54" s="358">
        <v>1</v>
      </c>
      <c r="D54" s="358">
        <v>1</v>
      </c>
      <c r="E54" s="358"/>
      <c r="F54" s="358"/>
      <c r="G54" s="358">
        <v>0</v>
      </c>
      <c r="H54" s="358">
        <v>0</v>
      </c>
      <c r="I54" s="358"/>
      <c r="J54" s="358">
        <v>1</v>
      </c>
      <c r="K54" s="358"/>
      <c r="L54" s="358">
        <v>0</v>
      </c>
      <c r="M54" s="358"/>
      <c r="N54" s="358">
        <v>0</v>
      </c>
      <c r="O54" s="358"/>
      <c r="P54" s="358">
        <v>0</v>
      </c>
      <c r="Q54" s="358"/>
      <c r="R54" s="358">
        <v>0</v>
      </c>
      <c r="S54" s="358"/>
      <c r="T54" s="358">
        <v>0</v>
      </c>
      <c r="U54" s="358"/>
      <c r="V54" s="358">
        <v>0</v>
      </c>
      <c r="W54" s="358"/>
      <c r="X54" s="358">
        <v>0</v>
      </c>
      <c r="Y54" s="358"/>
      <c r="Z54" s="358" t="s">
        <v>444</v>
      </c>
      <c r="AA54" s="358"/>
      <c r="AB54" s="358">
        <v>0</v>
      </c>
      <c r="AC54" s="358">
        <v>1</v>
      </c>
    </row>
    <row r="55" spans="1:29" x14ac:dyDescent="0.25">
      <c r="A55" s="271" t="s">
        <v>507</v>
      </c>
      <c r="B55" s="273" t="s">
        <v>497</v>
      </c>
      <c r="C55" s="358">
        <v>0</v>
      </c>
      <c r="D55" s="358">
        <v>0</v>
      </c>
      <c r="E55" s="358"/>
      <c r="F55" s="358"/>
      <c r="G55" s="358">
        <v>0</v>
      </c>
      <c r="H55" s="358">
        <v>0</v>
      </c>
      <c r="I55" s="358"/>
      <c r="J55" s="358">
        <v>0</v>
      </c>
      <c r="K55" s="358"/>
      <c r="L55" s="358">
        <v>0</v>
      </c>
      <c r="M55" s="358"/>
      <c r="N55" s="358">
        <v>0</v>
      </c>
      <c r="O55" s="358"/>
      <c r="P55" s="358">
        <v>0</v>
      </c>
      <c r="Q55" s="358"/>
      <c r="R55" s="358">
        <v>0</v>
      </c>
      <c r="S55" s="358"/>
      <c r="T55" s="358">
        <v>0</v>
      </c>
      <c r="U55" s="358"/>
      <c r="V55" s="358">
        <v>0</v>
      </c>
      <c r="W55" s="358"/>
      <c r="X55" s="358">
        <v>0</v>
      </c>
      <c r="Y55" s="358"/>
      <c r="Z55" s="358" t="s">
        <v>444</v>
      </c>
      <c r="AA55" s="358"/>
      <c r="AB55" s="358">
        <v>0</v>
      </c>
      <c r="AC55" s="358">
        <v>0</v>
      </c>
    </row>
    <row r="56" spans="1:29" x14ac:dyDescent="0.25">
      <c r="A56" s="271" t="s">
        <v>508</v>
      </c>
      <c r="B56" s="273" t="s">
        <v>498</v>
      </c>
      <c r="C56" s="358">
        <v>0</v>
      </c>
      <c r="D56" s="358">
        <v>0</v>
      </c>
      <c r="E56" s="358"/>
      <c r="F56" s="358"/>
      <c r="G56" s="358">
        <v>0</v>
      </c>
      <c r="H56" s="358">
        <v>0</v>
      </c>
      <c r="I56" s="358"/>
      <c r="J56" s="358">
        <v>0</v>
      </c>
      <c r="K56" s="358"/>
      <c r="L56" s="358">
        <v>0</v>
      </c>
      <c r="M56" s="358"/>
      <c r="N56" s="358">
        <v>0</v>
      </c>
      <c r="O56" s="358"/>
      <c r="P56" s="358">
        <v>0</v>
      </c>
      <c r="Q56" s="358"/>
      <c r="R56" s="358">
        <v>0</v>
      </c>
      <c r="S56" s="358"/>
      <c r="T56" s="358">
        <v>0</v>
      </c>
      <c r="U56" s="358"/>
      <c r="V56" s="358">
        <v>0</v>
      </c>
      <c r="W56" s="358"/>
      <c r="X56" s="358">
        <v>0</v>
      </c>
      <c r="Y56" s="358"/>
      <c r="Z56" s="358" t="s">
        <v>444</v>
      </c>
      <c r="AA56" s="358"/>
      <c r="AB56" s="358">
        <v>0</v>
      </c>
      <c r="AC56" s="358">
        <v>0</v>
      </c>
    </row>
    <row r="57" spans="1:29" x14ac:dyDescent="0.25">
      <c r="A57" s="271" t="s">
        <v>509</v>
      </c>
      <c r="B57" s="273" t="s">
        <v>500</v>
      </c>
      <c r="C57" s="358">
        <v>0</v>
      </c>
      <c r="D57" s="358">
        <v>0</v>
      </c>
      <c r="E57" s="358"/>
      <c r="F57" s="358"/>
      <c r="G57" s="358">
        <v>0</v>
      </c>
      <c r="H57" s="358">
        <v>0</v>
      </c>
      <c r="I57" s="358"/>
      <c r="J57" s="358">
        <v>0</v>
      </c>
      <c r="K57" s="358"/>
      <c r="L57" s="358">
        <v>0</v>
      </c>
      <c r="M57" s="358"/>
      <c r="N57" s="358">
        <v>0</v>
      </c>
      <c r="O57" s="358"/>
      <c r="P57" s="358">
        <v>0</v>
      </c>
      <c r="Q57" s="358"/>
      <c r="R57" s="358">
        <v>0</v>
      </c>
      <c r="S57" s="358"/>
      <c r="T57" s="358">
        <v>0</v>
      </c>
      <c r="U57" s="358"/>
      <c r="V57" s="358">
        <v>0</v>
      </c>
      <c r="W57" s="358"/>
      <c r="X57" s="358">
        <v>0</v>
      </c>
      <c r="Y57" s="358"/>
      <c r="Z57" s="358" t="s">
        <v>444</v>
      </c>
      <c r="AA57" s="358"/>
      <c r="AB57" s="358">
        <v>0</v>
      </c>
      <c r="AC57" s="358">
        <v>0</v>
      </c>
    </row>
    <row r="58" spans="1:29" x14ac:dyDescent="0.25">
      <c r="A58" s="271" t="s">
        <v>510</v>
      </c>
      <c r="B58" s="273" t="s">
        <v>502</v>
      </c>
      <c r="C58" s="358">
        <v>0</v>
      </c>
      <c r="D58" s="358">
        <v>0</v>
      </c>
      <c r="E58" s="358"/>
      <c r="F58" s="358"/>
      <c r="G58" s="358">
        <v>0</v>
      </c>
      <c r="H58" s="358">
        <v>0</v>
      </c>
      <c r="I58" s="358"/>
      <c r="J58" s="358">
        <v>0</v>
      </c>
      <c r="K58" s="358"/>
      <c r="L58" s="358">
        <v>0</v>
      </c>
      <c r="M58" s="358"/>
      <c r="N58" s="358">
        <v>0</v>
      </c>
      <c r="O58" s="358"/>
      <c r="P58" s="358">
        <v>0</v>
      </c>
      <c r="Q58" s="358"/>
      <c r="R58" s="358">
        <v>0</v>
      </c>
      <c r="S58" s="358"/>
      <c r="T58" s="358">
        <v>0</v>
      </c>
      <c r="U58" s="358"/>
      <c r="V58" s="358">
        <v>0</v>
      </c>
      <c r="W58" s="358"/>
      <c r="X58" s="358">
        <v>0</v>
      </c>
      <c r="Y58" s="358"/>
      <c r="Z58" s="358" t="s">
        <v>444</v>
      </c>
      <c r="AA58" s="358"/>
      <c r="AB58" s="358">
        <v>0</v>
      </c>
      <c r="AC58" s="358">
        <v>0</v>
      </c>
    </row>
    <row r="59" spans="1:29" x14ac:dyDescent="0.25">
      <c r="A59" s="271" t="s">
        <v>511</v>
      </c>
      <c r="B59" s="273" t="s">
        <v>504</v>
      </c>
      <c r="C59" s="358">
        <v>0</v>
      </c>
      <c r="D59" s="358">
        <v>0</v>
      </c>
      <c r="E59" s="358"/>
      <c r="F59" s="358"/>
      <c r="G59" s="358">
        <v>0</v>
      </c>
      <c r="H59" s="358">
        <v>0</v>
      </c>
      <c r="I59" s="358"/>
      <c r="J59" s="358">
        <v>0</v>
      </c>
      <c r="K59" s="358"/>
      <c r="L59" s="358">
        <v>0</v>
      </c>
      <c r="M59" s="358"/>
      <c r="N59" s="358">
        <v>0</v>
      </c>
      <c r="O59" s="358"/>
      <c r="P59" s="358">
        <v>0</v>
      </c>
      <c r="Q59" s="358"/>
      <c r="R59" s="358">
        <v>0</v>
      </c>
      <c r="S59" s="358"/>
      <c r="T59" s="358">
        <v>0</v>
      </c>
      <c r="U59" s="358"/>
      <c r="V59" s="358">
        <v>0</v>
      </c>
      <c r="W59" s="358"/>
      <c r="X59" s="358">
        <v>0</v>
      </c>
      <c r="Y59" s="358"/>
      <c r="Z59" s="358" t="s">
        <v>444</v>
      </c>
      <c r="AA59" s="358"/>
      <c r="AB59" s="358">
        <v>0</v>
      </c>
      <c r="AC59" s="358">
        <v>0</v>
      </c>
    </row>
    <row r="60" spans="1:29" x14ac:dyDescent="0.25">
      <c r="A60" s="271" t="s">
        <v>512</v>
      </c>
      <c r="B60" s="273" t="s">
        <v>506</v>
      </c>
      <c r="C60" s="358">
        <v>0</v>
      </c>
      <c r="D60" s="358">
        <v>0</v>
      </c>
      <c r="E60" s="358"/>
      <c r="F60" s="358"/>
      <c r="G60" s="358">
        <v>0</v>
      </c>
      <c r="H60" s="358">
        <v>0</v>
      </c>
      <c r="I60" s="358"/>
      <c r="J60" s="358">
        <v>0</v>
      </c>
      <c r="K60" s="358"/>
      <c r="L60" s="358">
        <v>0</v>
      </c>
      <c r="M60" s="358"/>
      <c r="N60" s="358">
        <v>0</v>
      </c>
      <c r="O60" s="358"/>
      <c r="P60" s="358">
        <v>0</v>
      </c>
      <c r="Q60" s="358"/>
      <c r="R60" s="358">
        <v>0</v>
      </c>
      <c r="S60" s="358"/>
      <c r="T60" s="358">
        <v>0</v>
      </c>
      <c r="U60" s="358"/>
      <c r="V60" s="358">
        <v>0</v>
      </c>
      <c r="W60" s="358"/>
      <c r="X60" s="358">
        <v>0</v>
      </c>
      <c r="Y60" s="358"/>
      <c r="Z60" s="358" t="s">
        <v>444</v>
      </c>
      <c r="AA60" s="358"/>
      <c r="AB60" s="358">
        <v>0</v>
      </c>
      <c r="AC60" s="358">
        <v>0</v>
      </c>
    </row>
    <row r="61" spans="1:29" ht="31.5" x14ac:dyDescent="0.25">
      <c r="A61" s="269" t="s">
        <v>58</v>
      </c>
      <c r="B61" s="270" t="s">
        <v>137</v>
      </c>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row>
    <row r="62" spans="1:29" x14ac:dyDescent="0.25">
      <c r="A62" s="271" t="s">
        <v>136</v>
      </c>
      <c r="B62" s="273" t="s">
        <v>135</v>
      </c>
      <c r="C62" s="358">
        <v>2.6472096177536755</v>
      </c>
      <c r="D62" s="358">
        <v>2.8753590804512745</v>
      </c>
      <c r="E62" s="358"/>
      <c r="F62" s="358"/>
      <c r="G62" s="358">
        <v>0</v>
      </c>
      <c r="H62" s="358">
        <v>0</v>
      </c>
      <c r="I62" s="358"/>
      <c r="J62" s="358">
        <v>2.8753590804512745</v>
      </c>
      <c r="K62" s="358"/>
      <c r="L62" s="358">
        <v>0</v>
      </c>
      <c r="M62" s="358"/>
      <c r="N62" s="358">
        <v>0</v>
      </c>
      <c r="O62" s="358"/>
      <c r="P62" s="358">
        <v>0</v>
      </c>
      <c r="Q62" s="358"/>
      <c r="R62" s="358">
        <v>0</v>
      </c>
      <c r="S62" s="358"/>
      <c r="T62" s="358">
        <v>0</v>
      </c>
      <c r="U62" s="358"/>
      <c r="V62" s="358">
        <v>0</v>
      </c>
      <c r="W62" s="358"/>
      <c r="X62" s="358">
        <v>0</v>
      </c>
      <c r="Y62" s="358"/>
      <c r="Z62" s="358" t="s">
        <v>444</v>
      </c>
      <c r="AA62" s="358"/>
      <c r="AB62" s="358">
        <v>0</v>
      </c>
      <c r="AC62" s="358">
        <v>2.8753590804512745</v>
      </c>
    </row>
    <row r="63" spans="1:29" x14ac:dyDescent="0.25">
      <c r="A63" s="271" t="s">
        <v>134</v>
      </c>
      <c r="B63" s="272" t="s">
        <v>128</v>
      </c>
      <c r="C63" s="358"/>
      <c r="D63" s="358"/>
      <c r="E63" s="358"/>
      <c r="F63" s="358"/>
      <c r="G63" s="358">
        <v>0</v>
      </c>
      <c r="H63" s="358">
        <v>0</v>
      </c>
      <c r="I63" s="358"/>
      <c r="J63" s="358">
        <v>0</v>
      </c>
      <c r="K63" s="358"/>
      <c r="L63" s="358">
        <v>0</v>
      </c>
      <c r="M63" s="358"/>
      <c r="N63" s="358">
        <v>0</v>
      </c>
      <c r="O63" s="358"/>
      <c r="P63" s="358">
        <v>0</v>
      </c>
      <c r="Q63" s="358"/>
      <c r="R63" s="358">
        <v>0</v>
      </c>
      <c r="S63" s="358"/>
      <c r="T63" s="358">
        <v>0</v>
      </c>
      <c r="U63" s="358"/>
      <c r="V63" s="358">
        <v>0</v>
      </c>
      <c r="W63" s="358"/>
      <c r="X63" s="358">
        <v>0</v>
      </c>
      <c r="Y63" s="358"/>
      <c r="Z63" s="358" t="s">
        <v>444</v>
      </c>
      <c r="AA63" s="358"/>
      <c r="AB63" s="358">
        <v>0</v>
      </c>
      <c r="AC63" s="358">
        <v>0</v>
      </c>
    </row>
    <row r="64" spans="1:29" x14ac:dyDescent="0.25">
      <c r="A64" s="271" t="s">
        <v>133</v>
      </c>
      <c r="B64" s="273" t="s">
        <v>127</v>
      </c>
      <c r="C64" s="358"/>
      <c r="D64" s="358"/>
      <c r="E64" s="358"/>
      <c r="F64" s="358"/>
      <c r="G64" s="358">
        <v>0</v>
      </c>
      <c r="H64" s="358">
        <v>0</v>
      </c>
      <c r="I64" s="358"/>
      <c r="J64" s="358">
        <v>0.4</v>
      </c>
      <c r="K64" s="358"/>
      <c r="L64" s="358">
        <v>0</v>
      </c>
      <c r="M64" s="358"/>
      <c r="N64" s="358">
        <v>0</v>
      </c>
      <c r="O64" s="358"/>
      <c r="P64" s="358">
        <v>0</v>
      </c>
      <c r="Q64" s="358"/>
      <c r="R64" s="358">
        <v>0</v>
      </c>
      <c r="S64" s="358"/>
      <c r="T64" s="358">
        <v>0</v>
      </c>
      <c r="U64" s="358"/>
      <c r="V64" s="358">
        <v>0</v>
      </c>
      <c r="W64" s="358"/>
      <c r="X64" s="358">
        <v>0</v>
      </c>
      <c r="Y64" s="358"/>
      <c r="Z64" s="358" t="s">
        <v>444</v>
      </c>
      <c r="AA64" s="358"/>
      <c r="AB64" s="358">
        <v>0</v>
      </c>
      <c r="AC64" s="358">
        <v>0.4</v>
      </c>
    </row>
    <row r="65" spans="1:29" x14ac:dyDescent="0.25">
      <c r="A65" s="271" t="s">
        <v>132</v>
      </c>
      <c r="B65" s="272" t="s">
        <v>126</v>
      </c>
      <c r="C65" s="358"/>
      <c r="D65" s="358"/>
      <c r="E65" s="358"/>
      <c r="F65" s="358"/>
      <c r="G65" s="358">
        <v>0</v>
      </c>
      <c r="H65" s="358">
        <v>0</v>
      </c>
      <c r="I65" s="358"/>
      <c r="J65" s="358">
        <v>0</v>
      </c>
      <c r="K65" s="358"/>
      <c r="L65" s="358">
        <v>0</v>
      </c>
      <c r="M65" s="358"/>
      <c r="N65" s="358">
        <v>0</v>
      </c>
      <c r="O65" s="358"/>
      <c r="P65" s="358">
        <v>0</v>
      </c>
      <c r="Q65" s="358"/>
      <c r="R65" s="358">
        <v>0</v>
      </c>
      <c r="S65" s="358"/>
      <c r="T65" s="358">
        <v>0</v>
      </c>
      <c r="U65" s="358"/>
      <c r="V65" s="358">
        <v>0</v>
      </c>
      <c r="W65" s="358"/>
      <c r="X65" s="358">
        <v>0</v>
      </c>
      <c r="Y65" s="358"/>
      <c r="Z65" s="358" t="s">
        <v>444</v>
      </c>
      <c r="AA65" s="358"/>
      <c r="AB65" s="358">
        <v>0</v>
      </c>
      <c r="AC65" s="358">
        <v>0</v>
      </c>
    </row>
    <row r="66" spans="1:29" x14ac:dyDescent="0.25">
      <c r="A66" s="271" t="s">
        <v>131</v>
      </c>
      <c r="B66" s="272" t="s">
        <v>125</v>
      </c>
      <c r="C66" s="358"/>
      <c r="D66" s="358"/>
      <c r="E66" s="358"/>
      <c r="F66" s="358"/>
      <c r="G66" s="358">
        <v>0</v>
      </c>
      <c r="H66" s="358">
        <v>0</v>
      </c>
      <c r="I66" s="358"/>
      <c r="J66" s="358">
        <v>0.02</v>
      </c>
      <c r="K66" s="358"/>
      <c r="L66" s="358">
        <v>0</v>
      </c>
      <c r="M66" s="358"/>
      <c r="N66" s="358">
        <v>0</v>
      </c>
      <c r="O66" s="358"/>
      <c r="P66" s="358">
        <v>0</v>
      </c>
      <c r="Q66" s="358"/>
      <c r="R66" s="358">
        <v>0</v>
      </c>
      <c r="S66" s="358"/>
      <c r="T66" s="358">
        <v>0</v>
      </c>
      <c r="U66" s="358"/>
      <c r="V66" s="358">
        <v>0</v>
      </c>
      <c r="W66" s="358"/>
      <c r="X66" s="358">
        <v>0</v>
      </c>
      <c r="Y66" s="358"/>
      <c r="Z66" s="358" t="s">
        <v>444</v>
      </c>
      <c r="AA66" s="358"/>
      <c r="AB66" s="358">
        <v>0</v>
      </c>
      <c r="AC66" s="358">
        <v>0.02</v>
      </c>
    </row>
    <row r="67" spans="1:29" x14ac:dyDescent="0.25">
      <c r="A67" s="271" t="s">
        <v>130</v>
      </c>
      <c r="B67" s="273" t="s">
        <v>496</v>
      </c>
      <c r="C67" s="358"/>
      <c r="D67" s="358"/>
      <c r="E67" s="358"/>
      <c r="F67" s="358"/>
      <c r="G67" s="358">
        <v>0</v>
      </c>
      <c r="H67" s="358">
        <v>0</v>
      </c>
      <c r="I67" s="358"/>
      <c r="J67" s="358">
        <v>1</v>
      </c>
      <c r="K67" s="358"/>
      <c r="L67" s="358">
        <v>0</v>
      </c>
      <c r="M67" s="358"/>
      <c r="N67" s="358">
        <v>0</v>
      </c>
      <c r="O67" s="358"/>
      <c r="P67" s="358">
        <v>0</v>
      </c>
      <c r="Q67" s="358"/>
      <c r="R67" s="358">
        <v>0</v>
      </c>
      <c r="S67" s="358"/>
      <c r="T67" s="358">
        <v>0</v>
      </c>
      <c r="U67" s="358"/>
      <c r="V67" s="358">
        <v>0</v>
      </c>
      <c r="W67" s="358"/>
      <c r="X67" s="358">
        <v>0</v>
      </c>
      <c r="Y67" s="358"/>
      <c r="Z67" s="358" t="s">
        <v>444</v>
      </c>
      <c r="AA67" s="358"/>
      <c r="AB67" s="358">
        <v>0</v>
      </c>
      <c r="AC67" s="358">
        <v>1</v>
      </c>
    </row>
    <row r="68" spans="1:29" x14ac:dyDescent="0.25">
      <c r="A68" s="271" t="s">
        <v>513</v>
      </c>
      <c r="B68" s="273" t="s">
        <v>497</v>
      </c>
      <c r="C68" s="358"/>
      <c r="D68" s="358"/>
      <c r="E68" s="358"/>
      <c r="F68" s="358"/>
      <c r="G68" s="358">
        <v>0</v>
      </c>
      <c r="H68" s="358">
        <v>0</v>
      </c>
      <c r="I68" s="358"/>
      <c r="J68" s="358">
        <v>0</v>
      </c>
      <c r="K68" s="358"/>
      <c r="L68" s="358">
        <v>0</v>
      </c>
      <c r="M68" s="358"/>
      <c r="N68" s="358">
        <v>0</v>
      </c>
      <c r="O68" s="358"/>
      <c r="P68" s="358">
        <v>0</v>
      </c>
      <c r="Q68" s="358"/>
      <c r="R68" s="358">
        <v>0</v>
      </c>
      <c r="S68" s="358"/>
      <c r="T68" s="358">
        <v>0</v>
      </c>
      <c r="U68" s="358"/>
      <c r="V68" s="358">
        <v>0</v>
      </c>
      <c r="W68" s="358"/>
      <c r="X68" s="358">
        <v>0</v>
      </c>
      <c r="Y68" s="358"/>
      <c r="Z68" s="358" t="s">
        <v>444</v>
      </c>
      <c r="AA68" s="358"/>
      <c r="AB68" s="358">
        <v>0</v>
      </c>
      <c r="AC68" s="358">
        <v>0</v>
      </c>
    </row>
    <row r="69" spans="1:29" x14ac:dyDescent="0.25">
      <c r="A69" s="271" t="s">
        <v>514</v>
      </c>
      <c r="B69" s="273" t="s">
        <v>498</v>
      </c>
      <c r="C69" s="358"/>
      <c r="D69" s="358"/>
      <c r="E69" s="358"/>
      <c r="F69" s="358"/>
      <c r="G69" s="358">
        <v>0</v>
      </c>
      <c r="H69" s="358">
        <v>0</v>
      </c>
      <c r="I69" s="358"/>
      <c r="J69" s="358">
        <v>0</v>
      </c>
      <c r="K69" s="358"/>
      <c r="L69" s="358">
        <v>0</v>
      </c>
      <c r="M69" s="358"/>
      <c r="N69" s="358">
        <v>0</v>
      </c>
      <c r="O69" s="358"/>
      <c r="P69" s="358">
        <v>0</v>
      </c>
      <c r="Q69" s="358"/>
      <c r="R69" s="358">
        <v>0</v>
      </c>
      <c r="S69" s="358"/>
      <c r="T69" s="358">
        <v>0</v>
      </c>
      <c r="U69" s="358"/>
      <c r="V69" s="358">
        <v>0</v>
      </c>
      <c r="W69" s="358"/>
      <c r="X69" s="358">
        <v>0</v>
      </c>
      <c r="Y69" s="358"/>
      <c r="Z69" s="358" t="s">
        <v>444</v>
      </c>
      <c r="AA69" s="358"/>
      <c r="AB69" s="358">
        <v>0</v>
      </c>
      <c r="AC69" s="358">
        <v>0</v>
      </c>
    </row>
    <row r="70" spans="1:29" x14ac:dyDescent="0.25">
      <c r="A70" s="271" t="s">
        <v>515</v>
      </c>
      <c r="B70" s="273" t="s">
        <v>500</v>
      </c>
      <c r="C70" s="358"/>
      <c r="D70" s="358"/>
      <c r="E70" s="358"/>
      <c r="F70" s="358"/>
      <c r="G70" s="358">
        <v>0</v>
      </c>
      <c r="H70" s="358">
        <v>0</v>
      </c>
      <c r="I70" s="358"/>
      <c r="J70" s="358">
        <v>0</v>
      </c>
      <c r="K70" s="358"/>
      <c r="L70" s="358">
        <v>0</v>
      </c>
      <c r="M70" s="358"/>
      <c r="N70" s="358">
        <v>0</v>
      </c>
      <c r="O70" s="358"/>
      <c r="P70" s="358">
        <v>0</v>
      </c>
      <c r="Q70" s="358"/>
      <c r="R70" s="358">
        <v>0</v>
      </c>
      <c r="S70" s="358"/>
      <c r="T70" s="358">
        <v>0</v>
      </c>
      <c r="U70" s="358"/>
      <c r="V70" s="358">
        <v>0</v>
      </c>
      <c r="W70" s="358"/>
      <c r="X70" s="358">
        <v>0</v>
      </c>
      <c r="Y70" s="358"/>
      <c r="Z70" s="358" t="s">
        <v>444</v>
      </c>
      <c r="AA70" s="358"/>
      <c r="AB70" s="358">
        <v>0</v>
      </c>
      <c r="AC70" s="358">
        <v>0</v>
      </c>
    </row>
    <row r="71" spans="1:29" x14ac:dyDescent="0.25">
      <c r="A71" s="271" t="s">
        <v>516</v>
      </c>
      <c r="B71" s="273" t="s">
        <v>502</v>
      </c>
      <c r="C71" s="358"/>
      <c r="D71" s="358"/>
      <c r="E71" s="358"/>
      <c r="F71" s="358"/>
      <c r="G71" s="358">
        <v>0</v>
      </c>
      <c r="H71" s="358">
        <v>0</v>
      </c>
      <c r="I71" s="358"/>
      <c r="J71" s="358">
        <v>0</v>
      </c>
      <c r="K71" s="358"/>
      <c r="L71" s="358">
        <v>0</v>
      </c>
      <c r="M71" s="358"/>
      <c r="N71" s="358">
        <v>0</v>
      </c>
      <c r="O71" s="358"/>
      <c r="P71" s="358">
        <v>0</v>
      </c>
      <c r="Q71" s="358"/>
      <c r="R71" s="358">
        <v>0</v>
      </c>
      <c r="S71" s="358"/>
      <c r="T71" s="358">
        <v>0</v>
      </c>
      <c r="U71" s="358"/>
      <c r="V71" s="358">
        <v>0</v>
      </c>
      <c r="W71" s="358"/>
      <c r="X71" s="358">
        <v>0</v>
      </c>
      <c r="Y71" s="358"/>
      <c r="Z71" s="358" t="s">
        <v>444</v>
      </c>
      <c r="AA71" s="358"/>
      <c r="AB71" s="358">
        <v>0</v>
      </c>
      <c r="AC71" s="358">
        <v>0</v>
      </c>
    </row>
    <row r="72" spans="1:29" x14ac:dyDescent="0.25">
      <c r="A72" s="271" t="s">
        <v>517</v>
      </c>
      <c r="B72" s="273" t="s">
        <v>504</v>
      </c>
      <c r="C72" s="358"/>
      <c r="D72" s="358"/>
      <c r="E72" s="358"/>
      <c r="F72" s="358"/>
      <c r="G72" s="358">
        <v>0</v>
      </c>
      <c r="H72" s="358">
        <v>0</v>
      </c>
      <c r="I72" s="358"/>
      <c r="J72" s="358">
        <v>0</v>
      </c>
      <c r="K72" s="358"/>
      <c r="L72" s="358">
        <v>0</v>
      </c>
      <c r="M72" s="358"/>
      <c r="N72" s="358">
        <v>0</v>
      </c>
      <c r="O72" s="358"/>
      <c r="P72" s="358">
        <v>0</v>
      </c>
      <c r="Q72" s="358"/>
      <c r="R72" s="358">
        <v>0</v>
      </c>
      <c r="S72" s="358"/>
      <c r="T72" s="358">
        <v>0</v>
      </c>
      <c r="U72" s="358"/>
      <c r="V72" s="358">
        <v>0</v>
      </c>
      <c r="W72" s="358"/>
      <c r="X72" s="358">
        <v>0</v>
      </c>
      <c r="Y72" s="358"/>
      <c r="Z72" s="358" t="s">
        <v>444</v>
      </c>
      <c r="AA72" s="358"/>
      <c r="AB72" s="358">
        <v>0</v>
      </c>
      <c r="AC72" s="358">
        <v>0</v>
      </c>
    </row>
    <row r="73" spans="1:29" x14ac:dyDescent="0.25">
      <c r="A73" s="271" t="s">
        <v>518</v>
      </c>
      <c r="B73" s="273" t="s">
        <v>506</v>
      </c>
      <c r="C73" s="358"/>
      <c r="D73" s="358"/>
      <c r="E73" s="358"/>
      <c r="F73" s="358"/>
      <c r="G73" s="358">
        <v>0</v>
      </c>
      <c r="H73" s="358">
        <v>0</v>
      </c>
      <c r="I73" s="358"/>
      <c r="J73" s="358">
        <v>0</v>
      </c>
      <c r="K73" s="358"/>
      <c r="L73" s="358">
        <v>0</v>
      </c>
      <c r="M73" s="358"/>
      <c r="N73" s="358">
        <v>0</v>
      </c>
      <c r="O73" s="358"/>
      <c r="P73" s="358">
        <v>0</v>
      </c>
      <c r="Q73" s="358"/>
      <c r="R73" s="358">
        <v>0</v>
      </c>
      <c r="S73" s="358"/>
      <c r="T73" s="358">
        <v>0</v>
      </c>
      <c r="U73" s="358"/>
      <c r="V73" s="358">
        <v>0</v>
      </c>
      <c r="W73" s="358"/>
      <c r="X73" s="358">
        <v>0</v>
      </c>
      <c r="Y73" s="358"/>
      <c r="Z73" s="358" t="s">
        <v>444</v>
      </c>
      <c r="AA73" s="358"/>
      <c r="AB73" s="358">
        <v>0</v>
      </c>
      <c r="AC73" s="358">
        <v>0</v>
      </c>
    </row>
    <row r="74" spans="1:29" ht="31.5" x14ac:dyDescent="0.25">
      <c r="A74" s="269" t="s">
        <v>57</v>
      </c>
      <c r="B74" s="274" t="s">
        <v>224</v>
      </c>
      <c r="C74" s="358"/>
      <c r="D74" s="358"/>
      <c r="E74" s="358"/>
      <c r="F74" s="358"/>
      <c r="G74" s="358">
        <v>0</v>
      </c>
      <c r="H74" s="358">
        <v>0</v>
      </c>
      <c r="I74" s="358"/>
      <c r="J74" s="358">
        <v>0</v>
      </c>
      <c r="K74" s="358"/>
      <c r="L74" s="358">
        <v>0</v>
      </c>
      <c r="M74" s="358"/>
      <c r="N74" s="358">
        <v>0</v>
      </c>
      <c r="O74" s="358"/>
      <c r="P74" s="358">
        <v>0</v>
      </c>
      <c r="Q74" s="358"/>
      <c r="R74" s="358">
        <v>0</v>
      </c>
      <c r="S74" s="358"/>
      <c r="T74" s="358">
        <v>0</v>
      </c>
      <c r="U74" s="358"/>
      <c r="V74" s="358">
        <v>0</v>
      </c>
      <c r="W74" s="358"/>
      <c r="X74" s="358">
        <v>0</v>
      </c>
      <c r="Y74" s="358"/>
      <c r="Z74" s="358" t="s">
        <v>444</v>
      </c>
      <c r="AA74" s="358"/>
      <c r="AB74" s="358">
        <v>0</v>
      </c>
      <c r="AC74" s="358">
        <v>0</v>
      </c>
    </row>
    <row r="75" spans="1:29" x14ac:dyDescent="0.25">
      <c r="A75" s="269" t="s">
        <v>55</v>
      </c>
      <c r="B75" s="270" t="s">
        <v>129</v>
      </c>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row>
    <row r="76" spans="1:29" x14ac:dyDescent="0.25">
      <c r="A76" s="271" t="s">
        <v>219</v>
      </c>
      <c r="B76" s="273" t="s">
        <v>495</v>
      </c>
      <c r="C76" s="360"/>
      <c r="D76" s="356"/>
      <c r="E76" s="356"/>
      <c r="F76" s="356"/>
      <c r="G76" s="358">
        <v>0</v>
      </c>
      <c r="H76" s="358" t="s">
        <v>444</v>
      </c>
      <c r="I76" s="356"/>
      <c r="J76" s="358">
        <v>0</v>
      </c>
      <c r="K76" s="356"/>
      <c r="L76" s="358" t="s">
        <v>444</v>
      </c>
      <c r="M76" s="356"/>
      <c r="N76" s="358">
        <v>0</v>
      </c>
      <c r="O76" s="356"/>
      <c r="P76" s="358" t="s">
        <v>444</v>
      </c>
      <c r="Q76" s="356"/>
      <c r="R76" s="358">
        <v>0</v>
      </c>
      <c r="S76" s="356"/>
      <c r="T76" s="358" t="s">
        <v>444</v>
      </c>
      <c r="U76" s="356"/>
      <c r="V76" s="358">
        <v>0</v>
      </c>
      <c r="W76" s="356"/>
      <c r="X76" s="358">
        <v>0</v>
      </c>
      <c r="Y76" s="356"/>
      <c r="Z76" s="358" t="s">
        <v>444</v>
      </c>
      <c r="AA76" s="356"/>
      <c r="AB76" s="358">
        <v>0</v>
      </c>
      <c r="AC76" s="358">
        <v>0</v>
      </c>
    </row>
    <row r="77" spans="1:29" ht="31.5" x14ac:dyDescent="0.25">
      <c r="A77" s="271" t="s">
        <v>220</v>
      </c>
      <c r="B77" s="272" t="s">
        <v>493</v>
      </c>
      <c r="C77" s="358"/>
      <c r="D77" s="358"/>
      <c r="E77" s="358"/>
      <c r="F77" s="358"/>
      <c r="G77" s="358">
        <v>0</v>
      </c>
      <c r="H77" s="358" t="s">
        <v>444</v>
      </c>
      <c r="I77" s="358"/>
      <c r="J77" s="358">
        <v>0</v>
      </c>
      <c r="K77" s="358"/>
      <c r="L77" s="358" t="s">
        <v>444</v>
      </c>
      <c r="M77" s="358"/>
      <c r="N77" s="358">
        <v>0</v>
      </c>
      <c r="O77" s="358"/>
      <c r="P77" s="358" t="s">
        <v>444</v>
      </c>
      <c r="Q77" s="358"/>
      <c r="R77" s="358">
        <v>0</v>
      </c>
      <c r="S77" s="358"/>
      <c r="T77" s="358" t="s">
        <v>444</v>
      </c>
      <c r="U77" s="358"/>
      <c r="V77" s="358">
        <v>0</v>
      </c>
      <c r="W77" s="358"/>
      <c r="X77" s="358">
        <v>0</v>
      </c>
      <c r="Y77" s="358"/>
      <c r="Z77" s="358" t="s">
        <v>444</v>
      </c>
      <c r="AA77" s="358"/>
      <c r="AB77" s="358">
        <v>0</v>
      </c>
      <c r="AC77" s="358">
        <v>0</v>
      </c>
    </row>
    <row r="78" spans="1:29" x14ac:dyDescent="0.25">
      <c r="A78" s="271" t="s">
        <v>221</v>
      </c>
      <c r="B78" s="272" t="s">
        <v>145</v>
      </c>
      <c r="C78" s="358"/>
      <c r="D78" s="358"/>
      <c r="E78" s="358"/>
      <c r="F78" s="358"/>
      <c r="G78" s="358">
        <v>0</v>
      </c>
      <c r="H78" s="358" t="s">
        <v>444</v>
      </c>
      <c r="I78" s="358"/>
      <c r="J78" s="358">
        <v>0</v>
      </c>
      <c r="K78" s="358"/>
      <c r="L78" s="358" t="s">
        <v>444</v>
      </c>
      <c r="M78" s="358"/>
      <c r="N78" s="358">
        <v>0</v>
      </c>
      <c r="O78" s="358"/>
      <c r="P78" s="358" t="s">
        <v>444</v>
      </c>
      <c r="Q78" s="358"/>
      <c r="R78" s="358">
        <v>0</v>
      </c>
      <c r="S78" s="358"/>
      <c r="T78" s="358" t="s">
        <v>444</v>
      </c>
      <c r="U78" s="358"/>
      <c r="V78" s="358">
        <v>0</v>
      </c>
      <c r="W78" s="358"/>
      <c r="X78" s="358">
        <v>0</v>
      </c>
      <c r="Y78" s="358"/>
      <c r="Z78" s="358" t="s">
        <v>444</v>
      </c>
      <c r="AA78" s="358"/>
      <c r="AB78" s="358">
        <v>0</v>
      </c>
      <c r="AC78" s="358">
        <v>0</v>
      </c>
    </row>
    <row r="79" spans="1:29" x14ac:dyDescent="0.25">
      <c r="A79" s="271" t="s">
        <v>222</v>
      </c>
      <c r="B79" s="273" t="s">
        <v>519</v>
      </c>
      <c r="C79" s="358"/>
      <c r="D79" s="358"/>
      <c r="E79" s="358"/>
      <c r="F79" s="358"/>
      <c r="G79" s="358">
        <v>0</v>
      </c>
      <c r="H79" s="358" t="s">
        <v>444</v>
      </c>
      <c r="I79" s="358"/>
      <c r="J79" s="358">
        <v>0</v>
      </c>
      <c r="K79" s="358"/>
      <c r="L79" s="358" t="s">
        <v>444</v>
      </c>
      <c r="M79" s="358"/>
      <c r="N79" s="358">
        <v>0</v>
      </c>
      <c r="O79" s="358"/>
      <c r="P79" s="358" t="s">
        <v>444</v>
      </c>
      <c r="Q79" s="358"/>
      <c r="R79" s="358">
        <v>0</v>
      </c>
      <c r="S79" s="358"/>
      <c r="T79" s="358" t="s">
        <v>444</v>
      </c>
      <c r="U79" s="358"/>
      <c r="V79" s="358">
        <v>0</v>
      </c>
      <c r="W79" s="358"/>
      <c r="X79" s="358">
        <v>0</v>
      </c>
      <c r="Y79" s="358"/>
      <c r="Z79" s="358" t="s">
        <v>444</v>
      </c>
      <c r="AA79" s="358"/>
      <c r="AB79" s="358">
        <v>0</v>
      </c>
      <c r="AC79" s="358">
        <v>0</v>
      </c>
    </row>
    <row r="80" spans="1:29" x14ac:dyDescent="0.25">
      <c r="A80" s="271" t="s">
        <v>223</v>
      </c>
      <c r="B80" s="273" t="s">
        <v>496</v>
      </c>
      <c r="C80" s="360"/>
      <c r="D80" s="356"/>
      <c r="E80" s="356"/>
      <c r="F80" s="356"/>
      <c r="G80" s="358">
        <v>0</v>
      </c>
      <c r="H80" s="358" t="s">
        <v>444</v>
      </c>
      <c r="I80" s="356"/>
      <c r="J80" s="358">
        <v>0</v>
      </c>
      <c r="K80" s="356"/>
      <c r="L80" s="358" t="s">
        <v>444</v>
      </c>
      <c r="M80" s="356"/>
      <c r="N80" s="358">
        <v>0</v>
      </c>
      <c r="O80" s="356"/>
      <c r="P80" s="358" t="s">
        <v>444</v>
      </c>
      <c r="Q80" s="356"/>
      <c r="R80" s="358">
        <v>0</v>
      </c>
      <c r="S80" s="356"/>
      <c r="T80" s="358" t="s">
        <v>444</v>
      </c>
      <c r="U80" s="356"/>
      <c r="V80" s="358">
        <v>0</v>
      </c>
      <c r="W80" s="356"/>
      <c r="X80" s="358">
        <v>0</v>
      </c>
      <c r="Y80" s="356"/>
      <c r="Z80" s="358" t="s">
        <v>444</v>
      </c>
      <c r="AA80" s="356"/>
      <c r="AB80" s="358">
        <v>0</v>
      </c>
      <c r="AC80" s="358">
        <v>0</v>
      </c>
    </row>
    <row r="81" spans="1:29" x14ac:dyDescent="0.25">
      <c r="A81" s="271" t="s">
        <v>520</v>
      </c>
      <c r="B81" s="273" t="s">
        <v>497</v>
      </c>
      <c r="C81" s="360"/>
      <c r="D81" s="356"/>
      <c r="E81" s="356"/>
      <c r="F81" s="356"/>
      <c r="G81" s="358">
        <v>0</v>
      </c>
      <c r="H81" s="358" t="s">
        <v>444</v>
      </c>
      <c r="I81" s="356"/>
      <c r="J81" s="358">
        <v>0</v>
      </c>
      <c r="K81" s="356"/>
      <c r="L81" s="358" t="s">
        <v>444</v>
      </c>
      <c r="M81" s="356"/>
      <c r="N81" s="358">
        <v>0</v>
      </c>
      <c r="O81" s="356"/>
      <c r="P81" s="358" t="s">
        <v>444</v>
      </c>
      <c r="Q81" s="356"/>
      <c r="R81" s="358">
        <v>0</v>
      </c>
      <c r="S81" s="356"/>
      <c r="T81" s="358" t="s">
        <v>444</v>
      </c>
      <c r="U81" s="356"/>
      <c r="V81" s="358">
        <v>0</v>
      </c>
      <c r="W81" s="356"/>
      <c r="X81" s="358">
        <v>0</v>
      </c>
      <c r="Y81" s="356"/>
      <c r="Z81" s="358" t="s">
        <v>444</v>
      </c>
      <c r="AA81" s="356"/>
      <c r="AB81" s="358">
        <v>0</v>
      </c>
      <c r="AC81" s="358">
        <v>0</v>
      </c>
    </row>
    <row r="82" spans="1:29" x14ac:dyDescent="0.25">
      <c r="A82" s="271" t="s">
        <v>521</v>
      </c>
      <c r="B82" s="273" t="s">
        <v>498</v>
      </c>
      <c r="C82" s="360"/>
      <c r="D82" s="356"/>
      <c r="E82" s="356"/>
      <c r="F82" s="356"/>
      <c r="G82" s="358">
        <v>0</v>
      </c>
      <c r="H82" s="358" t="s">
        <v>444</v>
      </c>
      <c r="I82" s="356"/>
      <c r="J82" s="358">
        <v>0</v>
      </c>
      <c r="K82" s="356"/>
      <c r="L82" s="358" t="s">
        <v>444</v>
      </c>
      <c r="M82" s="356"/>
      <c r="N82" s="358">
        <v>0</v>
      </c>
      <c r="O82" s="356"/>
      <c r="P82" s="358" t="s">
        <v>444</v>
      </c>
      <c r="Q82" s="356"/>
      <c r="R82" s="358">
        <v>0</v>
      </c>
      <c r="S82" s="356"/>
      <c r="T82" s="358" t="s">
        <v>444</v>
      </c>
      <c r="U82" s="356"/>
      <c r="V82" s="358">
        <v>0</v>
      </c>
      <c r="W82" s="356"/>
      <c r="X82" s="358">
        <v>0</v>
      </c>
      <c r="Y82" s="356"/>
      <c r="Z82" s="358" t="s">
        <v>444</v>
      </c>
      <c r="AA82" s="356"/>
      <c r="AB82" s="358">
        <v>0</v>
      </c>
      <c r="AC82" s="358">
        <v>0</v>
      </c>
    </row>
    <row r="83" spans="1:29" x14ac:dyDescent="0.25">
      <c r="A83" s="271" t="s">
        <v>522</v>
      </c>
      <c r="B83" s="273" t="s">
        <v>500</v>
      </c>
      <c r="C83" s="360"/>
      <c r="D83" s="356"/>
      <c r="E83" s="356"/>
      <c r="F83" s="356"/>
      <c r="G83" s="358">
        <v>0</v>
      </c>
      <c r="H83" s="358" t="s">
        <v>444</v>
      </c>
      <c r="I83" s="356"/>
      <c r="J83" s="358">
        <v>0</v>
      </c>
      <c r="K83" s="356"/>
      <c r="L83" s="358" t="s">
        <v>444</v>
      </c>
      <c r="M83" s="356"/>
      <c r="N83" s="358">
        <v>0</v>
      </c>
      <c r="O83" s="356"/>
      <c r="P83" s="358" t="s">
        <v>444</v>
      </c>
      <c r="Q83" s="356"/>
      <c r="R83" s="358">
        <v>0</v>
      </c>
      <c r="S83" s="356"/>
      <c r="T83" s="358" t="s">
        <v>444</v>
      </c>
      <c r="U83" s="356"/>
      <c r="V83" s="358">
        <v>0</v>
      </c>
      <c r="W83" s="356"/>
      <c r="X83" s="358">
        <v>0</v>
      </c>
      <c r="Y83" s="356"/>
      <c r="Z83" s="358" t="s">
        <v>444</v>
      </c>
      <c r="AA83" s="356"/>
      <c r="AB83" s="358">
        <v>0</v>
      </c>
      <c r="AC83" s="358">
        <v>0</v>
      </c>
    </row>
    <row r="84" spans="1:29" x14ac:dyDescent="0.25">
      <c r="A84" s="271" t="s">
        <v>523</v>
      </c>
      <c r="B84" s="273" t="s">
        <v>502</v>
      </c>
      <c r="C84" s="360"/>
      <c r="D84" s="356"/>
      <c r="E84" s="356"/>
      <c r="F84" s="356"/>
      <c r="G84" s="358">
        <v>0</v>
      </c>
      <c r="H84" s="358" t="s">
        <v>444</v>
      </c>
      <c r="I84" s="356"/>
      <c r="J84" s="358">
        <v>0</v>
      </c>
      <c r="K84" s="356"/>
      <c r="L84" s="358" t="s">
        <v>444</v>
      </c>
      <c r="M84" s="356"/>
      <c r="N84" s="358">
        <v>0</v>
      </c>
      <c r="O84" s="356"/>
      <c r="P84" s="358" t="s">
        <v>444</v>
      </c>
      <c r="Q84" s="356"/>
      <c r="R84" s="358">
        <v>0</v>
      </c>
      <c r="S84" s="356"/>
      <c r="T84" s="358" t="s">
        <v>444</v>
      </c>
      <c r="U84" s="356"/>
      <c r="V84" s="358">
        <v>0</v>
      </c>
      <c r="W84" s="356"/>
      <c r="X84" s="358">
        <v>0</v>
      </c>
      <c r="Y84" s="356"/>
      <c r="Z84" s="358" t="s">
        <v>444</v>
      </c>
      <c r="AA84" s="356"/>
      <c r="AB84" s="358">
        <v>0</v>
      </c>
      <c r="AC84" s="358">
        <v>0</v>
      </c>
    </row>
    <row r="85" spans="1:29" x14ac:dyDescent="0.25">
      <c r="A85" s="271" t="s">
        <v>524</v>
      </c>
      <c r="B85" s="273" t="s">
        <v>504</v>
      </c>
      <c r="C85" s="360"/>
      <c r="D85" s="356"/>
      <c r="E85" s="356"/>
      <c r="F85" s="356"/>
      <c r="G85" s="358">
        <v>0</v>
      </c>
      <c r="H85" s="358" t="s">
        <v>444</v>
      </c>
      <c r="I85" s="356"/>
      <c r="J85" s="358">
        <v>0</v>
      </c>
      <c r="K85" s="356"/>
      <c r="L85" s="358" t="s">
        <v>444</v>
      </c>
      <c r="M85" s="356"/>
      <c r="N85" s="358">
        <v>0</v>
      </c>
      <c r="O85" s="356"/>
      <c r="P85" s="358" t="s">
        <v>444</v>
      </c>
      <c r="Q85" s="356"/>
      <c r="R85" s="358">
        <v>0</v>
      </c>
      <c r="S85" s="356"/>
      <c r="T85" s="358" t="s">
        <v>444</v>
      </c>
      <c r="U85" s="356"/>
      <c r="V85" s="358">
        <v>0</v>
      </c>
      <c r="W85" s="356"/>
      <c r="X85" s="358">
        <v>0</v>
      </c>
      <c r="Y85" s="356"/>
      <c r="Z85" s="358" t="s">
        <v>444</v>
      </c>
      <c r="AA85" s="356"/>
      <c r="AB85" s="358">
        <v>0</v>
      </c>
      <c r="AC85" s="358">
        <v>0</v>
      </c>
    </row>
    <row r="86" spans="1:29" x14ac:dyDescent="0.25">
      <c r="A86" s="271" t="s">
        <v>525</v>
      </c>
      <c r="B86" s="273" t="s">
        <v>506</v>
      </c>
      <c r="C86" s="361"/>
      <c r="D86" s="356"/>
      <c r="E86" s="356"/>
      <c r="F86" s="356"/>
      <c r="G86" s="358">
        <v>0</v>
      </c>
      <c r="H86" s="358" t="s">
        <v>444</v>
      </c>
      <c r="I86" s="356"/>
      <c r="J86" s="358">
        <v>0</v>
      </c>
      <c r="K86" s="356"/>
      <c r="L86" s="358" t="s">
        <v>444</v>
      </c>
      <c r="M86" s="356"/>
      <c r="N86" s="358">
        <v>0</v>
      </c>
      <c r="O86" s="356"/>
      <c r="P86" s="358" t="s">
        <v>444</v>
      </c>
      <c r="Q86" s="356"/>
      <c r="R86" s="358">
        <v>0</v>
      </c>
      <c r="S86" s="356"/>
      <c r="T86" s="358" t="s">
        <v>444</v>
      </c>
      <c r="U86" s="356"/>
      <c r="V86" s="358">
        <v>0</v>
      </c>
      <c r="W86" s="356"/>
      <c r="X86" s="358">
        <v>0</v>
      </c>
      <c r="Y86" s="356"/>
      <c r="Z86" s="358" t="s">
        <v>444</v>
      </c>
      <c r="AA86" s="356"/>
      <c r="AB86" s="358">
        <v>0</v>
      </c>
      <c r="AC86" s="35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Z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5" t="str">
        <f>'1. паспорт местоположение'!A12:C12</f>
        <v>O_NS3300.VL.0097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5"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8" t="s">
        <v>23</v>
      </c>
      <c r="C22" s="477" t="s">
        <v>50</v>
      </c>
      <c r="D22" s="477" t="s">
        <v>49</v>
      </c>
      <c r="E22" s="480" t="s">
        <v>426</v>
      </c>
      <c r="F22" s="481"/>
      <c r="G22" s="481"/>
      <c r="H22" s="481"/>
      <c r="I22" s="481"/>
      <c r="J22" s="481"/>
      <c r="K22" s="481"/>
      <c r="L22" s="482"/>
      <c r="M22" s="477" t="s">
        <v>48</v>
      </c>
      <c r="N22" s="477" t="s">
        <v>47</v>
      </c>
      <c r="O22" s="477" t="s">
        <v>46</v>
      </c>
      <c r="P22" s="458" t="s">
        <v>232</v>
      </c>
      <c r="Q22" s="458" t="s">
        <v>45</v>
      </c>
      <c r="R22" s="458" t="s">
        <v>44</v>
      </c>
      <c r="S22" s="458" t="s">
        <v>43</v>
      </c>
      <c r="T22" s="458"/>
      <c r="U22" s="483" t="s">
        <v>42</v>
      </c>
      <c r="V22" s="483" t="s">
        <v>41</v>
      </c>
      <c r="W22" s="458" t="s">
        <v>40</v>
      </c>
      <c r="X22" s="458" t="s">
        <v>39</v>
      </c>
      <c r="Y22" s="458" t="s">
        <v>38</v>
      </c>
      <c r="Z22" s="46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7" t="s">
        <v>24</v>
      </c>
    </row>
    <row r="23" spans="1:48" s="18" customFormat="1" ht="64.5" customHeight="1" x14ac:dyDescent="0.25">
      <c r="A23" s="476"/>
      <c r="B23" s="479"/>
      <c r="C23" s="465"/>
      <c r="D23" s="465"/>
      <c r="E23" s="470" t="s">
        <v>22</v>
      </c>
      <c r="F23" s="461" t="s">
        <v>128</v>
      </c>
      <c r="G23" s="461" t="s">
        <v>127</v>
      </c>
      <c r="H23" s="461" t="s">
        <v>126</v>
      </c>
      <c r="I23" s="463" t="s">
        <v>338</v>
      </c>
      <c r="J23" s="463" t="s">
        <v>339</v>
      </c>
      <c r="K23" s="463" t="s">
        <v>340</v>
      </c>
      <c r="L23" s="461" t="s">
        <v>77</v>
      </c>
      <c r="M23" s="465"/>
      <c r="N23" s="465"/>
      <c r="O23" s="465"/>
      <c r="P23" s="459"/>
      <c r="Q23" s="459"/>
      <c r="R23" s="459"/>
      <c r="S23" s="472" t="s">
        <v>1</v>
      </c>
      <c r="T23" s="472" t="s">
        <v>10</v>
      </c>
      <c r="U23" s="484"/>
      <c r="V23" s="484"/>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85" t="s">
        <v>10</v>
      </c>
      <c r="AR23" s="459"/>
      <c r="AS23" s="459"/>
      <c r="AT23" s="459"/>
      <c r="AU23" s="459"/>
      <c r="AV23" s="468"/>
    </row>
    <row r="24" spans="1:48" s="18" customFormat="1" ht="96.75" customHeight="1" x14ac:dyDescent="0.25">
      <c r="A24" s="476"/>
      <c r="B24" s="479"/>
      <c r="C24" s="465"/>
      <c r="D24" s="465"/>
      <c r="E24" s="471"/>
      <c r="F24" s="462"/>
      <c r="G24" s="462"/>
      <c r="H24" s="462"/>
      <c r="I24" s="464"/>
      <c r="J24" s="464"/>
      <c r="K24" s="464"/>
      <c r="L24" s="462"/>
      <c r="M24" s="465"/>
      <c r="N24" s="465"/>
      <c r="O24" s="465"/>
      <c r="P24" s="460"/>
      <c r="Q24" s="460"/>
      <c r="R24" s="460"/>
      <c r="S24" s="473"/>
      <c r="T24" s="473"/>
      <c r="U24" s="470"/>
      <c r="V24" s="470"/>
      <c r="W24" s="460"/>
      <c r="X24" s="460"/>
      <c r="Y24" s="460"/>
      <c r="Z24" s="460"/>
      <c r="AA24" s="460"/>
      <c r="AB24" s="460"/>
      <c r="AC24" s="460"/>
      <c r="AD24" s="460"/>
      <c r="AE24" s="460"/>
      <c r="AF24" s="77" t="s">
        <v>12</v>
      </c>
      <c r="AG24" s="77" t="s">
        <v>11</v>
      </c>
      <c r="AH24" s="78" t="s">
        <v>1</v>
      </c>
      <c r="AI24" s="78" t="s">
        <v>10</v>
      </c>
      <c r="AJ24" s="465"/>
      <c r="AK24" s="465"/>
      <c r="AL24" s="465"/>
      <c r="AM24" s="465"/>
      <c r="AN24" s="465"/>
      <c r="AO24" s="465"/>
      <c r="AP24" s="465"/>
      <c r="AQ24" s="486"/>
      <c r="AR24" s="460"/>
      <c r="AS24" s="460"/>
      <c r="AT24" s="460"/>
      <c r="AU24" s="460"/>
      <c r="AV24" s="46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2" t="s">
        <v>550</v>
      </c>
      <c r="B26" s="363" t="s">
        <v>551</v>
      </c>
      <c r="C26" s="364" t="s">
        <v>552</v>
      </c>
      <c r="D26" s="363">
        <v>12.2027</v>
      </c>
      <c r="E26" s="363" t="s">
        <v>438</v>
      </c>
      <c r="F26" s="363">
        <v>0</v>
      </c>
      <c r="G26" s="363">
        <v>0</v>
      </c>
      <c r="H26" s="363" t="s">
        <v>438</v>
      </c>
      <c r="I26" s="363">
        <v>0</v>
      </c>
      <c r="J26" s="363" t="s">
        <v>438</v>
      </c>
      <c r="K26" s="363" t="s">
        <v>438</v>
      </c>
      <c r="L26" s="363" t="s">
        <v>438</v>
      </c>
      <c r="M26" s="363" t="s">
        <v>553</v>
      </c>
      <c r="N26" s="365" t="s">
        <v>554</v>
      </c>
      <c r="O26" s="364" t="s">
        <v>442</v>
      </c>
      <c r="P26" s="366">
        <v>41667</v>
      </c>
      <c r="Q26" s="364" t="s">
        <v>555</v>
      </c>
      <c r="R26" s="366">
        <v>41667</v>
      </c>
      <c r="S26" s="364" t="s">
        <v>556</v>
      </c>
      <c r="T26" s="364" t="s">
        <v>557</v>
      </c>
      <c r="U26" s="364">
        <v>1</v>
      </c>
      <c r="V26" s="364">
        <v>1</v>
      </c>
      <c r="W26" s="364" t="s">
        <v>558</v>
      </c>
      <c r="X26" s="366">
        <v>41667</v>
      </c>
      <c r="Y26" s="364"/>
      <c r="Z26" s="364">
        <v>1</v>
      </c>
      <c r="AA26" s="366">
        <v>41667</v>
      </c>
      <c r="AB26" s="366">
        <v>41667</v>
      </c>
      <c r="AC26" s="364" t="s">
        <v>558</v>
      </c>
      <c r="AD26" s="366">
        <v>50000</v>
      </c>
      <c r="AE26" s="366">
        <v>10000</v>
      </c>
      <c r="AF26" s="367" t="s">
        <v>559</v>
      </c>
      <c r="AG26" s="364" t="s">
        <v>560</v>
      </c>
      <c r="AH26" s="364" t="s">
        <v>561</v>
      </c>
      <c r="AI26" s="364" t="s">
        <v>561</v>
      </c>
      <c r="AJ26" s="364" t="s">
        <v>562</v>
      </c>
      <c r="AK26" s="364" t="s">
        <v>563</v>
      </c>
      <c r="AL26" s="364" t="s">
        <v>564</v>
      </c>
      <c r="AM26" s="364" t="s">
        <v>565</v>
      </c>
      <c r="AN26" s="364" t="s">
        <v>563</v>
      </c>
      <c r="AO26" s="367" t="s">
        <v>566</v>
      </c>
      <c r="AP26" s="364" t="s">
        <v>567</v>
      </c>
      <c r="AQ26" s="364" t="s">
        <v>568</v>
      </c>
      <c r="AR26" s="364" t="s">
        <v>567</v>
      </c>
      <c r="AS26" s="364" t="s">
        <v>568</v>
      </c>
      <c r="AT26" s="364" t="s">
        <v>569</v>
      </c>
      <c r="AU26" s="363"/>
      <c r="AV26" s="364"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6" t="s">
        <v>442</v>
      </c>
      <c r="B9" s="426"/>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6" t="str">
        <f>'1. паспорт местоположение'!A12:C12</f>
        <v>O_NS3300.VL.0097</v>
      </c>
      <c r="B12" s="426"/>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'1. паспорт местоположение'!A15:C15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c r="B15" s="457"/>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2" t="s">
        <v>416</v>
      </c>
      <c r="B18" s="452"/>
    </row>
    <row r="19" spans="1:2" x14ac:dyDescent="0.25">
      <c r="A19" s="264"/>
      <c r="B19" s="263"/>
    </row>
    <row r="20" spans="1:2" ht="16.5" thickBot="1" x14ac:dyDescent="0.3">
      <c r="B20" s="27"/>
    </row>
    <row r="21" spans="1:2" ht="75.75" thickBot="1" x14ac:dyDescent="0.3">
      <c r="A21" s="41" t="s">
        <v>289</v>
      </c>
      <c r="B21" s="228" t="str">
        <f>A15</f>
        <v>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538</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9">
        <v>3.3961181930854143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539</v>
      </c>
    </row>
    <row r="68" spans="1:2" ht="24" customHeight="1" thickBot="1" x14ac:dyDescent="0.3">
      <c r="A68" s="44" t="s">
        <v>324</v>
      </c>
      <c r="B68" s="48"/>
    </row>
    <row r="69" spans="1:2" ht="16.5" thickBot="1" x14ac:dyDescent="0.3">
      <c r="A69" s="51" t="s">
        <v>325</v>
      </c>
      <c r="B69" s="260">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9" t="s">
        <v>462</v>
      </c>
    </row>
    <row r="74" spans="1:2" x14ac:dyDescent="0.25">
      <c r="A74" s="51" t="s">
        <v>330</v>
      </c>
      <c r="B74" s="490"/>
    </row>
    <row r="75" spans="1:2" x14ac:dyDescent="0.25">
      <c r="A75" s="51" t="s">
        <v>331</v>
      </c>
      <c r="B75" s="490"/>
    </row>
    <row r="76" spans="1:2" x14ac:dyDescent="0.25">
      <c r="A76" s="51" t="s">
        <v>332</v>
      </c>
      <c r="B76" s="490"/>
    </row>
    <row r="77" spans="1:2" x14ac:dyDescent="0.25">
      <c r="A77" s="51" t="s">
        <v>333</v>
      </c>
      <c r="B77" s="490"/>
    </row>
    <row r="78" spans="1:2" ht="16.5" thickBot="1" x14ac:dyDescent="0.3">
      <c r="A78" s="61" t="s">
        <v>334</v>
      </c>
      <c r="B78" s="49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2025-12-10T11:47:59Z</dcterms:modified>
</cp:coreProperties>
</file>