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7\"/>
    </mc:Choice>
  </mc:AlternateContent>
  <bookViews>
    <workbookView xWindow="0" yWindow="0" windowWidth="28800" windowHeight="11100" tabRatio="81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<sst xmlns="http://schemas.openxmlformats.org/spreadsheetml/2006/main" count="1116" uniqueCount="575">
  <si>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</si>
  <si>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</si>
  <si>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</si>
  <si>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</si>
  <si>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</si>
  <si>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</si>
  <si>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</si>
  <si>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</si>
  <si>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</si>
  <si>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</si>
  <si>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</si>
  <si>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</si>
  <si>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</si>
  <si>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</si>
  <si>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</si>
  <si>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</si>
  <si>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</si>
  <si>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</si>
  <si>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</si>
  <si>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</si>
  <si>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</si>
  <si>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</si>
  <si>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</si>
  <si>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</si>
  <si>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</si>
  <si>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</si>
  <si>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</si>
  <si>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</si>
  <si>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</si>
  <si>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</si>
  <si>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</si>
  <si>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</si>
  <si>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</si>
  <si>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</si>
  <si>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</si>
  <si>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</si>
  <si>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</si>
  <si>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</si>
  <si>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</si>
  <si>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</si>
  <si>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</si>
  <si>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</si>
  <si>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</si>
  <si>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</si>
  <si>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</si>
  <si>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</si>
  <si>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</si>
  <si>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</si>
  <si>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</si>
  <si>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</si>
  <si>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</si>
  <si>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</si>
  <si>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</si>
  <si>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</si>
  <si>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</si>
  <si>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</si>
  <si>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</si>
  <si>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</si>
  <si>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</si>
  <si>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</si>
  <si>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</si>
  <si>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</si>
  <si>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</si>
  <si>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</si>
  <si>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</si>
  <si>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</si>
  <si>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</si>
  <si>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</si>
  <si>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</si>
  <si>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</si>
  <si>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</si>
  <si>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</si>
  <si>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</si>
  <si>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</si>
  <si>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</si>
  <si>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</si>
  <si>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</si>
  <si>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</si>
  <si>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</si>
  <si>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</si>
  <si>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</si>
  <si>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</si>
  <si>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</si>
  <si>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</si>
  <si>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</si>
  <si>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</si>
  <si>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</si>
  <si>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</si>
  <si>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</si>
  <si>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</si>
  <si>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</si>
  <si>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</si>
  <si>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</si>
  <si>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</si>
  <si>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</si>
  <si>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</si>
  <si>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</si>
  <si>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</si>
  <si>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</si>
  <si>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</si>
  <si>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</si>
  <si>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</si>
  <si>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</si>
  <si>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</si>
  <si>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</si>
  <si>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</si>
  <si>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</si>
  <si>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</si>
  <si>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</si>
  <si>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</si>
  <si>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</si>
  <si>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</si>
  <si>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</si>
  <si>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</si>
  <si>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</si>
  <si>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</si>
  <si>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</si>
  <si>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</si>
  <si>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</si>
  <si>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</si>
  <si>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</si>
  <si>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</si>
  <si>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</si>
  <si>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</si>
  <si>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</si>
  <si>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</si>
  <si>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</si>
  <si>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</si>
  <si>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</si>
  <si>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</si>
  <si>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</si>
  <si>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</si>
  <si>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</si>
  <si>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</si>
  <si>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</si>
  <si>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</si>
  <si>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</si>
  <si>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</si>
  <si>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</si>
  <si>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</si>
  <si>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</si>
  <si>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</si>
  <si>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</si>
  <si>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</si>
  <si>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</si>
  <si>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</si>
  <si>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</si>
  <si>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</si>
  <si>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</si>
  <si>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</si>
  <si>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</si>
  <si>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</si>
  <si>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</si>
  <si>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</si>
  <si>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</si>
  <si>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</si>
  <si>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</si>
  <si>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</si>
  <si>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</si>
  <si>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</si>
  <si>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</si>
  <si>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</si>
  <si>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</si>
  <si>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</si>
  <si>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</si>
  <si>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</si>
  <si>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</si>
  <si>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</si>
  <si>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</si>
  <si>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</si>
  <si>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</si>
  <si>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</si>
  <si>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</si>
  <si>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</si>
  <si>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</si>
  <si>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</si>
  <si>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</si>
  <si>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</si>
  <si>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</si>
  <si>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</si>
  <si>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</si>
  <si>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</si>
  <si>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</si>
  <si>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</si>
  <si>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</si>
  <si>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</si>
  <si>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</si>
  <si>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</si>
  <si>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</si>
  <si>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</si>
  <si>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</si>
  <si>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</si>
  <si>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</si>
  <si>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</si>
  <si>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</si>
  <si>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</si>
  <si>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</si>
  <si>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</si>
  <si>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</si>
  <si>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</si>
  <si>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</si>
  <si>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</si>
  <si>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</si>
  <si>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</si>
  <si>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</si>
  <si>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</si>
  <si>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</si>
  <si>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</si>
  <si>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</si>
  <si>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</si>
  <si>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</si>
  <si>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</si>
  <si>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</si>
  <si>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</si>
  <si>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</si>
  <si>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</si>
  <si>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</si>
  <si>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</si>
  <si>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</si>
  <si>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</si>
  <si>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</si>
  <si>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</si>
  <si>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</si>
  <si>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</si>
  <si>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</si>
  <si>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</si>
  <si>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</si>
  <si>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</si>
  <si>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</si>
  <si>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</si>
  <si>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</si>
  <si>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</si>
  <si>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</si>
  <si>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</si>
  <si>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</si>
  <si>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</si>
  <si>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</si>
  <si>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</si>
  <si>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</si>
  <si>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</si>
  <si>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</si>
  <si>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</si>
  <si>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</si>
  <si>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</si>
  <si>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</si>
  <si>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</si>
  <si>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</si>
  <si>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</si>
  <si>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</si>
  <si>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</si>
  <si>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</si>
  <si>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</si>
  <si>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</si>
  <si>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</si>
  <si>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</si>
  <si>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</si>
  <si>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</si>
  <si>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</si>
  <si>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</si>
  <si>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</si>
  <si>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</si>
  <si>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</si>
  <si>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</si>
  <si>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</si>
  <si>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</si>
  <si>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</si>
  <si>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</si>
  <si>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</si>
  <si>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</si>
  <si>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</si>
  <si>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</si>
  <si>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</si>
  <si>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</si>
  <si>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</si>
  <si>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</si>
  <si>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</si>
  <si>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</si>
  <si>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</si>
  <si>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</si>
  <si>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</si>
  <si>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</si>
  <si>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</si>
  <si>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</si>
  <si>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</si>
  <si>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</si>
  <si>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</si>
  <si>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</si>
  <si>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</si>
  <si>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</si>
  <si>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</si>
  <si>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</si>
  <si>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</si>
  <si>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</si>
  <si>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</si>
  <si>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</si>
  <si>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</si>
  <si>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</si>
  <si>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</si>
  <si>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</si>
  <si>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</si>
  <si>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</si>
  <si>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</si>
  <si>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</si>
  <si>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</si>
  <si>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</si>
  <si>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</si>
  <si>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</si>
  <si>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</si>
  <si>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</si>
  <si>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</si>
  <si>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</si>
  <si>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</si>
  <si>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</si>
  <si>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</si>
  <si>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</si>
  <si>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</si>
  <si>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</si>
  <si>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</si>
  <si>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</si>
  <si>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</si>
  <si>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</si>
  <si>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</si>
  <si>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</si>
  <si>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</si>
  <si>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</si>
  <si>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</si>
  <si>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</si>
  <si>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</si>
  <si>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</si>
  <si>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</si>
  <si>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</si>
  <si>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</si>
  <si>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</si>
  <si>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</si>
  <si>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</si>
  <si>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</si>
  <si>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</si>
  <si>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</si>
  <si>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</si>
  <si>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</si>
  <si>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</si>
  <si>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</si>
  <si>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</si>
  <si>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</si>
  <si>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</si>
  <si>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</si>
  <si>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</si>
  <si>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</si>
  <si>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</si>
  <si>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</si>
  <si>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</si>
  <si>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</si>
  <si>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</si>
  <si>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</si>
  <si>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</si>
  <si>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</si>
  <si>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</si>
  <si>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</si>
  <si>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</si>
  <si>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</si>
  <si>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</si>
  <si>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</si>
  <si>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</si>
  <si>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</si>
  <si>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</si>
  <si>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</si>
  <si>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</si>
  <si>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</si>
  <si>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</si>
  <si>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</si>
  <si>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</si>
  <si>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</si>
  <si>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</si>
  <si>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</si>
  <si>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</si>
  <si>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</si>
  <si>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</si>
  <si>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</si>
  <si>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</si>
  <si>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</si>
  <si>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</si>
  <si>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</si>
  <si>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</si>
  <si>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</si>
  <si>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</si>
  <si>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</si>
  <si>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</si>
  <si>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</si>
  <si>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</si>
  <si>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</si>
  <si>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</si>
  <si>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</si>
  <si>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</si>
  <si>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</si>
  <si>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</si>
  <si>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</si>
  <si>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</si>
  <si>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</si>
  <si>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</si>
  <si>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</si>
  <si>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</si>
  <si>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</si>
  <si>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</si>
  <si>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</si>
  <si>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</si>
  <si>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</si>
  <si>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</si>
  <si>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</si>
  <si>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</si>
  <si>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</si>
  <si>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</si>
  <si>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</si>
  <si>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</si>
  <si>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</si>
  <si>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</si>
  <si>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</si>
  <si>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</si>
  <si>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</si>
  <si>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</si>
  <si>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</si>
  <si>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</si>
  <si>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</si>
  <si>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</si>
  <si>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</si>
  <si>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</si>
  <si>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</si>
  <si>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</si>
  <si>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</si>
  <si>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</si>
  <si>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</si>
  <si>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</si>
  <si>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</si>
  <si>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</si>
  <si>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</si>
  <si>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</si>
  <si>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</si>
  <si>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</si>
  <si>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</si>
  <si>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</si>
  <si>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</si>
  <si>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</si>
  <si>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</si>
  <si>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</si>
  <si>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</si>
  <si>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</si>
  <si>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</si>
  <si>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</si>
  <si>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</si>
  <si>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</si>
  <si>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</si>
  <si>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</si>
  <si>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</si>
  <si>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</si>
  <si>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</si>
  <si>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</si>
  <si>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</si>
  <si>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</si>
  <si>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</si>
  <si>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</si>
  <si>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</si>
  <si>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</si>
  <si>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</si>
  <si>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</si>
  <si>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</si>
  <si>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</si>
  <si>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</si>
  <si>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</si>
  <si>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</si>
  <si>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</si>
  <si>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</si>
  <si>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</si>
  <si>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</si>
  <si>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</si>
  <si>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</si>
  <si>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</si>
  <si>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</si>
  <si>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</si>
  <si>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</si>
  <si>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</si>
  <si>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</si>
  <si>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</si>
  <si>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</si>
  <si>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</si>
  <si>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</si>
  <si>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</si>
  <si>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</si>
  <si>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</si>
  <si>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</si>
  <si>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</si>
  <si>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</si>
  <si>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</si>
  <si>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</si>
  <si>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</si>
  <si>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</si>
  <si>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</si>
  <si>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</si>
  <si>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</si>
  <si>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</si>
  <si>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</si>
  <si>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</si>
  <si>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</si>
  <si>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</si>
  <si>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</si>
  <si>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</si>
  <si>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</si>
  <si>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</si>
  <si>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</si>
  <si>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</si>
  <si>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</si>
  <si>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</si>
  <si>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</si>
  <si>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</si>
  <si>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</si>
  <si>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</si>
  <si>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</si>
  <si>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</si>
  <si>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</si>
  <si>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</si>
  <si>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</si>
  <si>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</si>
  <si>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</si>
  <si>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</si>
  <si>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</si>
  <si>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</si>
  <si>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</si>
  <si>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</si>
  <si>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</si>
  <si>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</si>
  <si>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</si>
  <si>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</si>
  <si>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</si>
  <si>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</si>
  <si>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</si>
  <si>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</si>
  <si>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</si>
  <si>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</si>
  <si>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</si>
  <si>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</si>
  <si>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</si>
  <si>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</si>
  <si>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</si>
  <si>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</si>
  <si>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</si>
  <si>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</si>
  <si>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</si>
  <si>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</si>
  <si>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</si>
  <si>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</si>
  <si>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2024.0093</t>
  </si>
  <si>
    <t xml:space="preserve">филиал АО "Россети Тюмень" Тюменскиеэлектрические сети </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</si>
  <si>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</si>
  <si>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</si>
  <si>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</si>
  <si>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</si>
  <si>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</si>
  <si>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</si>
  <si>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</si>
  <si>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</si>
  <si>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</si>
  <si>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</si>
  <si>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</si>
  <si>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</si>
  <si>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</si>
  <si>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</si>
  <si>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</si>
  <si>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</si>
  <si>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</si>
  <si>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</si>
  <si>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</si>
  <si>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</si>
  <si>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3 248 039,95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</si>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</sst>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6.75" customHeight="1"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3.4520587870984101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1.1654947559153417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387</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5" t="s">
        <v>285</v>
      </c>
      <c r="R20" s="217" t="s">
        <v>286</v>
      </c>
      <c r="S20" s="378"/>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0.2046</v>
      </c>
      <c r="I22" s="207">
        <v>0</v>
      </c>
      <c r="J22" s="209">
        <f>H22-I22</f>
        <v>0.2046</v>
      </c>
      <c r="K22" s="207">
        <v>10</v>
      </c>
      <c r="L22" s="207" t="s">
        <v>493</v>
      </c>
      <c r="M22" s="220" t="s">
        <v>445</v>
      </c>
      <c r="N22" s="220" t="s">
        <v>445</v>
      </c>
      <c r="O22" s="220" t="s">
        <v>445</v>
      </c>
      <c r="P22" s="220" t="s">
        <v>445</v>
      </c>
      <c r="Q22" s="208" t="s">
        <v>536</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O_NS3300.VL.0107</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426</v>
      </c>
      <c r="F21" s="394"/>
      <c r="G21" s="393" t="s">
        <v>238</v>
      </c>
      <c r="H21" s="394"/>
      <c r="I21" s="393" t="s">
        <v>119</v>
      </c>
      <c r="J21" s="394"/>
      <c r="K21" s="397" t="s">
        <v>118</v>
      </c>
      <c r="L21" s="393" t="s">
        <v>117</v>
      </c>
      <c r="M21" s="394"/>
      <c r="N21" s="393" t="s">
        <v>422</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113</v>
      </c>
      <c r="R22" s="116" t="s">
        <v>397</v>
      </c>
      <c r="S22" s="116" t="s">
        <v>112</v>
      </c>
      <c r="T22" s="116" t="s">
        <v>111</v>
      </c>
    </row>
    <row r="23" spans="1:113" ht="51.75" customHeight="1" x14ac:dyDescent="0.25">
      <c r="A23" s="392"/>
      <c r="B23" s="116" t="s">
        <v>109</v>
      </c>
      <c r="C23" s="116" t="s">
        <v>110</v>
      </c>
      <c r="D23" s="39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9" t="s">
        <v>432</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443</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5</v>
      </c>
      <c r="B21" s="393" t="s">
        <v>406</v>
      </c>
      <c r="C21" s="394"/>
      <c r="D21" s="393" t="s">
        <v>408</v>
      </c>
      <c r="E21" s="394"/>
      <c r="F21" s="384" t="s">
        <v>92</v>
      </c>
      <c r="G21" s="386"/>
      <c r="H21" s="386"/>
      <c r="I21" s="385"/>
      <c r="J21" s="397" t="s">
        <v>409</v>
      </c>
      <c r="K21" s="393" t="s">
        <v>410</v>
      </c>
      <c r="L21" s="394"/>
      <c r="M21" s="393" t="s">
        <v>411</v>
      </c>
      <c r="N21" s="394"/>
      <c r="O21" s="393" t="s">
        <v>399</v>
      </c>
      <c r="P21" s="394"/>
      <c r="Q21" s="393" t="s">
        <v>125</v>
      </c>
      <c r="R21" s="394"/>
      <c r="S21" s="397" t="s">
        <v>124</v>
      </c>
      <c r="T21" s="397" t="s">
        <v>412</v>
      </c>
      <c r="U21" s="397" t="s">
        <v>407</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16" t="s">
        <v>113</v>
      </c>
      <c r="Y22" s="116" t="s">
        <v>397</v>
      </c>
      <c r="Z22" s="116" t="s">
        <v>112</v>
      </c>
      <c r="AA22" s="116" t="s">
        <v>111</v>
      </c>
    </row>
    <row r="23" spans="1:27" ht="60" customHeight="1" x14ac:dyDescent="0.25">
      <c r="A23" s="39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O_NS3300.VL.0107</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O_NS3300.VL.0107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O_NS3300.VL.0107</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A10" zoomScale="90" zoomScaleNormal="9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3"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1165494.7559153417</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H40" sqref="H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O_NS3300.VL.0107</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6"/>
      <c r="C15" s="426"/>
      <c r="D15" s="426"/>
      <c r="E15" s="426"/>
      <c r="F15" s="426"/>
      <c r="G15" s="426"/>
      <c r="H15" s="426"/>
      <c r="I15" s="426"/>
      <c r="J15" s="426"/>
      <c r="K15" s="426"/>
      <c r="L15" s="42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402</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218</v>
      </c>
      <c r="B21" s="427" t="s">
        <v>217</v>
      </c>
      <c r="C21" s="433" t="s">
        <v>336</v>
      </c>
      <c r="D21" s="433"/>
      <c r="E21" s="433"/>
      <c r="F21" s="433"/>
      <c r="G21" s="433"/>
      <c r="H21" s="433"/>
      <c r="I21" s="428" t="s">
        <v>216</v>
      </c>
      <c r="J21" s="430" t="s">
        <v>338</v>
      </c>
      <c r="K21" s="427" t="s">
        <v>215</v>
      </c>
      <c r="L21" s="429" t="s">
        <v>337</v>
      </c>
    </row>
    <row r="22" spans="1:12" ht="58.5" customHeight="1" x14ac:dyDescent="0.25">
      <c r="A22" s="427"/>
      <c r="B22" s="427"/>
      <c r="C22" s="434" t="s">
        <v>2</v>
      </c>
      <c r="D22" s="434"/>
      <c r="E22" s="190"/>
      <c r="F22" s="191"/>
      <c r="G22" s="435" t="s">
        <v>1</v>
      </c>
      <c r="H22" s="436"/>
      <c r="I22" s="428"/>
      <c r="J22" s="431"/>
      <c r="K22" s="427"/>
      <c r="L22" s="429"/>
    </row>
    <row r="23" spans="1:12" ht="47.25" x14ac:dyDescent="0.25">
      <c r="A23" s="427"/>
      <c r="B23" s="427"/>
      <c r="C23" s="192" t="s">
        <v>214</v>
      </c>
      <c r="D23" s="192" t="s">
        <v>213</v>
      </c>
      <c r="E23" s="192" t="s">
        <v>214</v>
      </c>
      <c r="F23" s="192" t="s">
        <v>213</v>
      </c>
      <c r="G23" s="192" t="s">
        <v>214</v>
      </c>
      <c r="H23" s="192" t="s">
        <v>213</v>
      </c>
      <c r="I23" s="428"/>
      <c r="J23" s="432"/>
      <c r="K23" s="427"/>
      <c r="L23" s="429"/>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45108</v>
      </c>
      <c r="D26" s="249">
        <v>45211</v>
      </c>
      <c r="E26" s="237"/>
      <c r="F26" s="237"/>
      <c r="G26" s="249">
        <v>45108</v>
      </c>
      <c r="H26" s="249">
        <v>45211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45453</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45453</v>
      </c>
      <c r="I39" s="250">
        <v>1</v>
      </c>
      <c r="J39" s="251">
        <v>1</v>
      </c>
      <c r="K39" s="111"/>
      <c r="L39" s="111"/>
    </row>
    <row r="40" spans="1:12" ht="33.75" customHeight="1" x14ac:dyDescent="0.25">
      <c r="A40" s="328" t="s">
        <v>202</v>
      </c>
      <c r="B40" s="198" t="s">
        <v>354</v>
      </c>
      <c r="C40" s="83">
        <v>45550</v>
      </c>
      <c r="D40" s="83">
        <v>45580</v>
      </c>
      <c r="E40" s="246"/>
      <c r="F40" s="246"/>
      <c r="G40" s="253">
        <v>46235</v>
      </c>
      <c r="H40" s="83">
        <v>46249</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46235</v>
      </c>
      <c r="H42" s="83">
        <v>46249</v>
      </c>
      <c r="I42" s="247"/>
      <c r="J42" s="248"/>
      <c r="K42" s="111"/>
      <c r="L42" s="111"/>
    </row>
    <row r="43" spans="1:12" ht="34.5" customHeight="1" x14ac:dyDescent="0.25">
      <c r="A43" s="328" t="s">
        <v>200</v>
      </c>
      <c r="B43" s="198" t="s">
        <v>198</v>
      </c>
      <c r="C43" s="83">
        <v>45550</v>
      </c>
      <c r="D43" s="83">
        <v>45580</v>
      </c>
      <c r="E43" s="246"/>
      <c r="F43" s="246"/>
      <c r="G43" s="83">
        <v>46249</v>
      </c>
      <c r="H43" s="83">
        <v>46264</v>
      </c>
      <c r="I43" s="247"/>
      <c r="J43" s="248"/>
      <c r="K43" s="111"/>
      <c r="L43" s="111"/>
    </row>
    <row r="44" spans="1:12" ht="24.75" customHeight="1" x14ac:dyDescent="0.25">
      <c r="A44" s="328" t="s">
        <v>199</v>
      </c>
      <c r="B44" s="198" t="s">
        <v>196</v>
      </c>
      <c r="C44" s="83">
        <v>45580</v>
      </c>
      <c r="D44" s="83">
        <v>45611</v>
      </c>
      <c r="E44" s="246"/>
      <c r="F44" s="246"/>
      <c r="G44" s="83">
        <v>46266</v>
      </c>
      <c r="H44" s="83">
        <v>46325</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46327</v>
      </c>
      <c r="H47" s="83">
        <v>46346</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46346</v>
      </c>
      <c r="H49" s="83">
        <v>46356</v>
      </c>
      <c r="I49" s="247"/>
      <c r="J49" s="248"/>
      <c r="K49" s="111"/>
      <c r="L49" s="111"/>
    </row>
    <row r="50" spans="1:12" ht="86.25" customHeight="1" x14ac:dyDescent="0.25">
      <c r="A50" s="328" t="s">
        <v>191</v>
      </c>
      <c r="B50" s="198" t="s">
        <v>357</v>
      </c>
      <c r="C50" s="256">
        <v>45627</v>
      </c>
      <c r="D50" s="256">
        <v>45651</v>
      </c>
      <c r="E50" s="246"/>
      <c r="F50" s="246"/>
      <c r="G50" s="83">
        <v>46381</v>
      </c>
      <c r="H50" s="256">
        <v>46387</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46357</v>
      </c>
      <c r="H52" s="256">
        <v>46381</v>
      </c>
      <c r="I52" s="247"/>
      <c r="J52" s="248"/>
      <c r="K52" s="111"/>
      <c r="L52" s="111"/>
    </row>
    <row r="53" spans="1:12" ht="48" customHeight="1" x14ac:dyDescent="0.25">
      <c r="A53" s="328" t="s">
        <v>185</v>
      </c>
      <c r="B53" s="200" t="s">
        <v>360</v>
      </c>
      <c r="C53" s="256">
        <v>45651</v>
      </c>
      <c r="D53" s="256">
        <v>45657</v>
      </c>
      <c r="E53" s="246"/>
      <c r="F53" s="246"/>
      <c r="G53" s="83">
        <v>46381</v>
      </c>
      <c r="H53" s="256">
        <v>46387</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7"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1"/>
    </row>
    <row r="18" spans="1:29" x14ac:dyDescent="0.25">
      <c r="A18" s="450" t="s">
        <v>403</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9" t="s">
        <v>184</v>
      </c>
      <c r="B20" s="439" t="s">
        <v>183</v>
      </c>
      <c r="C20" s="442" t="s">
        <v>182</v>
      </c>
      <c r="D20" s="442"/>
      <c r="E20" s="443" t="s">
        <v>181</v>
      </c>
      <c r="F20" s="443"/>
      <c r="G20" s="444" t="s">
        <v>571</v>
      </c>
      <c r="H20" s="447" t="s">
        <v>466</v>
      </c>
      <c r="I20" s="448"/>
      <c r="J20" s="448"/>
      <c r="K20" s="448"/>
      <c r="L20" s="447" t="s">
        <v>467</v>
      </c>
      <c r="M20" s="448"/>
      <c r="N20" s="448"/>
      <c r="O20" s="448"/>
      <c r="P20" s="447" t="s">
        <v>468</v>
      </c>
      <c r="Q20" s="448"/>
      <c r="R20" s="448"/>
      <c r="S20" s="448"/>
      <c r="T20" s="447" t="s">
        <v>544</v>
      </c>
      <c r="U20" s="448"/>
      <c r="V20" s="448"/>
      <c r="W20" s="448"/>
      <c r="X20" s="447" t="s">
        <v>572</v>
      </c>
      <c r="Y20" s="448"/>
      <c r="Z20" s="448"/>
      <c r="AA20" s="448"/>
      <c r="AB20" s="451" t="s">
        <v>180</v>
      </c>
      <c r="AC20" s="451"/>
    </row>
    <row r="21" spans="1:29" s="125" customFormat="1" ht="15.75" customHeight="1" x14ac:dyDescent="0.25">
      <c r="A21" s="440"/>
      <c r="B21" s="440"/>
      <c r="C21" s="442"/>
      <c r="D21" s="442"/>
      <c r="E21" s="443"/>
      <c r="F21" s="443"/>
      <c r="G21" s="445"/>
      <c r="H21" s="438" t="s">
        <v>2</v>
      </c>
      <c r="I21" s="438"/>
      <c r="J21" s="438" t="s">
        <v>178</v>
      </c>
      <c r="K21" s="438"/>
      <c r="L21" s="438" t="s">
        <v>2</v>
      </c>
      <c r="M21" s="438"/>
      <c r="N21" s="438" t="s">
        <v>178</v>
      </c>
      <c r="O21" s="438"/>
      <c r="P21" s="438" t="s">
        <v>2</v>
      </c>
      <c r="Q21" s="438"/>
      <c r="R21" s="438" t="s">
        <v>178</v>
      </c>
      <c r="S21" s="438"/>
      <c r="T21" s="438" t="s">
        <v>2</v>
      </c>
      <c r="U21" s="438"/>
      <c r="V21" s="438" t="s">
        <v>178</v>
      </c>
      <c r="W21" s="438"/>
      <c r="X21" s="438" t="s">
        <v>2</v>
      </c>
      <c r="Y21" s="438"/>
      <c r="Z21" s="438" t="s">
        <v>178</v>
      </c>
      <c r="AA21" s="438"/>
      <c r="AB21" s="451"/>
      <c r="AC21" s="451"/>
    </row>
    <row r="22" spans="1:29" s="125" customFormat="1" ht="78.75" x14ac:dyDescent="0.25">
      <c r="A22" s="441"/>
      <c r="B22" s="441"/>
      <c r="C22" s="363" t="s">
        <v>2</v>
      </c>
      <c r="D22" s="363" t="s">
        <v>178</v>
      </c>
      <c r="E22" s="347" t="s">
        <v>573</v>
      </c>
      <c r="F22" s="347" t="s">
        <v>574</v>
      </c>
      <c r="G22" s="446"/>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3" t="s">
        <v>179</v>
      </c>
      <c r="AC22" s="363"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3.4298929540197589</v>
      </c>
      <c r="D24" s="351">
        <v>3.4520587870984101</v>
      </c>
      <c r="E24" s="351">
        <v>3.4298929540197589</v>
      </c>
      <c r="F24" s="351">
        <v>0</v>
      </c>
      <c r="G24" s="351">
        <v>0</v>
      </c>
      <c r="H24" s="351">
        <v>0</v>
      </c>
      <c r="I24" s="351"/>
      <c r="J24" s="351">
        <v>3.4520587870984101</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3.4520587870984101</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1.2167407070984102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1.2167407070984102</v>
      </c>
    </row>
    <row r="30" spans="1:29" ht="47.25" x14ac:dyDescent="0.25">
      <c r="A30" s="341" t="s">
        <v>63</v>
      </c>
      <c r="B30" s="337" t="s">
        <v>167</v>
      </c>
      <c r="C30" s="351">
        <v>2.876715655915342</v>
      </c>
      <c r="D30" s="351">
        <v>2.876715655915342</v>
      </c>
      <c r="E30" s="351">
        <v>2.876715655915342</v>
      </c>
      <c r="F30" s="351">
        <v>0</v>
      </c>
      <c r="G30" s="351">
        <v>1.7112209</v>
      </c>
      <c r="H30" s="351">
        <v>0</v>
      </c>
      <c r="I30" s="351"/>
      <c r="J30" s="351">
        <v>1.1654947559153417</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1.1654947559153417</v>
      </c>
    </row>
    <row r="31" spans="1:29" x14ac:dyDescent="0.25">
      <c r="A31" s="341" t="s">
        <v>166</v>
      </c>
      <c r="B31" s="339" t="s">
        <v>165</v>
      </c>
      <c r="C31" s="351">
        <v>0.10205271837557722</v>
      </c>
      <c r="D31" s="351">
        <v>0.10205271837557722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0.29281132110816821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0.46226209911664584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0.03</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0.03</v>
      </c>
      <c r="D51" s="351">
        <v>0.03</v>
      </c>
      <c r="E51" s="351"/>
      <c r="F51" s="351"/>
      <c r="G51" s="351">
        <v>0</v>
      </c>
      <c r="H51" s="351">
        <v>0</v>
      </c>
      <c r="I51" s="351"/>
      <c r="J51" s="351">
        <v>0</v>
      </c>
      <c r="K51" s="351"/>
      <c r="L51" s="351">
        <v>0</v>
      </c>
      <c r="M51" s="351"/>
      <c r="N51" s="351">
        <v>0.03</v>
      </c>
      <c r="O51" s="351"/>
      <c r="P51" s="351">
        <v>0</v>
      </c>
      <c r="Q51" s="351"/>
      <c r="R51" s="351">
        <v>0</v>
      </c>
      <c r="S51" s="351"/>
      <c r="T51" s="351">
        <v>0</v>
      </c>
      <c r="U51" s="351"/>
      <c r="V51" s="351">
        <v>0</v>
      </c>
      <c r="W51" s="351"/>
      <c r="X51" s="351">
        <v>0</v>
      </c>
      <c r="Y51" s="351"/>
      <c r="Z51" s="351" t="s">
        <v>445</v>
      </c>
      <c r="AA51" s="351"/>
      <c r="AB51" s="351">
        <v>0</v>
      </c>
      <c r="AC51" s="351">
        <v>0.03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0</v>
      </c>
      <c r="K58" s="351"/>
      <c r="L58" s="351">
        <v>0</v>
      </c>
      <c r="M58" s="351"/>
      <c r="N58" s="351">
        <v>1</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2.876715655915342</v>
      </c>
      <c r="E62" s="351"/>
      <c r="F62" s="351"/>
      <c r="G62" s="351">
        <v>0</v>
      </c>
      <c r="H62" s="351">
        <v>0</v>
      </c>
      <c r="I62" s="351"/>
      <c r="J62" s="351">
        <v>0</v>
      </c>
      <c r="K62" s="351"/>
      <c r="L62" s="351">
        <v>0</v>
      </c>
      <c r="M62" s="351"/>
      <c r="N62" s="351">
        <v>2.876715655915342</v>
      </c>
      <c r="O62" s="351"/>
      <c r="P62" s="351">
        <v>0</v>
      </c>
      <c r="Q62" s="351"/>
      <c r="R62" s="351">
        <v>0</v>
      </c>
      <c r="S62" s="351"/>
      <c r="T62" s="351">
        <v>0</v>
      </c>
      <c r="U62" s="351"/>
      <c r="V62" s="351">
        <v>0</v>
      </c>
      <c r="W62" s="351"/>
      <c r="X62" s="351">
        <v>0</v>
      </c>
      <c r="Y62" s="351"/>
      <c r="Z62" s="351" t="s">
        <v>445</v>
      </c>
      <c r="AA62" s="351"/>
      <c r="AB62" s="351">
        <v>0</v>
      </c>
      <c r="AC62" s="351">
        <v>2.876715655915342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v>
      </c>
      <c r="K66" s="351"/>
      <c r="L66" s="351">
        <v>0</v>
      </c>
      <c r="M66" s="351"/>
      <c r="N66" s="351">
        <v>0.03</v>
      </c>
      <c r="O66" s="351"/>
      <c r="P66" s="351">
        <v>0</v>
      </c>
      <c r="Q66" s="351"/>
      <c r="R66" s="351">
        <v>0</v>
      </c>
      <c r="S66" s="351"/>
      <c r="T66" s="351">
        <v>0</v>
      </c>
      <c r="U66" s="351"/>
      <c r="V66" s="351">
        <v>0</v>
      </c>
      <c r="W66" s="351"/>
      <c r="X66" s="351">
        <v>0</v>
      </c>
      <c r="Y66" s="351"/>
      <c r="Z66" s="351" t="s">
        <v>445</v>
      </c>
      <c r="AA66" s="351"/>
      <c r="AB66" s="351">
        <v>0</v>
      </c>
      <c r="AC66" s="351">
        <v>0.03</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0</v>
      </c>
      <c r="K71" s="351"/>
      <c r="L71" s="351">
        <v>0</v>
      </c>
      <c r="M71" s="351"/>
      <c r="N71" s="351">
        <v>1</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521</v>
      </c>
      <c r="B81" s="339" t="s">
        <v>498</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522</v>
      </c>
      <c r="B82" s="339" t="s">
        <v>499</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523</v>
      </c>
      <c r="B83" s="339" t="s">
        <v>500</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524</v>
      </c>
      <c r="B84" s="339" t="s">
        <v>501</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525</v>
      </c>
      <c r="B85" s="339" t="s">
        <v>502</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526</v>
      </c>
      <c r="B86" s="339" t="s">
        <v>503</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4"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O_NS3300.VL.0107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427</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339</v>
      </c>
      <c r="J23" s="480" t="s">
        <v>340</v>
      </c>
      <c r="K23" s="480" t="s">
        <v>341</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13</v>
      </c>
      <c r="AG24" s="77" t="s">
        <v>12</v>
      </c>
      <c r="AH24" s="78" t="s">
        <v>2</v>
      </c>
      <c r="AI24" s="78" t="s">
        <v>11</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2" customFormat="1" ht="105" x14ac:dyDescent="0.25">
      <c r="A26" s="355" t="s">
        <v>548</v>
      </c>
      <c r="B26" s="356" t="s">
        <v>549</v>
      </c>
      <c r="C26" s="357" t="s">
        <v>550</v>
      </c>
      <c r="D26" s="358" t="s">
        <v>551</v>
      </c>
      <c r="E26" s="356"/>
      <c r="F26" s="356"/>
      <c r="G26" s="356"/>
      <c r="H26" s="356"/>
      <c r="I26" s="356"/>
      <c r="J26" s="356"/>
      <c r="K26" s="356"/>
      <c r="L26" s="356"/>
      <c r="M26" s="356" t="s">
        <v>552</v>
      </c>
      <c r="N26" s="359" t="s">
        <v>553</v>
      </c>
      <c r="O26" s="357" t="s">
        <v>443</v>
      </c>
      <c r="P26" s="360">
        <v>41667</v>
      </c>
      <c r="Q26" s="357" t="s">
        <v>554</v>
      </c>
      <c r="R26" s="360">
        <v>41667</v>
      </c>
      <c r="S26" s="357" t="s">
        <v>555</v>
      </c>
      <c r="T26" s="357" t="s">
        <v>556</v>
      </c>
      <c r="U26" s="357">
        <v>1</v>
      </c>
      <c r="V26" s="357">
        <v>1</v>
      </c>
      <c r="W26" s="357" t="s">
        <v>557</v>
      </c>
      <c r="X26" s="360">
        <v>41667</v>
      </c>
      <c r="Y26" s="357"/>
      <c r="Z26" s="357">
        <v>1</v>
      </c>
      <c r="AA26" s="360">
        <v>41667</v>
      </c>
      <c r="AB26" s="360">
        <v>41667</v>
      </c>
      <c r="AC26" s="357" t="s">
        <v>557</v>
      </c>
      <c r="AD26" s="360">
        <v>50000</v>
      </c>
      <c r="AE26" s="360">
        <v>25000</v>
      </c>
      <c r="AF26" s="361">
        <v>32413228432</v>
      </c>
      <c r="AG26" s="357" t="s">
        <v>558</v>
      </c>
      <c r="AH26" s="357" t="s">
        <v>559</v>
      </c>
      <c r="AI26" s="357" t="s">
        <v>560</v>
      </c>
      <c r="AJ26" s="357" t="s">
        <v>561</v>
      </c>
      <c r="AK26" s="357" t="s">
        <v>562</v>
      </c>
      <c r="AL26" s="357" t="s">
        <v>563</v>
      </c>
      <c r="AM26" s="357" t="s">
        <v>564</v>
      </c>
      <c r="AN26" s="357" t="s">
        <v>565</v>
      </c>
      <c r="AO26" s="358" t="s">
        <v>566</v>
      </c>
      <c r="AP26" s="357" t="s">
        <v>567</v>
      </c>
      <c r="AQ26" s="357" t="s">
        <v>568</v>
      </c>
      <c r="AR26" s="357" t="s">
        <v>567</v>
      </c>
      <c r="AS26" s="357" t="s">
        <v>568</v>
      </c>
      <c r="AT26" s="357" t="s">
        <v>569</v>
      </c>
      <c r="AU26" s="356"/>
      <c r="AV26" s="356"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3" t="str">
        <f>'1. паспорт местоположение'!A5:C5</f>
        <v>Год раскрытия информации: 2025 год</v>
      </c>
      <c r="B5" s="483"/>
      <c r="C5" s="37"/>
      <c r="D5" s="37"/>
      <c r="E5" s="37"/>
      <c r="F5" s="37"/>
      <c r="G5" s="37"/>
      <c r="H5" s="37"/>
    </row>
    <row r="6" spans="1:8" ht="14.25" customHeight="1" x14ac:dyDescent="0.3">
      <c r="A6" s="69"/>
      <c r="B6" s="69"/>
      <c r="C6" s="69"/>
      <c r="D6" s="69"/>
      <c r="E6" s="69"/>
      <c r="F6" s="69"/>
      <c r="G6" s="69"/>
      <c r="H6" s="69"/>
    </row>
    <row r="7" spans="1:8" ht="18.75" x14ac:dyDescent="0.25">
      <c r="A7" s="418" t="s">
        <v>9</v>
      </c>
      <c r="B7" s="418"/>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O_NS3300.VL.0107</v>
      </c>
      <c r="B12" s="422"/>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37"/>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7" t="s">
        <v>417</v>
      </c>
      <c r="B18" s="450"/>
    </row>
    <row r="19" spans="1:2" x14ac:dyDescent="0.25">
      <c r="A19" s="331"/>
      <c r="B19" s="330"/>
    </row>
    <row r="20" spans="1:2" ht="16.5" thickBot="1" x14ac:dyDescent="0.3">
      <c r="B20" s="27"/>
    </row>
    <row r="21" spans="1:2" ht="60.75" thickBot="1" x14ac:dyDescent="0.3">
      <c r="A21" s="346" t="s">
        <v>290</v>
      </c>
      <c r="B21" s="227"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540</v>
      </c>
    </row>
    <row r="25" spans="1:2" ht="16.5" thickBot="1" x14ac:dyDescent="0.3">
      <c r="A25" s="44" t="s">
        <v>293</v>
      </c>
      <c r="B25" s="42">
        <v>2026</v>
      </c>
    </row>
    <row r="26" spans="1:2" ht="16.5" thickBot="1" x14ac:dyDescent="0.3">
      <c r="A26" s="45" t="s">
        <v>294</v>
      </c>
      <c r="B26" s="46" t="s">
        <v>438</v>
      </c>
    </row>
    <row r="27" spans="1:2" ht="16.5" thickBot="1" x14ac:dyDescent="0.3">
      <c r="A27" s="53" t="s">
        <v>437</v>
      </c>
      <c r="B27" s="218">
        <v>3.4520587870984101</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541</v>
      </c>
    </row>
    <row r="68" spans="1:2" ht="39" customHeight="1" thickBot="1" x14ac:dyDescent="0.3">
      <c r="A68" s="44" t="s">
        <v>325</v>
      </c>
      <c r="B68" s="48"/>
    </row>
    <row r="69" spans="1:2" ht="16.5" thickBot="1" x14ac:dyDescent="0.3">
      <c r="A69" s="51" t="s">
        <v>326</v>
      </c>
      <c r="B69" s="314">
        <f>'6.1. Паспорт сетевой график'!H43</f>
        <v>46264</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4" t="s">
        <v>463</v>
      </c>
    </row>
    <row r="74" spans="1:2" x14ac:dyDescent="0.25">
      <c r="A74" s="51" t="s">
        <v>331</v>
      </c>
      <c r="B74" s="485"/>
    </row>
    <row r="75" spans="1:2" x14ac:dyDescent="0.25">
      <c r="A75" s="51" t="s">
        <v>332</v>
      </c>
      <c r="B75" s="485"/>
    </row>
    <row r="76" spans="1:2" x14ac:dyDescent="0.25">
      <c r="A76" s="51" t="s">
        <v>333</v>
      </c>
      <c r="B76" s="485"/>
    </row>
    <row r="77" spans="1:2" x14ac:dyDescent="0.25">
      <c r="A77" s="51" t="s">
        <v>334</v>
      </c>
      <c r="B77" s="485"/>
    </row>
    <row r="78" spans="1:2" ht="16.5" thickBot="1" x14ac:dyDescent="0.3">
      <c r="A78" s="61" t="s">
        <v>335</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2025-12-10T11:48:29Z</dcterms:modified>
</cp:coreProperties>
</file>