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5\"/>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7" l="1"/>
  <c r="A12" i="47"/>
  <c r="A9" i="47"/>
  <c r="A5" i="47"/>
  <c r="D73" i="47"/>
  <c r="E73" i="47" s="1"/>
  <c r="F73" i="47" s="1"/>
  <c r="G73" i="47" s="1"/>
  <c r="H73" i="47" s="1"/>
  <c r="I73" i="47" s="1"/>
  <c r="J73" i="47" s="1"/>
  <c r="K73" i="47" s="1"/>
  <c r="L73" i="47" s="1"/>
  <c r="M73" i="47" s="1"/>
  <c r="N73" i="47" s="1"/>
  <c r="O73" i="47" s="1"/>
  <c r="P73" i="47" s="1"/>
  <c r="Q73" i="47" s="1"/>
  <c r="R73" i="47" s="1"/>
  <c r="S73" i="47" s="1"/>
  <c r="T73" i="47" s="1"/>
  <c r="U73" i="47" s="1"/>
  <c r="V73" i="47" s="1"/>
  <c r="W73" i="47" s="1"/>
  <c r="X73" i="47" s="1"/>
  <c r="Y73" i="47" s="1"/>
  <c r="Z73" i="47" s="1"/>
  <c r="AA73" i="47" s="1"/>
  <c r="AB73" i="47" s="1"/>
  <c r="AC73" i="47" s="1"/>
  <c r="AD73" i="47" s="1"/>
  <c r="AE73" i="47" s="1"/>
  <c r="AF73" i="47" s="1"/>
  <c r="AG73" i="47" s="1"/>
  <c r="AH73" i="47" s="1"/>
  <c r="AI73" i="47" s="1"/>
  <c r="AJ73" i="47" s="1"/>
  <c r="AK73" i="47" s="1"/>
  <c r="AL73" i="47" s="1"/>
  <c r="AM73" i="47" s="1"/>
  <c r="AN73" i="47" s="1"/>
  <c r="AO73" i="47" s="1"/>
  <c r="AP73" i="47" s="1"/>
  <c r="AQ73" i="47" s="1"/>
  <c r="AR73" i="47" s="1"/>
  <c r="AS73" i="47" s="1"/>
  <c r="AT73" i="47" s="1"/>
  <c r="AU73" i="47" s="1"/>
  <c r="AV73" i="47" s="1"/>
  <c r="AW73" i="47" s="1"/>
  <c r="AX73" i="47" s="1"/>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<sst xmlns="http://schemas.openxmlformats.org/spreadsheetml/2006/main" count="1137" uniqueCount="588">
  <si>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</si>
  <si>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</si>
  <si>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</si>
  <si>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</si>
  <si>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</si>
  <si>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</si>
  <si>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</si>
  <si>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</si>
  <si>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</si>
  <si>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</si>
  <si>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</si>
  <si>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</si>
  <si>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</si>
  <si>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</si>
  <si>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</si>
  <si>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</si>
  <si>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</si>
  <si>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</si>
  <si>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</si>
  <si>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</si>
  <si>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</si>
  <si>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</si>
  <si>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</si>
  <si>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</si>
  <si>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</si>
  <si>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</si>
  <si>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</si>
  <si>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</si>
  <si>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</si>
  <si>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</si>
  <si>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</si>
  <si>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</si>
  <si>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</si>
  <si>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</si>
  <si>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</si>
  <si>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</si>
  <si>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</si>
  <si>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</si>
  <si>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</si>
  <si>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</si>
  <si>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</si>
  <si>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</si>
  <si>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</si>
  <si>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</si>
  <si>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</si>
  <si>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</si>
  <si>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</si>
  <si>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</si>
  <si>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</si>
  <si>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</si>
  <si>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</si>
  <si>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</si>
  <si>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</si>
  <si>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</si>
  <si>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</si>
  <si>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</si>
  <si>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</si>
  <si>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</si>
  <si>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</si>
  <si>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</si>
  <si>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</si>
  <si>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</si>
  <si>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</si>
  <si>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</si>
  <si>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</si>
  <si>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</si>
  <si>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</si>
  <si>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</si>
  <si>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</si>
  <si>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</si>
  <si>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</si>
  <si>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</si>
  <si>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</si>
  <si>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</si>
  <si>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</si>
  <si>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</si>
  <si>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</si>
  <si>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</si>
  <si>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</si>
  <si>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</si>
  <si>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</si>
  <si>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</si>
  <si>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</si>
  <si>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</si>
  <si>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</si>
  <si>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</si>
  <si>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</si>
  <si>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</si>
  <si>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</si>
  <si>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</si>
  <si>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</si>
  <si>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</si>
  <si>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</si>
  <si>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</si>
  <si>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</si>
  <si>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</si>
  <si>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</si>
  <si>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</si>
  <si>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</si>
  <si>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</si>
  <si>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</si>
  <si>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</si>
  <si>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</si>
  <si>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</si>
  <si>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</si>
  <si>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</si>
  <si>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</si>
  <si>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</si>
  <si>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</si>
  <si>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</si>
  <si>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</si>
  <si>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</si>
  <si>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</si>
  <si>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</si>
  <si>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</si>
  <si>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</si>
  <si>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</si>
  <si>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</si>
  <si>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</si>
  <si>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</si>
  <si>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</si>
  <si>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</si>
  <si>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</si>
  <si>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</si>
  <si>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</si>
  <si>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</si>
  <si>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</si>
  <si>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</si>
  <si>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</si>
  <si>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</si>
  <si>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</si>
  <si>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</si>
  <si>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</si>
  <si>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</si>
  <si>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</si>
  <si>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</si>
  <si>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</si>
  <si>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</si>
  <si>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</si>
  <si>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</si>
  <si>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</si>
  <si>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</si>
  <si>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</si>
  <si>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</si>
  <si>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</si>
  <si>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</si>
  <si>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</si>
  <si>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</si>
  <si>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</si>
  <si>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</si>
  <si>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</si>
  <si>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</si>
  <si>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</si>
  <si>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</si>
  <si>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</si>
  <si>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</si>
  <si>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</si>
  <si>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</si>
  <si>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</si>
  <si>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</si>
  <si>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</si>
  <si>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</si>
  <si>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</si>
  <si>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</si>
  <si>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</si>
  <si>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</si>
  <si>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</si>
  <si>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</si>
  <si>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</si>
  <si>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</si>
  <si>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</si>
  <si>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</si>
  <si>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</si>
  <si>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</si>
  <si>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</si>
  <si>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</si>
  <si>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</si>
  <si>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</si>
  <si>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</si>
  <si>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</si>
  <si>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</si>
  <si>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</si>
  <si>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</si>
  <si>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</si>
  <si>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</si>
  <si>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</si>
  <si>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</si>
  <si>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</si>
  <si>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</si>
  <si>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</si>
  <si>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</si>
  <si>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</si>
  <si>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</si>
  <si>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</si>
  <si>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</si>
  <si>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</si>
  <si>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</si>
  <si>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</si>
  <si>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</si>
  <si>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</si>
  <si>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</si>
  <si>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</si>
  <si>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</si>
  <si>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</si>
  <si>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</si>
  <si>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</si>
  <si>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</si>
  <si>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</si>
  <si>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</si>
  <si>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</si>
  <si>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</si>
  <si>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</si>
  <si>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</si>
  <si>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</si>
  <si>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</si>
  <si>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</si>
  <si>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</si>
  <si>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</si>
  <si>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</si>
  <si>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</si>
  <si>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</si>
  <si>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</si>
  <si>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</si>
  <si>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</si>
  <si>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</si>
  <si>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</si>
  <si>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</si>
  <si>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</si>
  <si>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</si>
  <si>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</si>
  <si>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</si>
  <si>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</si>
  <si>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</si>
  <si>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</si>
  <si>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</si>
  <si>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</si>
  <si>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</si>
  <si>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</si>
  <si>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</si>
  <si>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</si>
  <si>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</si>
  <si>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</si>
  <si>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</si>
  <si>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</si>
  <si>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</si>
  <si>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</si>
  <si>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</si>
  <si>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</si>
  <si>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</si>
  <si>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</si>
  <si>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</si>
  <si>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</si>
  <si>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</si>
  <si>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</si>
  <si>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</si>
  <si>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</si>
  <si>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</si>
  <si>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</si>
  <si>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</si>
  <si>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</si>
  <si>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</si>
  <si>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</si>
  <si>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</si>
  <si>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</si>
  <si>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</si>
  <si>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</si>
  <si>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</si>
  <si>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</si>
  <si>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</si>
  <si>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</si>
  <si>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</si>
  <si>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</si>
  <si>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</si>
  <si>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</si>
  <si>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</si>
  <si>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</si>
  <si>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</si>
  <si>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</si>
  <si>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</si>
  <si>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</si>
  <si>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</si>
  <si>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</si>
  <si>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</si>
  <si>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</si>
  <si>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</si>
  <si>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</si>
  <si>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</si>
  <si>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</si>
  <si>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</si>
  <si>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</si>
  <si>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</si>
  <si>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</si>
  <si>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</si>
  <si>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</si>
  <si>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</si>
  <si>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</si>
  <si>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</si>
  <si>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</si>
  <si>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</si>
  <si>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</si>
  <si>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</si>
  <si>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</si>
  <si>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</si>
  <si>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</si>
  <si>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</si>
  <si>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</si>
  <si>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</si>
  <si>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</si>
  <si>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</si>
  <si>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</si>
  <si>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</si>
  <si>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</si>
  <si>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</si>
  <si>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</si>
  <si>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</si>
  <si>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</si>
  <si>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</si>
  <si>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</si>
  <si>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</si>
  <si>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</si>
  <si>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</si>
  <si>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</si>
  <si>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</si>
  <si>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</si>
  <si>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</si>
  <si>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</si>
  <si>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</si>
  <si>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</si>
  <si>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</si>
  <si>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</si>
  <si>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</si>
  <si>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</si>
  <si>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</si>
  <si>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</si>
  <si>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</si>
  <si>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</si>
  <si>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</si>
  <si>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</si>
  <si>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</si>
  <si>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</si>
  <si>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</si>
  <si>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</si>
  <si>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</si>
  <si>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</si>
  <si>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</si>
  <si>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</si>
  <si>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</si>
  <si>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</si>
  <si>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</si>
  <si>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</si>
  <si>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</si>
  <si>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</si>
  <si>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</si>
  <si>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</si>
  <si>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</si>
  <si>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</si>
  <si>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</si>
  <si>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</si>
  <si>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</si>
  <si>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</si>
  <si>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</si>
  <si>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</si>
  <si>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</si>
  <si>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</si>
  <si>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</si>
  <si>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</si>
  <si>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</si>
  <si>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</si>
  <si>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</si>
  <si>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</si>
  <si>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</si>
  <si>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</si>
  <si>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</si>
  <si>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</si>
  <si>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</si>
  <si>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</si>
  <si>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</si>
  <si>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</si>
  <si>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</si>
  <si>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</si>
  <si>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</si>
  <si>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</si>
  <si>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</si>
  <si>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</si>
  <si>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</si>
  <si>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</si>
  <si>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</si>
  <si>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</si>
  <si>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</si>
  <si>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</si>
  <si>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</si>
  <si>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</si>
  <si>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</si>
  <si>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</si>
  <si>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</si>
  <si>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</si>
  <si>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</si>
  <si>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</si>
  <si>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</si>
  <si>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</si>
  <si>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</si>
  <si>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</si>
  <si>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</si>
  <si>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</si>
  <si>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</si>
  <si>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</si>
  <si>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</si>
  <si>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</si>
  <si>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</si>
  <si>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</si>
  <si>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</si>
  <si>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</si>
  <si>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</si>
  <si>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</si>
  <si>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</si>
  <si>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</si>
  <si>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</si>
  <si>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</si>
  <si>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</si>
  <si>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</si>
  <si>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</si>
  <si>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</si>
  <si>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</si>
  <si>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</si>
  <si>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</si>
  <si>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</si>
  <si>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</si>
  <si>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</si>
  <si>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</si>
  <si>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</si>
  <si>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</si>
  <si>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</si>
  <si>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</si>
  <si>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</si>
  <si>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</si>
  <si>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</si>
  <si>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</si>
  <si>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</si>
  <si>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</si>
  <si>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</si>
  <si>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</si>
  <si>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</si>
  <si>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</si>
  <si>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</si>
  <si>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</si>
  <si>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</si>
  <si>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</si>
  <si>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</si>
  <si>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</si>
  <si>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</si>
  <si>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</si>
  <si>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</si>
  <si>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</si>
  <si>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</si>
  <si>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</si>
  <si>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</si>
  <si>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</si>
  <si>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</si>
  <si>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</si>
  <si>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</si>
  <si>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</si>
  <si>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</si>
  <si>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</si>
  <si>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</si>
  <si>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</si>
  <si>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</si>
  <si>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</si>
  <si>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</si>
  <si>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</si>
  <si>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</si>
  <si>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</si>
  <si>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</si>
  <si>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</si>
  <si>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</si>
  <si>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</si>
  <si>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</si>
  <si>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</si>
  <si>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</si>
  <si>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</si>
  <si>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</si>
  <si>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</si>
  <si>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</si>
  <si>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</si>
  <si>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</si>
  <si>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</si>
  <si>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</si>
  <si>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</si>
  <si>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</si>
  <si>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</si>
  <si>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</si>
  <si>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</si>
  <si>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</si>
  <si>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</si>
  <si>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</si>
  <si>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</si>
  <si>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</si>
  <si>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</si>
  <si>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</si>
  <si>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</si>
  <si>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</si>
  <si>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</si>
  <si>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</si>
  <si>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</si>
  <si>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</si>
  <si>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</si>
  <si>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</si>
  <si>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</si>
  <si>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</si>
  <si>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</si>
  <si>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</si>
  <si>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</si>
  <si>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</si>
  <si>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</si>
  <si>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</si>
  <si>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</si>
  <si>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</si>
  <si>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</si>
  <si>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</si>
  <si>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</si>
  <si>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</si>
  <si>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</si>
  <si>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</si>
  <si>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</si>
  <si>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</si>
  <si>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</si>
  <si>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</si>
  <si>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</si>
  <si>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</si>
  <si>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№Т13/23/1370-ДТП от 07.06.2023 ООО "ЦМВР "Ахманка"</t>
  </si>
  <si>
    <t>Тюменская область, Нижнетавдинский р-н, п. Ахманский, ул. Центральная, 6, земельный участок с кадастровым номером 72:12:1003001:2</t>
  </si>
  <si>
    <t>распределительная сеть 10/0,4 кВ (увеличение максимальной мощности и изменение схемы внешнего электроснабжения)</t>
  </si>
  <si>
    <t>концевая опора вновь сооружаемой ВЛЗ 10 кВ от опоры № 552 ВЛ 10 кВ Чугунаево ПС 110 кВ Чугунаево</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</si>
  <si>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0,005 км от опоры № 552 ВЛ 10 кВ Чугунаево от ПС 110 кВ Чугунаево с установкой реклоузера 10 кВ номинальным током 100 А включительно и средства коммерческого учета электрической энергии (мощности) трехфазного прямого включения (10 кВ);
2. Отсоединение от опоры № 556 ВЛ 10 кВ Чугунаево от ПС 110 кВ Чугунаево ответвления 10 кВ в сторону ТП 10/0,4 кВ № 119;
3. Демонтаж участка ВЛ 10 кВ от опоры № 552 до опоры № 556 ВЛ 10 кВ Чугунаево от ПС 110 кВ Чугунаево.</t>
  </si>
  <si>
    <t>строительство ВЛ 10 кВ - 0,005; установка реклоузера - 1 шт., монтаж ПКУ - 1 т.у.</t>
  </si>
  <si>
    <t>ВЛ 10 кВ - 0,005 км.; реклоузер 10 кВ - 1 шт., ПКУ - 1 т.у.</t>
  </si>
  <si>
    <t>Мероприятие направлено на реализацию договора на технологическое присоединение от 07.06.2023 №Т13/23/1370-ДТП, заявителя ООО "ЦМВР "Ахманка"</t>
  </si>
  <si>
    <t>1. реклоузер 10 кВ;
2. средство коммерческого учета электрической энергии (мощности) трехфазного прямого включения 10 кВ</t>
  </si>
  <si>
    <t>0,005 км., 1 шт., 1 т.у. (в том числе прирост 0,005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</si>
  <si>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3,87070</t>
    </r>
    <r>
      <rPr>
        <sz val="12"/>
        <color theme="1"/>
        <rFont val="Times New Roman"/>
        <family val="1"/>
        <charset val="204"/>
      </rPr>
      <t xml:space="preserve"> млн руб.</t>
    </r>
  </si>
  <si>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t>
  </si>
  <si>
    <t>O_NS3400.VL.0035</t>
  </si>
  <si>
    <t>Нижнетавдинский р-н, п. Ахманский</t>
  </si>
  <si>
    <t>Год 2028</t>
  </si>
  <si>
    <t>объем заключенного договора PD01.3000.2023.5887 от 06.03.2024 . ООО "Таврида Электрик Омск"    в ценах 2024 года с НДС, млн. руб</t>
  </si>
  <si>
    <t>объем заключенного договора AR01.3000.2024.4175 от 10.10.2024 . ООО "ЦВМР "Ахманка"    в ценах 2024 года с НДС, млн. руб</t>
  </si>
  <si>
    <t xml:space="preserve"> АО "РОССЕТИ ТЮМЕНЬ" Тюменские ЭС</t>
  </si>
  <si>
    <t xml:space="preserve"> ООО "Таврида Электрик Омск"</t>
  </si>
  <si>
    <t xml:space="preserve"> ООО "ЦВМР "Ахманка"</t>
  </si>
  <si>
    <t>Объект введен в эксплуатацию</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</si>
  <si>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(1 этап)</t>
  </si>
  <si>
    <t>Новое строительство и расширение электросетевых объектов</t>
  </si>
  <si>
    <t>Филиал АО "Россети Тюмень" ТюмЭС</t>
  </si>
  <si>
    <t>2024.0093</t>
  </si>
  <si>
    <t>Комплекс</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</si>
  <si>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</si>
  <si>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</si>
  <si>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</si>
  <si>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</si>
  <si>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</si>
  <si>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</si>
  <si>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</si>
  <si>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</si>
  <si>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</si>
  <si>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</si>
  <si>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</si>
  <si>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</si>
  <si>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</si>
  <si>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</si>
  <si>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</si>
  <si>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</si>
  <si>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</si>
  <si>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3 507 802,65 руб. с НДС.</t>
  </si>
  <si>
    <t>Аналитическая записка РТ13/01/2479 от 04.12.2024</t>
  </si>
  <si>
    <t>Сервитут на земельный участок для строительства ВЛ-10кВ oт опоры № 552 ВЛ 10 кВ Чугунаево ПС 110 кВ Чугунаево, п. Ахманский; Реклоузер 10 кВ без функции коммерческого учета от опоры № 552 ВЛ 10 кВ Чугунаево ПС 110 кВ Чугунаево, п. Ахманский; Система коммерческого учета 10 кВ</t>
  </si>
  <si>
    <t>Прочие</t>
  </si>
  <si>
    <t>Коммерческие предложения</t>
  </si>
  <si>
    <t>СЦ ЕП</t>
  </si>
  <si>
    <t>ООО "ЦВМР "Ахманка"</t>
  </si>
  <si>
    <t>5.7.3.12 Единый стандарт (Положение о закупке) от 02.02.2023</t>
  </si>
  <si>
    <t>Год раскрытия информации: 2025 год</t>
  </si>
  <si>
    <t>+</t>
  </si>
  <si>
    <t>да</t>
  </si>
  <si>
    <t xml:space="preserve">Факт 2024 года </t>
  </si>
  <si>
    <t>Год 2029</t>
  </si>
  <si>
    <t xml:space="preserve"> по состоянию на 01.01.2024</t>
  </si>
  <si>
    <t>по состоянию на 01.01.2025</t>
  </si>
  <si>
    <t>Квартал</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</si>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</sst>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7" fontId="41" fillId="24" borderId="32" xfId="2" applyNumberFormat="1" applyFont="1" applyFill="1" applyBorder="1" applyAlignment="1">
      <alignment horizontal="justify" vertical="top" wrapText="1"/>
    </xf>
    <xf numFmtId="177" fontId="41" fillId="0" borderId="32" xfId="2" applyNumberFormat="1" applyFont="1" applyFill="1" applyBorder="1" applyAlignment="1">
      <alignment horizontal="justify" vertical="top" wrapText="1"/>
    </xf>
    <xf numFmtId="177" fontId="41" fillId="0" borderId="37" xfId="2" quotePrefix="1"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9227922.8439819738</c:v>
              </c:pt>
              <c:pt idx="1">
                <c:v>17804551.091041729</c:v>
              </c:pt>
              <c:pt idx="2">
                <c:v>25624395.159724228</c:v>
              </c:pt>
              <c:pt idx="3">
                <c:v>32754187.905708306</c:v>
              </c:pt>
              <c:pt idx="4">
                <c:v>39254783.452847794</c:v>
              </c:pt>
              <c:pt idx="5">
                <c:v>45181674.328062683</c:v>
              </c:pt>
              <c:pt idx="6">
                <c:v>50585463.201550484</c:v>
              </c:pt>
              <c:pt idx="7">
                <c:v>55512293.204675756</c:v>
              </c:pt>
              <c:pt idx="8">
                <c:v>60004240.451895364</c:v>
              </c:pt>
              <c:pt idx="9">
                <c:v>64099672.07700561</c:v>
              </c:pt>
              <c:pt idx="10">
                <c:v>67833572.805292949</c:v>
              </c:pt>
            </c:numLit>
          </c:val>
          <c:smooth val="0"/>
          <c:extLst>
            <c:ext xmlns:c16="http://schemas.microsoft.com/office/drawing/2014/chart" uri="{C3380CC4-5D6E-409C-BE32-E72D297353CC}">
              <c16:uniqueId val="{00000000-EF56-4412-911F-F6FA4301EF19}"/>
            </c:ext>
          </c:extLst>
        </c:ser>
        <c:ser>
          <c:idx val="0"/>
          <c:order val="1"/>
          <c:tx>
            <c:v>Накопленный чистый денежный поток</c:v>
          </c:tx>
          <c:marker>
            <c:symbol val="none"/>
          </c:marker>
          <c:val>
            <c:numLit>
              <c:formatCode>_(* #\ ##0_);_(* \(#\ ##0\);_(* "-"_);_(@_)</c:formatCode>
              <c:ptCount val="11"/>
              <c:pt idx="0">
                <c:v>10549423.040101036</c:v>
              </c:pt>
              <c:pt idx="1">
                <c:v>21711258.368944608</c:v>
              </c:pt>
              <c:pt idx="2">
                <c:v>33321108.956359193</c:v>
              </c:pt>
              <c:pt idx="3">
                <c:v>45396882.376331292</c:v>
              </c:pt>
              <c:pt idx="4">
                <c:v>57957202.505806878</c:v>
              </c:pt>
              <c:pt idx="5">
                <c:v>71021438.176809758</c:v>
              </c:pt>
              <c:pt idx="6">
                <c:v>84609732.974644691</c:v>
              </c:pt>
              <c:pt idx="7">
                <c:v>98743036.228028625</c:v>
              </c:pt>
              <c:pt idx="8">
                <c:v>113443135.23882718</c:v>
              </c:pt>
              <c:pt idx="9">
                <c:v>128732688.80098061</c:v>
              </c:pt>
              <c:pt idx="10">
                <c:v>144635262.0601868</c:v>
              </c:pt>
            </c:numLit>
          </c:val>
          <c:smooth val="0"/>
          <c:extLst>
            <c:ext xmlns:c16="http://schemas.microsoft.com/office/drawing/2014/chart" uri="{C3380CC4-5D6E-409C-BE32-E72D297353CC}">
              <c16:uniqueId val="{00000001-EF56-4412-911F-F6FA4301EF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173182</xdr:rowOff>
    </xdr:from>
    <xdr:to>
      <xdr:col>13</xdr:col>
      <xdr:colOff>260391</xdr:colOff>
      <xdr:row>40</xdr:row>
      <xdr:rowOff>62098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78" customFormat="1" ht="18.75" customHeight="1" x14ac:dyDescent="0.2">
      <c r="A1" s="90"/>
      <c r="C1" s="91" t="s">
        <v>66</v>
      </c>
    </row>
    <row r="2" spans="1:22" s="78" customFormat="1" ht="18.75" customHeight="1" x14ac:dyDescent="0.3">
      <c r="A2" s="90"/>
      <c r="C2" s="92" t="s">
        <v>9</v>
      </c>
    </row>
    <row r="3" spans="1:22" s="78" customFormat="1" ht="18.75" x14ac:dyDescent="0.3">
      <c r="A3" s="93"/>
      <c r="C3" s="92" t="s">
        <v>458</v>
      </c>
    </row>
    <row r="4" spans="1:22" s="78" customFormat="1" ht="18.75" x14ac:dyDescent="0.3">
      <c r="A4" s="93"/>
      <c r="H4" s="92"/>
    </row>
    <row r="5" spans="1:22" s="78" customFormat="1" ht="15.75" x14ac:dyDescent="0.25">
      <c r="A5" s="333" t="s">
        <v>579</v>
      </c>
      <c r="B5" s="333"/>
      <c r="C5" s="333"/>
      <c r="D5" s="94"/>
      <c r="E5" s="94"/>
      <c r="F5" s="94"/>
      <c r="G5" s="94"/>
      <c r="H5" s="94"/>
      <c r="I5" s="94"/>
      <c r="J5" s="94"/>
    </row>
    <row r="6" spans="1:22" s="78" customFormat="1" ht="18.75" x14ac:dyDescent="0.3">
      <c r="A6" s="93"/>
      <c r="H6" s="92"/>
    </row>
    <row r="7" spans="1:22" s="78" customFormat="1" ht="18.75" x14ac:dyDescent="0.2">
      <c r="A7" s="337" t="s">
        <v>8</v>
      </c>
      <c r="B7" s="337"/>
      <c r="C7" s="337"/>
      <c r="D7" s="77"/>
      <c r="E7" s="77"/>
      <c r="F7" s="77"/>
      <c r="G7" s="77"/>
      <c r="H7" s="77"/>
      <c r="I7" s="77"/>
      <c r="J7" s="77"/>
      <c r="K7" s="77"/>
      <c r="L7" s="77"/>
      <c r="M7" s="77"/>
      <c r="N7" s="77"/>
      <c r="O7" s="77"/>
      <c r="P7" s="77"/>
      <c r="Q7" s="77"/>
      <c r="R7" s="77"/>
      <c r="S7" s="77"/>
      <c r="T7" s="77"/>
      <c r="U7" s="77"/>
      <c r="V7" s="77"/>
    </row>
    <row r="8" spans="1:22" s="78" customFormat="1" ht="18.75" x14ac:dyDescent="0.2">
      <c r="A8" s="110"/>
      <c r="B8" s="110"/>
      <c r="C8" s="110"/>
      <c r="D8" s="110"/>
      <c r="E8" s="110"/>
      <c r="F8" s="110"/>
      <c r="G8" s="110"/>
      <c r="H8" s="110"/>
      <c r="I8" s="77"/>
      <c r="J8" s="77"/>
      <c r="K8" s="77"/>
      <c r="L8" s="77"/>
      <c r="M8" s="77"/>
      <c r="N8" s="77"/>
      <c r="O8" s="77"/>
      <c r="P8" s="77"/>
      <c r="Q8" s="77"/>
      <c r="R8" s="77"/>
      <c r="S8" s="77"/>
      <c r="T8" s="77"/>
      <c r="U8" s="77"/>
      <c r="V8" s="77"/>
    </row>
    <row r="9" spans="1:22" s="78" customFormat="1" ht="18.75" x14ac:dyDescent="0.2">
      <c r="A9" s="338" t="s">
        <v>440</v>
      </c>
      <c r="B9" s="338"/>
      <c r="C9" s="338"/>
      <c r="D9" s="76"/>
      <c r="E9" s="76"/>
      <c r="F9" s="76"/>
      <c r="G9" s="76"/>
      <c r="H9" s="76"/>
      <c r="I9" s="77"/>
      <c r="J9" s="77"/>
      <c r="K9" s="77"/>
      <c r="L9" s="77"/>
      <c r="M9" s="77"/>
      <c r="N9" s="77"/>
      <c r="O9" s="77"/>
      <c r="P9" s="77"/>
      <c r="Q9" s="77"/>
      <c r="R9" s="77"/>
      <c r="S9" s="77"/>
      <c r="T9" s="77"/>
      <c r="U9" s="77"/>
      <c r="V9" s="77"/>
    </row>
    <row r="10" spans="1:22" s="78" customFormat="1" ht="18.75" x14ac:dyDescent="0.2">
      <c r="A10" s="339" t="s">
        <v>7</v>
      </c>
      <c r="B10" s="339"/>
      <c r="C10" s="339"/>
      <c r="D10" s="95"/>
      <c r="E10" s="95"/>
      <c r="F10" s="95"/>
      <c r="G10" s="95"/>
      <c r="H10" s="95"/>
      <c r="I10" s="77"/>
      <c r="J10" s="77"/>
      <c r="K10" s="77"/>
      <c r="L10" s="77"/>
      <c r="M10" s="77"/>
      <c r="N10" s="77"/>
      <c r="O10" s="77"/>
      <c r="P10" s="77"/>
      <c r="Q10" s="77"/>
      <c r="R10" s="77"/>
      <c r="S10" s="77"/>
      <c r="T10" s="77"/>
      <c r="U10" s="77"/>
      <c r="V10" s="77"/>
    </row>
    <row r="11" spans="1:22" s="78" customFormat="1" ht="18.75" x14ac:dyDescent="0.2">
      <c r="A11" s="110"/>
      <c r="B11" s="110"/>
      <c r="C11" s="110"/>
      <c r="D11" s="110"/>
      <c r="E11" s="110"/>
      <c r="F11" s="110"/>
      <c r="G11" s="110"/>
      <c r="H11" s="110"/>
      <c r="I11" s="77"/>
      <c r="J11" s="77"/>
      <c r="K11" s="77"/>
      <c r="L11" s="77"/>
      <c r="M11" s="77"/>
      <c r="N11" s="77"/>
      <c r="O11" s="77"/>
      <c r="P11" s="77"/>
      <c r="Q11" s="77"/>
      <c r="R11" s="77"/>
      <c r="S11" s="77"/>
      <c r="T11" s="77"/>
      <c r="U11" s="77"/>
      <c r="V11" s="77"/>
    </row>
    <row r="12" spans="1:22" s="78" customFormat="1" ht="18.75" x14ac:dyDescent="0.2">
      <c r="A12" s="340" t="s">
        <v>540</v>
      </c>
      <c r="B12" s="340"/>
      <c r="C12" s="340"/>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39" t="s">
        <v>6</v>
      </c>
      <c r="B13" s="339"/>
      <c r="C13" s="339"/>
      <c r="D13" s="95"/>
      <c r="E13" s="95"/>
      <c r="F13" s="95"/>
      <c r="G13" s="95"/>
      <c r="H13" s="95"/>
      <c r="I13" s="77"/>
      <c r="J13" s="77"/>
      <c r="K13" s="77"/>
      <c r="L13" s="77"/>
      <c r="M13" s="77"/>
      <c r="N13" s="77"/>
      <c r="O13" s="77"/>
      <c r="P13" s="77"/>
      <c r="Q13" s="77"/>
      <c r="R13" s="77"/>
      <c r="S13" s="77"/>
      <c r="T13" s="77"/>
      <c r="U13" s="77"/>
      <c r="V13" s="77"/>
    </row>
    <row r="14" spans="1:22" s="97" customFormat="1" ht="22.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41" t="s">
        <v>539</v>
      </c>
      <c r="B15" s="341"/>
      <c r="C15" s="341"/>
      <c r="D15" s="76"/>
      <c r="E15" s="76"/>
      <c r="F15" s="76"/>
      <c r="G15" s="76"/>
      <c r="H15" s="76"/>
      <c r="I15" s="76"/>
      <c r="J15" s="76"/>
      <c r="K15" s="76"/>
      <c r="L15" s="76"/>
      <c r="M15" s="76"/>
      <c r="N15" s="76"/>
      <c r="O15" s="76"/>
      <c r="P15" s="76"/>
      <c r="Q15" s="76"/>
      <c r="R15" s="76"/>
      <c r="S15" s="76"/>
      <c r="T15" s="76"/>
      <c r="U15" s="76"/>
      <c r="V15" s="76"/>
    </row>
    <row r="16" spans="1:22" s="98" customFormat="1" ht="9" customHeight="1" x14ac:dyDescent="0.2">
      <c r="A16" s="334" t="s">
        <v>5</v>
      </c>
      <c r="B16" s="334"/>
      <c r="C16" s="334"/>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35" t="s">
        <v>416</v>
      </c>
      <c r="B18" s="336"/>
      <c r="C18" s="336"/>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75" t="s">
        <v>273</v>
      </c>
      <c r="C22" s="173" t="s">
        <v>463</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62</v>
      </c>
      <c r="B23" s="184" t="s">
        <v>456</v>
      </c>
      <c r="C23" s="178" t="s">
        <v>460</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30"/>
      <c r="B24" s="331"/>
      <c r="C24" s="332"/>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76" t="s">
        <v>367</v>
      </c>
      <c r="C25" s="103" t="s">
        <v>438</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76" t="s">
        <v>72</v>
      </c>
      <c r="C26" s="103" t="s">
        <v>433</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76" t="s">
        <v>71</v>
      </c>
      <c r="C27" s="103" t="s">
        <v>541</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76" t="s">
        <v>368</v>
      </c>
      <c r="C28" s="103" t="s">
        <v>434</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76" t="s">
        <v>369</v>
      </c>
      <c r="C29" s="103" t="s">
        <v>434</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76" t="s">
        <v>370</v>
      </c>
      <c r="C30" s="103" t="s">
        <v>434</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76" t="s">
        <v>371</v>
      </c>
      <c r="C31" s="103" t="s">
        <v>580</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76" t="s">
        <v>372</v>
      </c>
      <c r="C32" s="103" t="s">
        <v>434</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76" t="s">
        <v>373</v>
      </c>
      <c r="C33" s="103" t="s">
        <v>437</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386</v>
      </c>
      <c r="B34" s="176" t="s">
        <v>374</v>
      </c>
      <c r="C34" s="103" t="s">
        <v>434</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377</v>
      </c>
      <c r="B35" s="176" t="s">
        <v>69</v>
      </c>
      <c r="C35" s="103" t="s">
        <v>434</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387</v>
      </c>
      <c r="B36" s="176" t="s">
        <v>375</v>
      </c>
      <c r="C36" s="103" t="s">
        <v>434</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378</v>
      </c>
      <c r="B37" s="176" t="s">
        <v>376</v>
      </c>
      <c r="C37" s="103" t="s">
        <v>580</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388</v>
      </c>
      <c r="B38" s="176" t="s">
        <v>227</v>
      </c>
      <c r="C38" s="103" t="s">
        <v>434</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30"/>
      <c r="B39" s="331"/>
      <c r="C39" s="332"/>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379</v>
      </c>
      <c r="B40" s="176" t="s">
        <v>429</v>
      </c>
      <c r="C40" s="173" t="s">
        <v>538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389</v>
      </c>
      <c r="B41" s="176" t="s">
        <v>411</v>
      </c>
      <c r="C41" s="177" t="s">
        <v>434</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380</v>
      </c>
      <c r="B42" s="176" t="s">
        <v>426</v>
      </c>
      <c r="C42" s="103" t="s">
        <v>434</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392</v>
      </c>
      <c r="B43" s="176" t="s">
        <v>393</v>
      </c>
      <c r="C43" s="103" t="s">
        <v>434</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381</v>
      </c>
      <c r="B44" s="176" t="s">
        <v>417</v>
      </c>
      <c r="C44" s="103" t="s">
        <v>442</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412</v>
      </c>
      <c r="B45" s="176" t="s">
        <v>418</v>
      </c>
      <c r="C45" s="103" t="s">
        <v>434</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382</v>
      </c>
      <c r="B46" s="176" t="s">
        <v>419</v>
      </c>
      <c r="C46" s="103" t="s">
        <v>442</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30"/>
      <c r="B47" s="331"/>
      <c r="C47" s="332"/>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413</v>
      </c>
      <c r="B48" s="176" t="s">
        <v>427</v>
      </c>
      <c r="C48" s="219">
        <v>2.6220853000000002</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383</v>
      </c>
      <c r="B49" s="176" t="s">
        <v>428</v>
      </c>
      <c r="C49" s="219">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8" customFormat="1" ht="18.75" customHeight="1" x14ac:dyDescent="0.2">
      <c r="A1" s="90"/>
      <c r="H1" s="112"/>
      <c r="J1" s="112"/>
      <c r="M1" s="112"/>
      <c r="S1" s="91" t="s">
        <v>66</v>
      </c>
    </row>
    <row r="2" spans="1:28" s="78" customFormat="1" ht="18.75" customHeight="1" x14ac:dyDescent="0.3">
      <c r="A2" s="90"/>
      <c r="H2" s="112"/>
      <c r="J2" s="112"/>
      <c r="M2" s="112"/>
      <c r="S2" s="92" t="s">
        <v>9</v>
      </c>
    </row>
    <row r="3" spans="1:28" s="78" customFormat="1" ht="18.75" x14ac:dyDescent="0.3">
      <c r="H3" s="112"/>
      <c r="J3" s="112"/>
      <c r="M3" s="112"/>
      <c r="S3" s="92" t="str">
        <f>'1. паспорт местоположение'!C3</f>
        <v>от «05» мая 2016 г. №380</v>
      </c>
    </row>
    <row r="4" spans="1:28" s="78"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78" customFormat="1" ht="15.75" x14ac:dyDescent="0.2">
      <c r="A5" s="93"/>
      <c r="H5" s="112"/>
      <c r="J5" s="112"/>
      <c r="M5" s="112"/>
    </row>
    <row r="6" spans="1:28" s="78" customFormat="1" ht="18.75" x14ac:dyDescent="0.2">
      <c r="A6" s="337" t="s">
        <v>8</v>
      </c>
      <c r="B6" s="337"/>
      <c r="C6" s="337"/>
      <c r="D6" s="337"/>
      <c r="E6" s="337"/>
      <c r="F6" s="337"/>
      <c r="G6" s="337"/>
      <c r="H6" s="337"/>
      <c r="I6" s="337"/>
      <c r="J6" s="337"/>
      <c r="K6" s="337"/>
      <c r="L6" s="337"/>
      <c r="M6" s="337"/>
      <c r="N6" s="337"/>
      <c r="O6" s="337"/>
      <c r="P6" s="337"/>
      <c r="Q6" s="337"/>
      <c r="R6" s="337"/>
      <c r="S6" s="337"/>
      <c r="T6" s="77"/>
      <c r="U6" s="77"/>
      <c r="V6" s="77"/>
      <c r="W6" s="77"/>
      <c r="X6" s="77"/>
      <c r="Y6" s="77"/>
      <c r="Z6" s="77"/>
      <c r="AA6" s="77"/>
      <c r="AB6" s="77"/>
    </row>
    <row r="7" spans="1:28" s="78" customFormat="1" ht="18.75" x14ac:dyDescent="0.2">
      <c r="A7" s="337"/>
      <c r="B7" s="337"/>
      <c r="C7" s="337"/>
      <c r="D7" s="337"/>
      <c r="E7" s="337"/>
      <c r="F7" s="337"/>
      <c r="G7" s="337"/>
      <c r="H7" s="337"/>
      <c r="I7" s="337"/>
      <c r="J7" s="337"/>
      <c r="K7" s="337"/>
      <c r="L7" s="337"/>
      <c r="M7" s="337"/>
      <c r="N7" s="337"/>
      <c r="O7" s="337"/>
      <c r="P7" s="337"/>
      <c r="Q7" s="337"/>
      <c r="R7" s="337"/>
      <c r="S7" s="337"/>
      <c r="T7" s="77"/>
      <c r="U7" s="77"/>
      <c r="V7" s="77"/>
      <c r="W7" s="77"/>
      <c r="X7" s="77"/>
      <c r="Y7" s="77"/>
      <c r="Z7" s="77"/>
      <c r="AA7" s="77"/>
      <c r="AB7" s="77"/>
    </row>
    <row r="8" spans="1:28" s="78"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77"/>
      <c r="U8" s="77"/>
      <c r="V8" s="77"/>
      <c r="W8" s="77"/>
      <c r="X8" s="77"/>
      <c r="Y8" s="77"/>
      <c r="Z8" s="77"/>
      <c r="AA8" s="77"/>
      <c r="AB8" s="77"/>
    </row>
    <row r="9" spans="1:28" s="78" customFormat="1" ht="18.75" x14ac:dyDescent="0.2">
      <c r="A9" s="339" t="s">
        <v>7</v>
      </c>
      <c r="B9" s="339"/>
      <c r="C9" s="339"/>
      <c r="D9" s="339"/>
      <c r="E9" s="339"/>
      <c r="F9" s="339"/>
      <c r="G9" s="339"/>
      <c r="H9" s="339"/>
      <c r="I9" s="339"/>
      <c r="J9" s="339"/>
      <c r="K9" s="339"/>
      <c r="L9" s="339"/>
      <c r="M9" s="339"/>
      <c r="N9" s="339"/>
      <c r="O9" s="339"/>
      <c r="P9" s="339"/>
      <c r="Q9" s="339"/>
      <c r="R9" s="339"/>
      <c r="S9" s="339"/>
      <c r="T9" s="77"/>
      <c r="U9" s="77"/>
      <c r="V9" s="77"/>
      <c r="W9" s="77"/>
      <c r="X9" s="77"/>
      <c r="Y9" s="77"/>
      <c r="Z9" s="77"/>
      <c r="AA9" s="77"/>
      <c r="AB9" s="77"/>
    </row>
    <row r="10" spans="1:28" s="78" customFormat="1" ht="18.75" x14ac:dyDescent="0.2">
      <c r="A10" s="337"/>
      <c r="B10" s="337"/>
      <c r="C10" s="337"/>
      <c r="D10" s="337"/>
      <c r="E10" s="337"/>
      <c r="F10" s="337"/>
      <c r="G10" s="337"/>
      <c r="H10" s="337"/>
      <c r="I10" s="337"/>
      <c r="J10" s="337"/>
      <c r="K10" s="337"/>
      <c r="L10" s="337"/>
      <c r="M10" s="337"/>
      <c r="N10" s="337"/>
      <c r="O10" s="337"/>
      <c r="P10" s="337"/>
      <c r="Q10" s="337"/>
      <c r="R10" s="337"/>
      <c r="S10" s="337"/>
      <c r="T10" s="77"/>
      <c r="U10" s="77"/>
      <c r="V10" s="77"/>
      <c r="W10" s="77"/>
      <c r="X10" s="77"/>
      <c r="Y10" s="77"/>
      <c r="Z10" s="77"/>
      <c r="AA10" s="77"/>
      <c r="AB10" s="77"/>
    </row>
    <row r="11" spans="1:28" s="78" customFormat="1" ht="18.75" x14ac:dyDescent="0.2">
      <c r="A11" s="338" t="str">
        <f>'1. паспорт местоположение'!A12:C12</f>
        <v>O_NS3400.VL.0035</v>
      </c>
      <c r="B11" s="338"/>
      <c r="C11" s="338"/>
      <c r="D11" s="338"/>
      <c r="E11" s="338"/>
      <c r="F11" s="338"/>
      <c r="G11" s="338"/>
      <c r="H11" s="338"/>
      <c r="I11" s="338"/>
      <c r="J11" s="338"/>
      <c r="K11" s="338"/>
      <c r="L11" s="338"/>
      <c r="M11" s="338"/>
      <c r="N11" s="338"/>
      <c r="O11" s="338"/>
      <c r="P11" s="338"/>
      <c r="Q11" s="338"/>
      <c r="R11" s="338"/>
      <c r="S11" s="338"/>
      <c r="T11" s="77"/>
      <c r="U11" s="77"/>
      <c r="V11" s="77"/>
      <c r="W11" s="77"/>
      <c r="X11" s="77"/>
      <c r="Y11" s="77"/>
      <c r="Z11" s="77"/>
      <c r="AA11" s="77"/>
      <c r="AB11" s="77"/>
    </row>
    <row r="12" spans="1:28" s="78"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77"/>
      <c r="U12" s="77"/>
      <c r="V12" s="77"/>
      <c r="W12" s="77"/>
      <c r="X12" s="77"/>
      <c r="Y12" s="77"/>
      <c r="Z12" s="77"/>
      <c r="AA12" s="77"/>
      <c r="AB12" s="77"/>
    </row>
    <row r="13" spans="1:28" s="97"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66"/>
      <c r="U13" s="166"/>
      <c r="V13" s="166"/>
      <c r="W13" s="166"/>
      <c r="X13" s="166"/>
      <c r="Y13" s="166"/>
      <c r="Z13" s="166"/>
      <c r="AA13" s="166"/>
      <c r="AB13" s="166"/>
    </row>
    <row r="14" spans="1:28" s="98" customFormat="1" ht="18" customHeight="1" x14ac:dyDescent="0.2">
      <c r="A14" s="338"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38"/>
      <c r="C14" s="338"/>
      <c r="D14" s="338"/>
      <c r="E14" s="338"/>
      <c r="F14" s="338"/>
      <c r="G14" s="338"/>
      <c r="H14" s="338"/>
      <c r="I14" s="338"/>
      <c r="J14" s="338"/>
      <c r="K14" s="338"/>
      <c r="L14" s="338"/>
      <c r="M14" s="338"/>
      <c r="N14" s="338"/>
      <c r="O14" s="338"/>
      <c r="P14" s="338"/>
      <c r="Q14" s="338"/>
      <c r="R14" s="338"/>
      <c r="S14" s="338"/>
      <c r="T14" s="76"/>
      <c r="U14" s="76"/>
      <c r="V14" s="76"/>
      <c r="W14" s="76"/>
      <c r="X14" s="76"/>
      <c r="Y14" s="76"/>
      <c r="Z14" s="76"/>
      <c r="AA14" s="76"/>
      <c r="AB14" s="76"/>
    </row>
    <row r="15" spans="1:28" s="98"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95"/>
      <c r="U15" s="95"/>
      <c r="V15" s="95"/>
      <c r="W15" s="95"/>
      <c r="X15" s="95"/>
      <c r="Y15" s="95"/>
      <c r="Z15" s="95"/>
      <c r="AA15" s="95"/>
      <c r="AB15" s="95"/>
    </row>
    <row r="16" spans="1:28" s="98"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67"/>
      <c r="U16" s="167"/>
      <c r="V16" s="167"/>
      <c r="W16" s="167"/>
      <c r="X16" s="167"/>
      <c r="Y16" s="167"/>
    </row>
    <row r="17" spans="1:28" s="98" customFormat="1" ht="45.75" customHeight="1" x14ac:dyDescent="0.2">
      <c r="A17" s="335" t="s">
        <v>391</v>
      </c>
      <c r="B17" s="335"/>
      <c r="C17" s="335"/>
      <c r="D17" s="335"/>
      <c r="E17" s="335"/>
      <c r="F17" s="335"/>
      <c r="G17" s="335"/>
      <c r="H17" s="335"/>
      <c r="I17" s="335"/>
      <c r="J17" s="335"/>
      <c r="K17" s="335"/>
      <c r="L17" s="335"/>
      <c r="M17" s="335"/>
      <c r="N17" s="335"/>
      <c r="O17" s="335"/>
      <c r="P17" s="335"/>
      <c r="Q17" s="335"/>
      <c r="R17" s="335"/>
      <c r="S17" s="335"/>
      <c r="T17" s="100"/>
      <c r="U17" s="100"/>
      <c r="V17" s="100"/>
      <c r="W17" s="100"/>
      <c r="X17" s="100"/>
      <c r="Y17" s="100"/>
      <c r="Z17" s="100"/>
      <c r="AA17" s="100"/>
      <c r="AB17" s="100"/>
    </row>
    <row r="18" spans="1:28" s="98"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67"/>
      <c r="U18" s="167"/>
      <c r="V18" s="167"/>
      <c r="W18" s="167"/>
      <c r="X18" s="167"/>
      <c r="Y18" s="167"/>
    </row>
    <row r="19" spans="1:28" s="98" customFormat="1" ht="30.75" customHeight="1" x14ac:dyDescent="0.2">
      <c r="A19" s="344" t="s">
        <v>4</v>
      </c>
      <c r="B19" s="344" t="s">
        <v>97</v>
      </c>
      <c r="C19" s="348" t="s">
        <v>288</v>
      </c>
      <c r="D19" s="344" t="s">
        <v>287</v>
      </c>
      <c r="E19" s="344" t="s">
        <v>96</v>
      </c>
      <c r="F19" s="344" t="s">
        <v>95</v>
      </c>
      <c r="G19" s="344" t="s">
        <v>283</v>
      </c>
      <c r="H19" s="345" t="s">
        <v>94</v>
      </c>
      <c r="I19" s="344" t="s">
        <v>93</v>
      </c>
      <c r="J19" s="345" t="s">
        <v>92</v>
      </c>
      <c r="K19" s="344" t="s">
        <v>91</v>
      </c>
      <c r="L19" s="344" t="s">
        <v>90</v>
      </c>
      <c r="M19" s="345" t="s">
        <v>89</v>
      </c>
      <c r="N19" s="344" t="s">
        <v>88</v>
      </c>
      <c r="O19" s="344" t="s">
        <v>87</v>
      </c>
      <c r="P19" s="344" t="s">
        <v>86</v>
      </c>
      <c r="Q19" s="344" t="s">
        <v>286</v>
      </c>
      <c r="R19" s="344"/>
      <c r="S19" s="344" t="s">
        <v>385</v>
      </c>
      <c r="T19" s="167"/>
      <c r="U19" s="167"/>
      <c r="V19" s="167"/>
      <c r="W19" s="167"/>
      <c r="X19" s="167"/>
      <c r="Y19" s="167"/>
    </row>
    <row r="20" spans="1:28" s="98" customFormat="1" ht="157.5" x14ac:dyDescent="0.2">
      <c r="A20" s="344"/>
      <c r="B20" s="344"/>
      <c r="C20" s="349"/>
      <c r="D20" s="344"/>
      <c r="E20" s="344"/>
      <c r="F20" s="344"/>
      <c r="G20" s="344"/>
      <c r="H20" s="345"/>
      <c r="I20" s="344"/>
      <c r="J20" s="345"/>
      <c r="K20" s="344"/>
      <c r="L20" s="344"/>
      <c r="M20" s="345"/>
      <c r="N20" s="344"/>
      <c r="O20" s="344"/>
      <c r="P20" s="344"/>
      <c r="Q20" s="180" t="s">
        <v>284</v>
      </c>
      <c r="R20" s="182" t="s">
        <v>285</v>
      </c>
      <c r="S20" s="344"/>
      <c r="T20" s="166"/>
      <c r="U20" s="166"/>
      <c r="V20" s="166"/>
      <c r="W20" s="166"/>
      <c r="X20" s="166"/>
      <c r="Y20" s="166"/>
      <c r="Z20" s="105"/>
      <c r="AA20" s="105"/>
      <c r="AB20" s="105"/>
    </row>
    <row r="21" spans="1:28" s="98"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6"/>
      <c r="U21" s="166"/>
      <c r="V21" s="166"/>
      <c r="W21" s="166"/>
      <c r="X21" s="166"/>
      <c r="Y21" s="166"/>
      <c r="Z21" s="105"/>
      <c r="AA21" s="105"/>
      <c r="AB21" s="105"/>
    </row>
    <row r="22" spans="1:28" s="170" customFormat="1" ht="409.5" customHeight="1" x14ac:dyDescent="0.2">
      <c r="A22" s="174">
        <v>1</v>
      </c>
      <c r="B22" s="171" t="s">
        <v>528</v>
      </c>
      <c r="C22" s="171" t="s">
        <v>436</v>
      </c>
      <c r="D22" s="171" t="s">
        <v>461</v>
      </c>
      <c r="E22" s="172" t="s">
        <v>529</v>
      </c>
      <c r="F22" s="172" t="s">
        <v>530</v>
      </c>
      <c r="G22" s="221" t="s">
        <v>531</v>
      </c>
      <c r="H22" s="173">
        <v>0.77359999999999995</v>
      </c>
      <c r="I22" s="171">
        <v>0.56699999999999995</v>
      </c>
      <c r="J22" s="173">
        <f>H22-I22</f>
        <v>0.20660000000000001</v>
      </c>
      <c r="K22" s="171">
        <v>10</v>
      </c>
      <c r="L22" s="171" t="s">
        <v>526</v>
      </c>
      <c r="M22" s="185" t="s">
        <v>442</v>
      </c>
      <c r="N22" s="185" t="s">
        <v>442</v>
      </c>
      <c r="O22" s="185" t="s">
        <v>442</v>
      </c>
      <c r="P22" s="185" t="s">
        <v>442</v>
      </c>
      <c r="Q22" s="199" t="s">
        <v>532</v>
      </c>
      <c r="R22" s="173" t="s">
        <v>436</v>
      </c>
      <c r="S22" s="187">
        <v>2.95722402</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1" t="s">
        <v>66</v>
      </c>
    </row>
    <row r="3" spans="1:20" s="78" customFormat="1" ht="18.75" customHeight="1" x14ac:dyDescent="0.3">
      <c r="A3" s="90"/>
      <c r="T3" s="92" t="s">
        <v>9</v>
      </c>
    </row>
    <row r="4" spans="1:20" s="78" customFormat="1" ht="18.75" customHeight="1" x14ac:dyDescent="0.3">
      <c r="A4" s="90"/>
      <c r="T4" s="92" t="str">
        <f>'1. паспорт местоположение'!C3</f>
        <v>от «05» мая 2016 г. №380</v>
      </c>
    </row>
    <row r="5" spans="1:20" s="78" customFormat="1" ht="18.75" customHeight="1" x14ac:dyDescent="0.3">
      <c r="A5" s="90"/>
      <c r="T5" s="92"/>
    </row>
    <row r="6" spans="1:20" s="78"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78" customFormat="1" x14ac:dyDescent="0.2">
      <c r="A7" s="93"/>
    </row>
    <row r="8" spans="1:20" s="78"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78"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78"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78"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78"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78" customFormat="1" ht="18.75" customHeight="1" x14ac:dyDescent="0.2">
      <c r="A13" s="353" t="str">
        <f>'1. паспорт местоположение'!A12:C12</f>
        <v>O_NS3400.VL.0035</v>
      </c>
      <c r="B13" s="353"/>
      <c r="C13" s="353"/>
      <c r="D13" s="353"/>
      <c r="E13" s="353"/>
      <c r="F13" s="353"/>
      <c r="G13" s="353"/>
      <c r="H13" s="353"/>
      <c r="I13" s="353"/>
      <c r="J13" s="353"/>
      <c r="K13" s="353"/>
      <c r="L13" s="353"/>
      <c r="M13" s="353"/>
      <c r="N13" s="353"/>
      <c r="O13" s="353"/>
      <c r="P13" s="353"/>
      <c r="Q13" s="353"/>
      <c r="R13" s="353"/>
      <c r="S13" s="353"/>
      <c r="T13" s="353"/>
    </row>
    <row r="14" spans="1:20" s="78"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97"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98" customFormat="1" ht="43.5" customHeight="1" x14ac:dyDescent="0.2">
      <c r="A16" s="35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6" s="354"/>
      <c r="C16" s="354"/>
      <c r="D16" s="354"/>
      <c r="E16" s="354"/>
      <c r="F16" s="354"/>
      <c r="G16" s="354"/>
      <c r="H16" s="354"/>
      <c r="I16" s="354"/>
      <c r="J16" s="354"/>
      <c r="K16" s="354"/>
      <c r="L16" s="354"/>
      <c r="M16" s="354"/>
      <c r="N16" s="354"/>
      <c r="O16" s="354"/>
      <c r="P16" s="354"/>
      <c r="Q16" s="354"/>
      <c r="R16" s="354"/>
      <c r="S16" s="354"/>
      <c r="T16" s="354"/>
    </row>
    <row r="17" spans="1:113" s="98"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98"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98" customFormat="1" ht="15" customHeight="1" x14ac:dyDescent="0.2">
      <c r="A19" s="336" t="s">
        <v>396</v>
      </c>
      <c r="B19" s="336"/>
      <c r="C19" s="336"/>
      <c r="D19" s="336"/>
      <c r="E19" s="336"/>
      <c r="F19" s="336"/>
      <c r="G19" s="336"/>
      <c r="H19" s="336"/>
      <c r="I19" s="336"/>
      <c r="J19" s="336"/>
      <c r="K19" s="336"/>
      <c r="L19" s="336"/>
      <c r="M19" s="336"/>
      <c r="N19" s="336"/>
      <c r="O19" s="336"/>
      <c r="P19" s="336"/>
      <c r="Q19" s="336"/>
      <c r="R19" s="336"/>
      <c r="S19" s="336"/>
      <c r="T19" s="336"/>
    </row>
    <row r="20" spans="1:113" s="11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4</v>
      </c>
      <c r="B21" s="359" t="s">
        <v>218</v>
      </c>
      <c r="C21" s="360"/>
      <c r="D21" s="363" t="s">
        <v>119</v>
      </c>
      <c r="E21" s="359" t="s">
        <v>424</v>
      </c>
      <c r="F21" s="360"/>
      <c r="G21" s="359" t="s">
        <v>237</v>
      </c>
      <c r="H21" s="360"/>
      <c r="I21" s="359" t="s">
        <v>118</v>
      </c>
      <c r="J21" s="360"/>
      <c r="K21" s="363" t="s">
        <v>117</v>
      </c>
      <c r="L21" s="359" t="s">
        <v>116</v>
      </c>
      <c r="M21" s="360"/>
      <c r="N21" s="359" t="s">
        <v>420</v>
      </c>
      <c r="O21" s="360"/>
      <c r="P21" s="363" t="s">
        <v>115</v>
      </c>
      <c r="Q21" s="350" t="s">
        <v>114</v>
      </c>
      <c r="R21" s="351"/>
      <c r="S21" s="350" t="s">
        <v>113</v>
      </c>
      <c r="T21" s="352"/>
    </row>
    <row r="22" spans="1:113" ht="204.75" customHeight="1" x14ac:dyDescent="0.25">
      <c r="A22" s="357"/>
      <c r="B22" s="361"/>
      <c r="C22" s="362"/>
      <c r="D22" s="366"/>
      <c r="E22" s="361"/>
      <c r="F22" s="362"/>
      <c r="G22" s="361"/>
      <c r="H22" s="362"/>
      <c r="I22" s="361"/>
      <c r="J22" s="362"/>
      <c r="K22" s="364"/>
      <c r="L22" s="361"/>
      <c r="M22" s="362"/>
      <c r="N22" s="361"/>
      <c r="O22" s="362"/>
      <c r="P22" s="364"/>
      <c r="Q22" s="80" t="s">
        <v>112</v>
      </c>
      <c r="R22" s="80" t="s">
        <v>395</v>
      </c>
      <c r="S22" s="80" t="s">
        <v>111</v>
      </c>
      <c r="T22" s="80" t="s">
        <v>110</v>
      </c>
    </row>
    <row r="23" spans="1:113" ht="51.75" customHeight="1" x14ac:dyDescent="0.25">
      <c r="A23" s="358"/>
      <c r="B23" s="80" t="s">
        <v>108</v>
      </c>
      <c r="C23" s="80" t="s">
        <v>109</v>
      </c>
      <c r="D23" s="364"/>
      <c r="E23" s="80" t="s">
        <v>108</v>
      </c>
      <c r="F23" s="80" t="s">
        <v>109</v>
      </c>
      <c r="G23" s="80" t="s">
        <v>108</v>
      </c>
      <c r="H23" s="80" t="s">
        <v>109</v>
      </c>
      <c r="I23" s="80" t="s">
        <v>108</v>
      </c>
      <c r="J23" s="80" t="s">
        <v>109</v>
      </c>
      <c r="K23" s="80" t="s">
        <v>108</v>
      </c>
      <c r="L23" s="80" t="s">
        <v>108</v>
      </c>
      <c r="M23" s="80" t="s">
        <v>109</v>
      </c>
      <c r="N23" s="80" t="s">
        <v>108</v>
      </c>
      <c r="O23" s="80" t="s">
        <v>109</v>
      </c>
      <c r="P23" s="118" t="s">
        <v>108</v>
      </c>
      <c r="Q23" s="80" t="s">
        <v>108</v>
      </c>
      <c r="R23" s="80" t="s">
        <v>108</v>
      </c>
      <c r="S23" s="80" t="s">
        <v>108</v>
      </c>
      <c r="T23" s="80" t="s">
        <v>108</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7" customFormat="1" x14ac:dyDescent="0.25">
      <c r="A25" s="119">
        <v>1</v>
      </c>
      <c r="B25" s="119"/>
      <c r="C25" s="119"/>
      <c r="D25" s="120"/>
      <c r="E25" s="119"/>
      <c r="F25" s="119"/>
      <c r="G25" s="119"/>
      <c r="H25" s="119"/>
      <c r="I25" s="119"/>
      <c r="J25" s="82"/>
      <c r="K25" s="82"/>
      <c r="L25" s="82"/>
      <c r="M25" s="119"/>
      <c r="N25" s="119"/>
      <c r="O25" s="119"/>
      <c r="P25" s="82"/>
      <c r="Q25" s="82"/>
      <c r="R25" s="119"/>
      <c r="S25" s="82"/>
      <c r="T25" s="119"/>
    </row>
    <row r="26" spans="1:113" s="83" customFormat="1" ht="12.75" x14ac:dyDescent="0.2">
      <c r="B26" s="121"/>
      <c r="C26" s="121"/>
      <c r="K26" s="121"/>
    </row>
    <row r="27" spans="1:113" s="83" customFormat="1" x14ac:dyDescent="0.25">
      <c r="B27" s="84" t="s">
        <v>107</v>
      </c>
      <c r="C27" s="84"/>
      <c r="D27" s="84"/>
      <c r="E27" s="84"/>
      <c r="F27" s="84"/>
      <c r="G27" s="84"/>
      <c r="H27" s="84"/>
      <c r="I27" s="84"/>
      <c r="J27" s="84"/>
      <c r="K27" s="84"/>
      <c r="L27" s="84"/>
      <c r="M27" s="84"/>
      <c r="N27" s="84"/>
      <c r="O27" s="84"/>
      <c r="P27" s="84"/>
      <c r="Q27" s="84"/>
      <c r="R27" s="84"/>
    </row>
    <row r="28" spans="1:113" x14ac:dyDescent="0.25">
      <c r="B28" s="365" t="s">
        <v>430</v>
      </c>
      <c r="C28" s="365"/>
      <c r="D28" s="365"/>
      <c r="E28" s="365"/>
      <c r="F28" s="365"/>
      <c r="G28" s="365"/>
      <c r="H28" s="365"/>
      <c r="I28" s="365"/>
      <c r="J28" s="365"/>
      <c r="K28" s="365"/>
      <c r="L28" s="365"/>
      <c r="M28" s="365"/>
      <c r="N28" s="365"/>
      <c r="O28" s="365"/>
      <c r="P28" s="365"/>
      <c r="Q28" s="365"/>
      <c r="R28" s="365"/>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394</v>
      </c>
      <c r="C30" s="85"/>
      <c r="D30" s="85"/>
      <c r="E30" s="85"/>
      <c r="F30" s="86"/>
      <c r="G30" s="86"/>
      <c r="H30" s="85"/>
      <c r="I30" s="85"/>
      <c r="J30" s="85"/>
      <c r="K30" s="85"/>
      <c r="L30" s="85"/>
      <c r="M30" s="85"/>
      <c r="N30" s="85"/>
      <c r="O30" s="85"/>
      <c r="P30" s="85"/>
      <c r="Q30" s="85"/>
      <c r="R30" s="85"/>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5" t="s">
        <v>106</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105</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6" customFormat="1" x14ac:dyDescent="0.25">
      <c r="B33" s="85" t="s">
        <v>104</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6" customFormat="1" x14ac:dyDescent="0.25">
      <c r="B34" s="85" t="s">
        <v>103</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6" customFormat="1" x14ac:dyDescent="0.25">
      <c r="B35" s="85" t="s">
        <v>102</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6" customFormat="1" x14ac:dyDescent="0.25">
      <c r="B36" s="85" t="s">
        <v>101</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6" customFormat="1" x14ac:dyDescent="0.25">
      <c r="B37" s="85" t="s">
        <v>100</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6" customFormat="1" x14ac:dyDescent="0.25">
      <c r="B38" s="85" t="s">
        <v>99</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6" customFormat="1" x14ac:dyDescent="0.25">
      <c r="B39" s="85" t="s">
        <v>98</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1" t="s">
        <v>66</v>
      </c>
    </row>
    <row r="2" spans="1:27" s="78" customFormat="1" ht="18.75" customHeight="1" x14ac:dyDescent="0.3">
      <c r="E2" s="90"/>
      <c r="AA2" s="92" t="s">
        <v>9</v>
      </c>
    </row>
    <row r="3" spans="1:27" s="78" customFormat="1" ht="18.75" customHeight="1" x14ac:dyDescent="0.3">
      <c r="E3" s="90"/>
      <c r="AA3" s="92" t="str">
        <f>'1. паспорт местоположение'!C3</f>
        <v>от «05» мая 2016 г. №380</v>
      </c>
    </row>
    <row r="4" spans="1:27" s="78" customFormat="1" x14ac:dyDescent="0.2">
      <c r="E4" s="93"/>
    </row>
    <row r="5" spans="1:27" s="78"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78" customFormat="1" x14ac:dyDescent="0.2">
      <c r="A6" s="109"/>
      <c r="B6" s="109"/>
      <c r="C6" s="109"/>
      <c r="D6" s="109"/>
      <c r="E6" s="109"/>
      <c r="F6" s="109"/>
      <c r="G6" s="109"/>
      <c r="H6" s="109"/>
      <c r="I6" s="109"/>
      <c r="J6" s="109"/>
      <c r="K6" s="109"/>
      <c r="L6" s="109"/>
      <c r="M6" s="109"/>
      <c r="N6" s="109"/>
      <c r="O6" s="109"/>
      <c r="P6" s="109"/>
      <c r="Q6" s="109"/>
      <c r="R6" s="109"/>
      <c r="S6" s="109"/>
      <c r="T6" s="109"/>
    </row>
    <row r="7" spans="1:27" s="78"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78" customFormat="1" ht="18.75" x14ac:dyDescent="0.2">
      <c r="E8" s="110"/>
      <c r="F8" s="110"/>
      <c r="G8" s="110"/>
      <c r="H8" s="110"/>
      <c r="I8" s="110"/>
      <c r="J8" s="110"/>
      <c r="K8" s="110"/>
      <c r="L8" s="110"/>
      <c r="M8" s="110"/>
      <c r="N8" s="110"/>
      <c r="O8" s="110"/>
      <c r="P8" s="110"/>
      <c r="Q8" s="110"/>
      <c r="R8" s="110"/>
      <c r="S8" s="77"/>
      <c r="T8" s="77"/>
      <c r="U8" s="77"/>
      <c r="V8" s="77"/>
      <c r="W8" s="77"/>
    </row>
    <row r="9" spans="1:27" s="78" customFormat="1" ht="18.75" customHeight="1" x14ac:dyDescent="0.2">
      <c r="E9" s="353" t="s">
        <v>440</v>
      </c>
      <c r="F9" s="353"/>
      <c r="G9" s="353"/>
      <c r="H9" s="353"/>
      <c r="I9" s="353"/>
      <c r="J9" s="353"/>
      <c r="K9" s="353"/>
      <c r="L9" s="353"/>
      <c r="M9" s="353"/>
      <c r="N9" s="353"/>
      <c r="O9" s="353"/>
      <c r="P9" s="353"/>
      <c r="Q9" s="353"/>
      <c r="R9" s="353"/>
      <c r="S9" s="353"/>
      <c r="T9" s="353"/>
      <c r="U9" s="353"/>
      <c r="V9" s="353"/>
      <c r="W9" s="353"/>
      <c r="X9" s="353"/>
      <c r="Y9" s="353"/>
    </row>
    <row r="10" spans="1:27" s="78"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78" customFormat="1" ht="18.75" x14ac:dyDescent="0.2">
      <c r="E11" s="110"/>
      <c r="F11" s="110"/>
      <c r="G11" s="110"/>
      <c r="H11" s="110"/>
      <c r="I11" s="110"/>
      <c r="J11" s="110"/>
      <c r="K11" s="110"/>
      <c r="L11" s="110"/>
      <c r="M11" s="110"/>
      <c r="N11" s="110"/>
      <c r="O11" s="110"/>
      <c r="P11" s="110"/>
      <c r="Q11" s="110"/>
      <c r="R11" s="110"/>
      <c r="S11" s="77"/>
      <c r="T11" s="77"/>
      <c r="U11" s="77"/>
      <c r="V11" s="77"/>
      <c r="W11" s="77"/>
    </row>
    <row r="12" spans="1:27" s="78" customFormat="1" ht="18.75" customHeight="1" x14ac:dyDescent="0.25">
      <c r="A12" s="368" t="str">
        <f>'1. паспорт местоположение'!A12:C12</f>
        <v>O_NS3400.VL.0035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78"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67"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98"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398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17" customFormat="1" ht="21" customHeight="1" x14ac:dyDescent="0.25"/>
    <row r="21" spans="1:27" ht="15.75" customHeight="1" x14ac:dyDescent="0.25">
      <c r="A21" s="363" t="s">
        <v>4</v>
      </c>
      <c r="B21" s="359" t="s">
        <v>404</v>
      </c>
      <c r="C21" s="360"/>
      <c r="D21" s="359" t="s">
        <v>406</v>
      </c>
      <c r="E21" s="360"/>
      <c r="F21" s="350" t="s">
        <v>91</v>
      </c>
      <c r="G21" s="352"/>
      <c r="H21" s="352"/>
      <c r="I21" s="351"/>
      <c r="J21" s="363" t="s">
        <v>407</v>
      </c>
      <c r="K21" s="359" t="s">
        <v>408</v>
      </c>
      <c r="L21" s="360"/>
      <c r="M21" s="359" t="s">
        <v>409</v>
      </c>
      <c r="N21" s="360"/>
      <c r="O21" s="359" t="s">
        <v>397</v>
      </c>
      <c r="P21" s="360"/>
      <c r="Q21" s="359" t="s">
        <v>124</v>
      </c>
      <c r="R21" s="360"/>
      <c r="S21" s="363" t="s">
        <v>123</v>
      </c>
      <c r="T21" s="363" t="s">
        <v>410</v>
      </c>
      <c r="U21" s="363" t="s">
        <v>405</v>
      </c>
      <c r="V21" s="359" t="s">
        <v>122</v>
      </c>
      <c r="W21" s="360"/>
      <c r="X21" s="350" t="s">
        <v>114</v>
      </c>
      <c r="Y21" s="352"/>
      <c r="Z21" s="350" t="s">
        <v>113</v>
      </c>
      <c r="AA21" s="352"/>
    </row>
    <row r="22" spans="1:27" ht="216" customHeight="1" x14ac:dyDescent="0.25">
      <c r="A22" s="366"/>
      <c r="B22" s="361"/>
      <c r="C22" s="362"/>
      <c r="D22" s="361"/>
      <c r="E22" s="362"/>
      <c r="F22" s="350" t="s">
        <v>121</v>
      </c>
      <c r="G22" s="351"/>
      <c r="H22" s="350" t="s">
        <v>120</v>
      </c>
      <c r="I22" s="351"/>
      <c r="J22" s="364"/>
      <c r="K22" s="361"/>
      <c r="L22" s="362"/>
      <c r="M22" s="361"/>
      <c r="N22" s="362"/>
      <c r="O22" s="361"/>
      <c r="P22" s="362"/>
      <c r="Q22" s="361"/>
      <c r="R22" s="362"/>
      <c r="S22" s="364"/>
      <c r="T22" s="364"/>
      <c r="U22" s="364"/>
      <c r="V22" s="361"/>
      <c r="W22" s="362"/>
      <c r="X22" s="80" t="s">
        <v>112</v>
      </c>
      <c r="Y22" s="80" t="s">
        <v>395</v>
      </c>
      <c r="Z22" s="80" t="s">
        <v>111</v>
      </c>
      <c r="AA22" s="80" t="s">
        <v>110</v>
      </c>
    </row>
    <row r="23" spans="1:27" ht="60" customHeight="1" x14ac:dyDescent="0.25">
      <c r="A23" s="364"/>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0" t="s">
        <v>108</v>
      </c>
      <c r="AA23" s="80"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0"/>
      <c r="F25" s="80"/>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6"/>
      <c r="AA26" s="86"/>
    </row>
    <row r="27" spans="1:27" s="83" customFormat="1" ht="12.75" x14ac:dyDescent="0.2">
      <c r="A27" s="121"/>
      <c r="B27" s="121"/>
      <c r="C27" s="121"/>
      <c r="E27" s="121"/>
      <c r="X27" s="131"/>
      <c r="Y27" s="131"/>
      <c r="Z27" s="131"/>
      <c r="AA27" s="131"/>
    </row>
    <row r="28" spans="1:27" s="83"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5" zoomScaleSheetLayoutView="85" workbookViewId="0">
      <selection activeCell="C28" sqref="C28: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8" customFormat="1" ht="18.75" customHeight="1" x14ac:dyDescent="0.2">
      <c r="A1" s="90"/>
      <c r="C1" s="91" t="s">
        <v>66</v>
      </c>
    </row>
    <row r="2" spans="1:29" s="78" customFormat="1" ht="18.75" customHeight="1" x14ac:dyDescent="0.3">
      <c r="A2" s="90"/>
      <c r="C2" s="92" t="s">
        <v>9</v>
      </c>
    </row>
    <row r="3" spans="1:29" s="78" customFormat="1" ht="18.75" x14ac:dyDescent="0.3">
      <c r="A3" s="93"/>
      <c r="C3" s="92" t="str">
        <f>'1. паспорт местоположение'!C3</f>
        <v>от «05» мая 2016 г. №380</v>
      </c>
    </row>
    <row r="4" spans="1:29" s="78" customFormat="1" ht="18.75" x14ac:dyDescent="0.3">
      <c r="A4" s="93"/>
      <c r="C4" s="92"/>
    </row>
    <row r="5" spans="1:29" s="78" customFormat="1" ht="15.75" x14ac:dyDescent="0.2">
      <c r="A5" s="333" t="str">
        <f>'1. паспорт местоположение'!A5:C5</f>
        <v>Год раскрытия информации: 2025 год</v>
      </c>
      <c r="B5" s="333"/>
      <c r="C5" s="33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8" customFormat="1" ht="18.75" x14ac:dyDescent="0.3">
      <c r="A6" s="93"/>
      <c r="G6" s="92"/>
    </row>
    <row r="7" spans="1:29" s="78" customFormat="1" ht="18.75" x14ac:dyDescent="0.2">
      <c r="A7" s="337" t="s">
        <v>8</v>
      </c>
      <c r="B7" s="337"/>
      <c r="C7" s="337"/>
      <c r="D7" s="77"/>
      <c r="E7" s="77"/>
      <c r="F7" s="77"/>
      <c r="G7" s="77"/>
      <c r="H7" s="77"/>
      <c r="I7" s="77"/>
      <c r="J7" s="77"/>
      <c r="K7" s="77"/>
      <c r="L7" s="77"/>
      <c r="M7" s="77"/>
      <c r="N7" s="77"/>
      <c r="O7" s="77"/>
      <c r="P7" s="77"/>
      <c r="Q7" s="77"/>
      <c r="R7" s="77"/>
      <c r="S7" s="77"/>
      <c r="T7" s="77"/>
      <c r="U7" s="77"/>
    </row>
    <row r="8" spans="1:29" s="78" customFormat="1" ht="18.75" x14ac:dyDescent="0.2">
      <c r="A8" s="337"/>
      <c r="B8" s="337"/>
      <c r="C8" s="337"/>
      <c r="D8" s="110"/>
      <c r="E8" s="110"/>
      <c r="F8" s="110"/>
      <c r="G8" s="110"/>
      <c r="H8" s="77"/>
      <c r="I8" s="77"/>
      <c r="J8" s="77"/>
      <c r="K8" s="77"/>
      <c r="L8" s="77"/>
      <c r="M8" s="77"/>
      <c r="N8" s="77"/>
      <c r="O8" s="77"/>
      <c r="P8" s="77"/>
      <c r="Q8" s="77"/>
      <c r="R8" s="77"/>
      <c r="S8" s="77"/>
      <c r="T8" s="77"/>
      <c r="U8" s="77"/>
    </row>
    <row r="9" spans="1:29" s="78" customFormat="1" ht="18.75" x14ac:dyDescent="0.2">
      <c r="A9" s="353" t="str">
        <f>'1. паспорт местоположение'!A9:C9</f>
        <v>АО "Россети Тюмень"</v>
      </c>
      <c r="B9" s="353"/>
      <c r="C9" s="353"/>
      <c r="D9" s="76"/>
      <c r="E9" s="76"/>
      <c r="F9" s="76"/>
      <c r="G9" s="76"/>
      <c r="H9" s="77"/>
      <c r="I9" s="77"/>
      <c r="J9" s="77"/>
      <c r="K9" s="77"/>
      <c r="L9" s="77"/>
      <c r="M9" s="77"/>
      <c r="N9" s="77"/>
      <c r="O9" s="77"/>
      <c r="P9" s="77"/>
      <c r="Q9" s="77"/>
      <c r="R9" s="77"/>
      <c r="S9" s="77"/>
      <c r="T9" s="77"/>
      <c r="U9" s="77"/>
    </row>
    <row r="10" spans="1:29" s="78" customFormat="1" ht="18.75" x14ac:dyDescent="0.2">
      <c r="A10" s="339" t="s">
        <v>7</v>
      </c>
      <c r="B10" s="339"/>
      <c r="C10" s="339"/>
      <c r="D10" s="95"/>
      <c r="E10" s="95"/>
      <c r="F10" s="95"/>
      <c r="G10" s="95"/>
      <c r="H10" s="77"/>
      <c r="I10" s="77"/>
      <c r="J10" s="77"/>
      <c r="K10" s="77"/>
      <c r="L10" s="77"/>
      <c r="M10" s="77"/>
      <c r="N10" s="77"/>
      <c r="O10" s="77"/>
      <c r="P10" s="77"/>
      <c r="Q10" s="77"/>
      <c r="R10" s="77"/>
      <c r="S10" s="77"/>
      <c r="T10" s="77"/>
      <c r="U10" s="77"/>
    </row>
    <row r="11" spans="1:29" s="78" customFormat="1" ht="18.75" x14ac:dyDescent="0.2">
      <c r="A11" s="337"/>
      <c r="B11" s="337"/>
      <c r="C11" s="337"/>
      <c r="D11" s="110"/>
      <c r="E11" s="110"/>
      <c r="F11" s="110"/>
      <c r="G11" s="110"/>
      <c r="H11" s="77"/>
      <c r="I11" s="77"/>
      <c r="J11" s="77"/>
      <c r="K11" s="77"/>
      <c r="L11" s="77"/>
      <c r="M11" s="77"/>
      <c r="N11" s="77"/>
      <c r="O11" s="77"/>
      <c r="P11" s="77"/>
      <c r="Q11" s="77"/>
      <c r="R11" s="77"/>
      <c r="S11" s="77"/>
      <c r="T11" s="77"/>
      <c r="U11" s="77"/>
    </row>
    <row r="12" spans="1:29" s="78" customFormat="1" ht="18.75" x14ac:dyDescent="0.2">
      <c r="A12" s="353" t="str">
        <f>'1. паспорт местоположение'!A12:C12</f>
        <v>O_NS3400.VL.0035</v>
      </c>
      <c r="B12" s="353"/>
      <c r="C12" s="353"/>
      <c r="D12" s="76"/>
      <c r="E12" s="76"/>
      <c r="F12" s="76"/>
      <c r="G12" s="76"/>
      <c r="H12" s="77"/>
      <c r="I12" s="77"/>
      <c r="J12" s="77"/>
      <c r="K12" s="77"/>
      <c r="L12" s="77"/>
      <c r="M12" s="77"/>
      <c r="N12" s="77"/>
      <c r="O12" s="77"/>
      <c r="P12" s="77"/>
      <c r="Q12" s="77"/>
      <c r="R12" s="77"/>
      <c r="S12" s="77"/>
      <c r="T12" s="77"/>
      <c r="U12" s="77"/>
    </row>
    <row r="13" spans="1:29" s="78" customFormat="1" ht="10.5" customHeight="1" x14ac:dyDescent="0.2">
      <c r="A13" s="339" t="s">
        <v>6</v>
      </c>
      <c r="B13" s="339"/>
      <c r="C13" s="339"/>
      <c r="D13" s="95"/>
      <c r="E13" s="95"/>
      <c r="F13" s="95"/>
      <c r="G13" s="95"/>
      <c r="H13" s="77"/>
      <c r="I13" s="77"/>
      <c r="J13" s="77"/>
      <c r="K13" s="77"/>
      <c r="L13" s="77"/>
      <c r="M13" s="77"/>
      <c r="N13" s="77"/>
      <c r="O13" s="77"/>
      <c r="P13" s="77"/>
      <c r="Q13" s="77"/>
      <c r="R13" s="77"/>
      <c r="S13" s="77"/>
      <c r="T13" s="77"/>
      <c r="U13" s="77"/>
    </row>
    <row r="14" spans="1:29" s="97" customFormat="1" ht="15.75" customHeight="1" x14ac:dyDescent="0.2">
      <c r="A14" s="342"/>
      <c r="B14" s="342"/>
      <c r="C14" s="342"/>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5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54"/>
      <c r="C15" s="354"/>
      <c r="D15" s="76"/>
      <c r="E15" s="76"/>
      <c r="F15" s="76"/>
      <c r="G15" s="76"/>
      <c r="H15" s="76"/>
      <c r="I15" s="76"/>
      <c r="J15" s="76"/>
      <c r="K15" s="76"/>
      <c r="L15" s="76"/>
      <c r="M15" s="76"/>
      <c r="N15" s="76"/>
      <c r="O15" s="76"/>
      <c r="P15" s="76"/>
      <c r="Q15" s="76"/>
      <c r="R15" s="76"/>
      <c r="S15" s="76"/>
      <c r="T15" s="76"/>
      <c r="U15" s="76"/>
    </row>
    <row r="16" spans="1:29" s="98" customFormat="1" ht="15" customHeight="1" x14ac:dyDescent="0.2">
      <c r="A16" s="339" t="s">
        <v>5</v>
      </c>
      <c r="B16" s="339"/>
      <c r="C16" s="339"/>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46"/>
      <c r="B17" s="346"/>
      <c r="C17" s="346"/>
      <c r="D17" s="99"/>
      <c r="E17" s="99"/>
      <c r="F17" s="99"/>
      <c r="G17" s="99"/>
      <c r="H17" s="99"/>
      <c r="I17" s="99"/>
      <c r="J17" s="99"/>
      <c r="K17" s="99"/>
      <c r="L17" s="99"/>
      <c r="M17" s="99"/>
      <c r="N17" s="99"/>
      <c r="O17" s="99"/>
      <c r="P17" s="99"/>
      <c r="Q17" s="99"/>
      <c r="R17" s="99"/>
    </row>
    <row r="18" spans="1:21" s="98" customFormat="1" ht="27.75" customHeight="1" x14ac:dyDescent="0.2">
      <c r="A18" s="335" t="s">
        <v>390</v>
      </c>
      <c r="B18" s="335"/>
      <c r="C18" s="335"/>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63" x14ac:dyDescent="0.2">
      <c r="A22" s="106" t="s">
        <v>63</v>
      </c>
      <c r="B22" s="179" t="s">
        <v>402</v>
      </c>
      <c r="C22" s="176" t="s">
        <v>460</v>
      </c>
      <c r="D22" s="104"/>
      <c r="E22" s="104"/>
      <c r="F22" s="96"/>
      <c r="G22" s="96"/>
      <c r="H22" s="96"/>
      <c r="I22" s="96"/>
      <c r="J22" s="96"/>
      <c r="K22" s="96"/>
      <c r="L22" s="96"/>
      <c r="M22" s="96"/>
      <c r="N22" s="96"/>
      <c r="O22" s="96"/>
      <c r="P22" s="96"/>
      <c r="Q22" s="105"/>
      <c r="R22" s="105"/>
      <c r="S22" s="105"/>
      <c r="T22" s="105"/>
      <c r="U22" s="105"/>
    </row>
    <row r="23" spans="1:21" ht="31.5" x14ac:dyDescent="0.25">
      <c r="A23" s="106" t="s">
        <v>62</v>
      </c>
      <c r="B23" s="175" t="s">
        <v>59</v>
      </c>
      <c r="C23" s="186" t="s">
        <v>533</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75" t="s">
        <v>422</v>
      </c>
      <c r="C24" s="186" t="s">
        <v>534</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60</v>
      </c>
      <c r="B25" s="175" t="s">
        <v>423</v>
      </c>
      <c r="C25" s="186" t="s">
        <v>527</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75" t="s">
        <v>225</v>
      </c>
      <c r="C26" s="101" t="s">
        <v>441</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57</v>
      </c>
      <c r="B27" s="175" t="s">
        <v>403</v>
      </c>
      <c r="C27" s="218" t="s">
        <v>535</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75" t="s">
        <v>56</v>
      </c>
      <c r="C28" s="188">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76" t="s">
        <v>54</v>
      </c>
      <c r="C29" s="189">
        <v>2025</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76" t="s">
        <v>52</v>
      </c>
      <c r="C30" s="101" t="s">
        <v>587</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77"/>
      <c r="AB6" s="77"/>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77"/>
      <c r="AB7" s="77"/>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76"/>
      <c r="AB8" s="76"/>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95"/>
      <c r="AB9" s="95"/>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77"/>
      <c r="AB10" s="77"/>
    </row>
    <row r="11" spans="1:28" x14ac:dyDescent="0.25">
      <c r="A11" s="353" t="str">
        <f>'1. паспорт местоположение'!A12:C12</f>
        <v>O_NS3400.VL.0035</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76"/>
      <c r="AB11" s="76"/>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95"/>
      <c r="AB12" s="95"/>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34"/>
      <c r="AB13" s="134"/>
    </row>
    <row r="14" spans="1:28" x14ac:dyDescent="0.25">
      <c r="A14" s="35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76"/>
      <c r="AB14" s="76"/>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95"/>
      <c r="AB15" s="95"/>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35"/>
      <c r="AB16" s="135"/>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35"/>
      <c r="AB17" s="135"/>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35"/>
      <c r="AB18" s="135"/>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35"/>
      <c r="AB19" s="135"/>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5"/>
      <c r="AB20" s="135"/>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5"/>
      <c r="AB21" s="135"/>
    </row>
    <row r="22" spans="1:28" x14ac:dyDescent="0.25">
      <c r="A22" s="370" t="s">
        <v>421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6"/>
      <c r="AB22" s="136"/>
    </row>
    <row r="23" spans="1:28" ht="32.25" customHeight="1" x14ac:dyDescent="0.25">
      <c r="A23" s="372" t="s">
        <v>281</v>
      </c>
      <c r="B23" s="373"/>
      <c r="C23" s="373"/>
      <c r="D23" s="373"/>
      <c r="E23" s="373"/>
      <c r="F23" s="373"/>
      <c r="G23" s="373"/>
      <c r="H23" s="373"/>
      <c r="I23" s="373"/>
      <c r="J23" s="373"/>
      <c r="K23" s="373"/>
      <c r="L23" s="374"/>
      <c r="M23" s="371" t="s">
        <v>282</v>
      </c>
      <c r="N23" s="371"/>
      <c r="O23" s="371"/>
      <c r="P23" s="371"/>
      <c r="Q23" s="371"/>
      <c r="R23" s="371"/>
      <c r="S23" s="371"/>
      <c r="T23" s="371"/>
      <c r="U23" s="371"/>
      <c r="V23" s="371"/>
      <c r="W23" s="371"/>
      <c r="X23" s="371"/>
      <c r="Y23" s="371"/>
      <c r="Z23" s="371"/>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432</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0" t="s">
        <v>8</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7</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81" t="str">
        <f>'3.4. Паспорт надежность'!A11:Z11</f>
        <v>O_NS3400.VL.0035</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6</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81" t="str">
        <f>'3.4. Паспорт надежность'!A14:Z14</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5</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399</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76" t="s">
        <v>4</v>
      </c>
      <c r="B19" s="376" t="s">
        <v>85</v>
      </c>
      <c r="C19" s="376" t="s">
        <v>84</v>
      </c>
      <c r="D19" s="376" t="s">
        <v>73</v>
      </c>
      <c r="E19" s="377" t="s">
        <v>83</v>
      </c>
      <c r="F19" s="378"/>
      <c r="G19" s="378"/>
      <c r="H19" s="378"/>
      <c r="I19" s="379"/>
      <c r="J19" s="376" t="s">
        <v>82</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X90"/>
  <sheetViews>
    <sheetView topLeftCell="A4" zoomScale="55" zoomScaleNormal="55" workbookViewId="0">
      <selection activeCell="C26" sqref="C26"/>
    </sheetView>
  </sheetViews>
  <sheetFormatPr defaultColWidth="9.140625" defaultRowHeight="15.75"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2" width="16.7109375" style="230" customWidth="1"/>
    <col min="13" max="13" width="16.7109375" style="234" customWidth="1"/>
    <col min="14" max="19" width="16.7109375" style="230" customWidth="1"/>
    <col min="20" max="20" width="18.85546875" style="230" customWidth="1"/>
    <col min="21" max="21" width="20.5703125" style="230" customWidth="1"/>
    <col min="22" max="23" width="16.7109375" style="230" customWidth="1"/>
    <col min="24" max="24" width="26.28515625" style="230" customWidth="1"/>
    <col min="25" max="47" width="16.7109375" style="230" customWidth="1"/>
    <col min="48" max="50" width="16.85546875" style="230" bestFit="1" customWidth="1"/>
    <col min="51" max="16384" width="9.140625" style="230"/>
  </cols>
  <sheetData>
    <row r="1" spans="1:44" s="229" customFormat="1" ht="15" customHeight="1" x14ac:dyDescent="0.2">
      <c r="A1" s="15"/>
      <c r="B1" s="11"/>
      <c r="C1" s="11"/>
      <c r="D1" s="11"/>
      <c r="E1" s="11"/>
      <c r="F1" s="11"/>
      <c r="G1" s="11"/>
      <c r="H1" s="11"/>
      <c r="I1" s="228"/>
      <c r="J1" s="22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9" customFormat="1" ht="15" customHeight="1" x14ac:dyDescent="0.3">
      <c r="A2" s="15"/>
      <c r="B2" s="11"/>
      <c r="C2" s="11"/>
      <c r="D2" s="11"/>
      <c r="E2" s="11"/>
      <c r="F2" s="11"/>
      <c r="G2" s="11"/>
      <c r="H2" s="11"/>
      <c r="I2" s="228"/>
      <c r="J2" s="22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9" customFormat="1" ht="15" customHeight="1" x14ac:dyDescent="0.3">
      <c r="A3" s="14"/>
      <c r="B3" s="11"/>
      <c r="C3" s="11"/>
      <c r="D3" s="11"/>
      <c r="E3" s="11"/>
      <c r="F3" s="11"/>
      <c r="G3" s="11"/>
      <c r="H3" s="11"/>
      <c r="I3" s="228"/>
      <c r="J3" s="22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29" customFormat="1" ht="15" customHeight="1" x14ac:dyDescent="0.3">
      <c r="A4" s="14"/>
      <c r="B4" s="11"/>
      <c r="C4" s="11"/>
      <c r="D4" s="11"/>
      <c r="E4" s="11"/>
      <c r="F4" s="11"/>
      <c r="G4" s="11"/>
      <c r="H4" s="11"/>
      <c r="I4" s="228"/>
      <c r="J4" s="22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9" customFormat="1" ht="1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229" customFormat="1" ht="15" customHeight="1" x14ac:dyDescent="0.3">
      <c r="A6" s="14"/>
      <c r="B6" s="11"/>
      <c r="C6" s="11"/>
      <c r="D6" s="11"/>
      <c r="E6" s="11"/>
      <c r="F6" s="11"/>
      <c r="G6" s="11"/>
      <c r="H6" s="11"/>
      <c r="I6" s="228"/>
      <c r="J6" s="22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9" customFormat="1" ht="15" customHeight="1" x14ac:dyDescent="0.25">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229" customFormat="1" ht="15" customHeight="1" x14ac:dyDescent="0.2">
      <c r="A8" s="226"/>
      <c r="B8" s="226"/>
      <c r="C8" s="226"/>
      <c r="D8" s="226"/>
      <c r="E8" s="226"/>
      <c r="F8" s="226"/>
      <c r="G8" s="226"/>
      <c r="H8" s="226"/>
      <c r="I8" s="226"/>
      <c r="J8" s="226"/>
      <c r="K8" s="226"/>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29" customFormat="1" ht="15" customHeight="1"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229" customFormat="1" ht="15" customHeight="1"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229" customFormat="1" ht="15" customHeight="1" x14ac:dyDescent="0.2">
      <c r="A11" s="226"/>
      <c r="B11" s="226"/>
      <c r="C11" s="226"/>
      <c r="D11" s="226"/>
      <c r="E11" s="226"/>
      <c r="F11" s="226"/>
      <c r="G11" s="226"/>
      <c r="H11" s="226"/>
      <c r="I11" s="226"/>
      <c r="J11" s="226"/>
      <c r="K11" s="226"/>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29" customFormat="1" x14ac:dyDescent="0.25">
      <c r="A12" s="386" t="str">
        <f>'1. паспорт местоположение'!A12:C12</f>
        <v>O_NS3400.VL.0035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229" customFormat="1" ht="15" customHeight="1"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229" customFormat="1" ht="1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8"/>
      <c r="AA14" s="8"/>
      <c r="AB14" s="8"/>
      <c r="AC14" s="8"/>
      <c r="AD14" s="8"/>
      <c r="AE14" s="8"/>
      <c r="AF14" s="8"/>
      <c r="AG14" s="8"/>
      <c r="AH14" s="8"/>
      <c r="AI14" s="8"/>
      <c r="AJ14" s="8"/>
      <c r="AK14" s="8"/>
      <c r="AL14" s="8"/>
      <c r="AM14" s="8"/>
      <c r="AN14" s="8"/>
      <c r="AO14" s="8"/>
      <c r="AP14" s="8"/>
      <c r="AQ14" s="8"/>
      <c r="AR14" s="8"/>
    </row>
    <row r="15" spans="1:44" s="229" customFormat="1" ht="57" customHeight="1" x14ac:dyDescent="0.25">
      <c r="A15" s="389"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ht="15" customHeight="1"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4"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0" t="s">
        <v>491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4" ht="16.5" thickBot="1" x14ac:dyDescent="0.3">
      <c r="A19" s="231" t="s">
        <v>271</v>
      </c>
      <c r="B19" s="231" t="s">
        <v>492</v>
      </c>
      <c r="D19" s="232"/>
      <c r="E19" s="233"/>
      <c r="F19" s="233"/>
      <c r="G19" s="233"/>
      <c r="H19" s="233"/>
    </row>
    <row r="20" spans="1:44" x14ac:dyDescent="0.25">
      <c r="A20" s="235" t="s">
        <v>467</v>
      </c>
      <c r="B20" s="236">
        <v>2185071.09</v>
      </c>
      <c r="D20" s="237" t="s">
        <v>270</v>
      </c>
      <c r="E20" s="238"/>
      <c r="F20" s="238"/>
      <c r="M20" s="230"/>
    </row>
    <row r="21" spans="1:44" x14ac:dyDescent="0.25">
      <c r="A21" s="239" t="s">
        <v>269</v>
      </c>
      <c r="B21" s="240"/>
      <c r="D21" s="387" t="s">
        <v>268</v>
      </c>
      <c r="E21" s="388"/>
      <c r="F21" s="241">
        <v>1.473145368942308E-2</v>
      </c>
      <c r="M21" s="230"/>
    </row>
    <row r="22" spans="1:44" x14ac:dyDescent="0.25">
      <c r="A22" s="239" t="s">
        <v>267</v>
      </c>
      <c r="B22" s="240">
        <v>59</v>
      </c>
      <c r="D22" s="387" t="s">
        <v>266</v>
      </c>
      <c r="E22" s="388"/>
      <c r="F22" s="241">
        <v>1.6805642368893925E-2</v>
      </c>
      <c r="M22" s="230"/>
    </row>
    <row r="23" spans="1:44" ht="16.5" thickBot="1" x14ac:dyDescent="0.3">
      <c r="A23" s="242" t="s">
        <v>265</v>
      </c>
      <c r="B23" s="243">
        <v>1</v>
      </c>
      <c r="D23" s="387" t="s">
        <v>469</v>
      </c>
      <c r="E23" s="388"/>
      <c r="F23" s="244">
        <v>67833572.805292949</v>
      </c>
      <c r="K23" s="245"/>
      <c r="M23" s="246"/>
      <c r="N23" s="246"/>
    </row>
    <row r="24" spans="1:44" x14ac:dyDescent="0.25">
      <c r="A24" s="235" t="s">
        <v>443</v>
      </c>
      <c r="B24" s="247">
        <v>0</v>
      </c>
      <c r="D24" s="387" t="s">
        <v>470</v>
      </c>
      <c r="E24" s="388"/>
      <c r="F24" s="248" t="s">
        <v>581</v>
      </c>
      <c r="K24" s="245"/>
      <c r="M24" s="230"/>
    </row>
    <row r="25" spans="1:44" x14ac:dyDescent="0.25">
      <c r="A25" s="239" t="s">
        <v>468</v>
      </c>
      <c r="B25" s="249">
        <v>1</v>
      </c>
      <c r="K25" s="245"/>
      <c r="M25" s="230"/>
    </row>
    <row r="26" spans="1:44" x14ac:dyDescent="0.25">
      <c r="A26" s="239" t="s">
        <v>444</v>
      </c>
      <c r="B26" s="249">
        <v>1</v>
      </c>
      <c r="K26" s="245"/>
      <c r="M26" s="230"/>
    </row>
    <row r="27" spans="1:44" x14ac:dyDescent="0.25">
      <c r="A27" s="239" t="s">
        <v>445</v>
      </c>
      <c r="B27" s="249">
        <v>0</v>
      </c>
      <c r="M27" s="230"/>
    </row>
    <row r="28" spans="1:44" x14ac:dyDescent="0.25">
      <c r="A28" s="239" t="s">
        <v>446</v>
      </c>
      <c r="B28" s="249">
        <v>1</v>
      </c>
      <c r="M28" s="230"/>
    </row>
    <row r="29" spans="1:44" x14ac:dyDescent="0.25">
      <c r="A29" s="239" t="s">
        <v>447</v>
      </c>
      <c r="B29" s="249">
        <v>1</v>
      </c>
      <c r="M29" s="230"/>
    </row>
    <row r="30" spans="1:44" x14ac:dyDescent="0.25">
      <c r="A30" s="250" t="s">
        <v>471</v>
      </c>
      <c r="B30" s="251"/>
      <c r="M30" s="230"/>
    </row>
    <row r="31" spans="1:44" ht="16.5" thickBot="1" x14ac:dyDescent="0.3">
      <c r="A31" s="242" t="s">
        <v>250</v>
      </c>
      <c r="B31" s="252">
        <v>0.2</v>
      </c>
      <c r="M31" s="230"/>
    </row>
    <row r="32" spans="1:44" x14ac:dyDescent="0.25">
      <c r="A32" s="235" t="s">
        <v>472</v>
      </c>
      <c r="B32" s="247">
        <v>0</v>
      </c>
      <c r="M32" s="230"/>
    </row>
    <row r="33" spans="1:50" x14ac:dyDescent="0.25">
      <c r="A33" s="239" t="s">
        <v>448</v>
      </c>
      <c r="B33" s="253"/>
      <c r="M33" s="230"/>
    </row>
    <row r="34" spans="1:50" x14ac:dyDescent="0.25">
      <c r="A34" s="250" t="s">
        <v>449</v>
      </c>
      <c r="B34" s="254">
        <v>0</v>
      </c>
      <c r="M34" s="230"/>
    </row>
    <row r="35" spans="1:50" x14ac:dyDescent="0.25">
      <c r="A35" s="250"/>
      <c r="B35" s="254"/>
      <c r="M35" s="230"/>
    </row>
    <row r="36" spans="1:50" x14ac:dyDescent="0.25">
      <c r="A36" s="250" t="s">
        <v>450</v>
      </c>
      <c r="B36" s="255">
        <v>0</v>
      </c>
      <c r="M36" s="230"/>
    </row>
    <row r="37" spans="1:50" x14ac:dyDescent="0.25">
      <c r="A37" s="256" t="s">
        <v>264</v>
      </c>
      <c r="B37" s="257">
        <v>0</v>
      </c>
      <c r="M37" s="230"/>
    </row>
    <row r="38" spans="1:50" x14ac:dyDescent="0.25">
      <c r="A38" s="256" t="s">
        <v>263</v>
      </c>
      <c r="B38" s="257">
        <v>0</v>
      </c>
      <c r="M38" s="230"/>
      <c r="Z38" s="258"/>
    </row>
    <row r="39" spans="1:50" x14ac:dyDescent="0.25">
      <c r="A39" s="256" t="s">
        <v>262</v>
      </c>
      <c r="B39" s="257">
        <v>0.14080000000000001</v>
      </c>
      <c r="M39" s="230"/>
      <c r="U39" s="259"/>
      <c r="V39" s="259"/>
      <c r="W39" s="259"/>
      <c r="X39" s="259"/>
      <c r="Y39" s="259"/>
      <c r="Z39" s="259"/>
    </row>
    <row r="40" spans="1:50" x14ac:dyDescent="0.25">
      <c r="A40" s="256" t="s">
        <v>261</v>
      </c>
      <c r="B40" s="257">
        <v>1</v>
      </c>
      <c r="M40" s="230"/>
    </row>
    <row r="41" spans="1:50" ht="16.5" thickBot="1" x14ac:dyDescent="0.3">
      <c r="A41" s="260" t="s">
        <v>473</v>
      </c>
      <c r="B41" s="261">
        <v>0.14080000000000001</v>
      </c>
      <c r="M41" s="230"/>
    </row>
    <row r="42" spans="1:50" x14ac:dyDescent="0.25">
      <c r="A42" s="262" t="s">
        <v>260</v>
      </c>
      <c r="B42" s="263">
        <v>2025</v>
      </c>
      <c r="C42" s="264">
        <v>2026</v>
      </c>
      <c r="D42" s="264">
        <v>2027</v>
      </c>
      <c r="E42" s="264">
        <v>2028</v>
      </c>
      <c r="F42" s="264">
        <v>2029</v>
      </c>
      <c r="G42" s="264">
        <v>2030</v>
      </c>
      <c r="H42" s="264">
        <v>2031</v>
      </c>
      <c r="I42" s="264">
        <v>2032</v>
      </c>
      <c r="J42" s="264">
        <v>2033</v>
      </c>
      <c r="K42" s="264">
        <v>2034</v>
      </c>
      <c r="L42" s="264">
        <v>2035</v>
      </c>
      <c r="M42" s="264">
        <v>2036</v>
      </c>
      <c r="N42" s="264">
        <v>2037</v>
      </c>
      <c r="O42" s="264">
        <v>2038</v>
      </c>
      <c r="P42" s="264">
        <v>2039</v>
      </c>
      <c r="Q42" s="264">
        <v>2040</v>
      </c>
      <c r="R42" s="264">
        <v>2041</v>
      </c>
      <c r="S42" s="264">
        <v>2042</v>
      </c>
      <c r="T42" s="264">
        <v>2043</v>
      </c>
      <c r="U42" s="264">
        <v>2044</v>
      </c>
      <c r="V42" s="264">
        <v>2045</v>
      </c>
      <c r="W42" s="264">
        <v>2046</v>
      </c>
      <c r="X42" s="264">
        <v>2047</v>
      </c>
      <c r="Y42" s="264">
        <v>2048</v>
      </c>
      <c r="Z42" s="264">
        <v>2049</v>
      </c>
      <c r="AA42" s="264">
        <v>2050</v>
      </c>
      <c r="AB42" s="264">
        <v>2051</v>
      </c>
      <c r="AC42" s="264">
        <v>2052</v>
      </c>
      <c r="AD42" s="264">
        <v>2053</v>
      </c>
      <c r="AE42" s="264">
        <v>2054</v>
      </c>
      <c r="AF42" s="264">
        <v>2055</v>
      </c>
      <c r="AG42" s="264">
        <v>2056</v>
      </c>
      <c r="AH42" s="264">
        <v>2057</v>
      </c>
      <c r="AI42" s="264">
        <v>2058</v>
      </c>
      <c r="AJ42" s="264">
        <v>2059</v>
      </c>
      <c r="AK42" s="264">
        <v>2060</v>
      </c>
      <c r="AL42" s="264">
        <v>2061</v>
      </c>
      <c r="AM42" s="264">
        <v>2062</v>
      </c>
      <c r="AN42" s="264">
        <v>2063</v>
      </c>
      <c r="AO42" s="264">
        <v>2064</v>
      </c>
      <c r="AP42" s="264">
        <v>2065</v>
      </c>
      <c r="AQ42" s="264">
        <v>2066</v>
      </c>
      <c r="AR42" s="264">
        <v>2067</v>
      </c>
      <c r="AS42" s="264">
        <v>2068</v>
      </c>
      <c r="AT42" s="264">
        <v>2069</v>
      </c>
      <c r="AU42" s="264">
        <v>2070</v>
      </c>
      <c r="AV42" s="264">
        <v>2071</v>
      </c>
      <c r="AW42" s="264">
        <v>2072</v>
      </c>
      <c r="AX42" s="264">
        <v>2073</v>
      </c>
    </row>
    <row r="43" spans="1:50" x14ac:dyDescent="0.25">
      <c r="A43" s="265" t="s">
        <v>259</v>
      </c>
      <c r="B43" s="266">
        <v>0.04</v>
      </c>
      <c r="C43" s="266">
        <v>0.04</v>
      </c>
      <c r="D43" s="266">
        <v>0.04</v>
      </c>
      <c r="E43" s="266">
        <v>0.04</v>
      </c>
      <c r="F43" s="266">
        <v>0.04</v>
      </c>
      <c r="G43" s="266">
        <v>0.04</v>
      </c>
      <c r="H43" s="266">
        <v>0.04</v>
      </c>
      <c r="I43" s="266">
        <v>0.04</v>
      </c>
      <c r="J43" s="266">
        <v>0.04</v>
      </c>
      <c r="K43" s="266">
        <v>0.04</v>
      </c>
      <c r="L43" s="266">
        <v>0.04</v>
      </c>
      <c r="M43" s="266">
        <v>0.04</v>
      </c>
      <c r="N43" s="266">
        <v>0.04</v>
      </c>
      <c r="O43" s="266">
        <v>0.04</v>
      </c>
      <c r="P43" s="266">
        <v>0.04</v>
      </c>
      <c r="Q43" s="266">
        <v>0.04</v>
      </c>
      <c r="R43" s="266">
        <v>0.04</v>
      </c>
      <c r="S43" s="266">
        <v>0.04</v>
      </c>
      <c r="T43" s="266">
        <v>0.04</v>
      </c>
      <c r="U43" s="266">
        <v>0.04</v>
      </c>
      <c r="V43" s="266">
        <v>0.04</v>
      </c>
      <c r="W43" s="266">
        <v>0.04</v>
      </c>
      <c r="X43" s="266">
        <v>0.04</v>
      </c>
      <c r="Y43" s="266">
        <v>0.04</v>
      </c>
      <c r="Z43" s="266">
        <v>0.04</v>
      </c>
      <c r="AA43" s="266">
        <v>0.04</v>
      </c>
      <c r="AB43" s="266">
        <v>0.04</v>
      </c>
      <c r="AC43" s="266">
        <v>0.04</v>
      </c>
      <c r="AD43" s="266">
        <v>0.04</v>
      </c>
      <c r="AE43" s="266">
        <v>0.04</v>
      </c>
      <c r="AF43" s="266">
        <v>0.04</v>
      </c>
      <c r="AG43" s="266">
        <v>0.04</v>
      </c>
      <c r="AH43" s="266">
        <v>0.04</v>
      </c>
      <c r="AI43" s="266">
        <v>0.04</v>
      </c>
      <c r="AJ43" s="266">
        <v>0.04</v>
      </c>
      <c r="AK43" s="266">
        <v>0.04</v>
      </c>
      <c r="AL43" s="266">
        <v>0.04</v>
      </c>
      <c r="AM43" s="266">
        <v>0.04</v>
      </c>
      <c r="AN43" s="266">
        <v>0.04</v>
      </c>
      <c r="AO43" s="266">
        <v>0.04</v>
      </c>
      <c r="AP43" s="266">
        <v>0.04</v>
      </c>
      <c r="AQ43" s="266">
        <v>0.04</v>
      </c>
      <c r="AR43" s="266">
        <v>0.04</v>
      </c>
      <c r="AS43" s="266">
        <v>0.04</v>
      </c>
      <c r="AT43" s="266">
        <v>0.04</v>
      </c>
      <c r="AU43" s="266">
        <v>0.04</v>
      </c>
      <c r="AV43" s="266">
        <v>0.04</v>
      </c>
      <c r="AW43" s="266">
        <v>0.04</v>
      </c>
      <c r="AX43" s="266">
        <v>0.04</v>
      </c>
    </row>
    <row r="44" spans="1:50" x14ac:dyDescent="0.25">
      <c r="A44" s="265" t="s">
        <v>258</v>
      </c>
      <c r="B44" s="266">
        <v>0.04</v>
      </c>
      <c r="C44" s="266">
        <v>8.1600000000000117E-2</v>
      </c>
      <c r="D44" s="266">
        <v>0.12486400000000009</v>
      </c>
      <c r="E44" s="266">
        <v>0.16985856000000021</v>
      </c>
      <c r="F44" s="266">
        <v>0.21665290240000035</v>
      </c>
      <c r="G44" s="266">
        <v>0.26531901849600037</v>
      </c>
      <c r="H44" s="266">
        <v>0.31593177923584048</v>
      </c>
      <c r="I44" s="266">
        <v>0.3685690504052741</v>
      </c>
      <c r="J44" s="266">
        <v>0.42331181242148519</v>
      </c>
      <c r="K44" s="266">
        <v>0.48024428491834459</v>
      </c>
      <c r="L44" s="266">
        <v>0.53945405631507848</v>
      </c>
      <c r="M44" s="266">
        <v>0.60103221856768174</v>
      </c>
      <c r="N44" s="266">
        <v>0.66507350731038906</v>
      </c>
      <c r="O44" s="266">
        <v>0.73167644760280459</v>
      </c>
      <c r="P44" s="266">
        <v>0.80094350550691673</v>
      </c>
      <c r="Q44" s="266">
        <v>0.87298124572719349</v>
      </c>
      <c r="R44" s="266">
        <v>0.94790049555628131</v>
      </c>
      <c r="S44" s="266">
        <v>1.0258165153785326</v>
      </c>
      <c r="T44" s="266">
        <v>1.1068491759936738</v>
      </c>
      <c r="U44" s="266">
        <v>1.1911231430334208</v>
      </c>
      <c r="V44" s="266">
        <v>1.2787680687547578</v>
      </c>
      <c r="W44" s="266">
        <v>1.369918791504948</v>
      </c>
      <c r="X44" s="266">
        <v>1.4647155431651462</v>
      </c>
      <c r="Y44" s="266">
        <v>1.5633041648917523</v>
      </c>
      <c r="Z44" s="266">
        <v>1.6658363314874225</v>
      </c>
      <c r="AA44" s="266">
        <v>1.7724697847469195</v>
      </c>
      <c r="AB44" s="266">
        <v>1.8833685761367964</v>
      </c>
      <c r="AC44" s="266">
        <v>1.9987033191822685</v>
      </c>
      <c r="AD44" s="266">
        <v>2.1186514519495594</v>
      </c>
      <c r="AE44" s="266">
        <v>2.2433975100275418</v>
      </c>
      <c r="AF44" s="266">
        <v>2.3731334104286437</v>
      </c>
      <c r="AG44" s="266">
        <v>2.5080587468457893</v>
      </c>
      <c r="AH44" s="266">
        <v>2.6483810967196209</v>
      </c>
      <c r="AI44" s="266">
        <v>2.7943163405884057</v>
      </c>
      <c r="AJ44" s="266">
        <v>2.9460889942119421</v>
      </c>
      <c r="AK44" s="266">
        <v>3.1039325539804201</v>
      </c>
      <c r="AL44" s="266">
        <v>3.2680898561396372</v>
      </c>
      <c r="AM44" s="266">
        <v>3.438813450385223</v>
      </c>
      <c r="AN44" s="266">
        <v>3.6163659884006325</v>
      </c>
      <c r="AO44" s="266">
        <v>3.8010206279366576</v>
      </c>
      <c r="AP44" s="266">
        <v>3.993061453054124</v>
      </c>
      <c r="AQ44" s="266">
        <v>4.1927839111762895</v>
      </c>
      <c r="AR44" s="266">
        <v>4.4004952676233415</v>
      </c>
      <c r="AS44" s="266">
        <v>4.6165150783282751</v>
      </c>
      <c r="AT44" s="266">
        <v>4.8411756814614062</v>
      </c>
      <c r="AU44" s="266">
        <v>5.0748227087198625</v>
      </c>
      <c r="AV44" s="266">
        <v>5.317815617068657</v>
      </c>
      <c r="AW44" s="266">
        <v>5.5705282417514033</v>
      </c>
      <c r="AX44" s="266">
        <v>5.8333493714214599</v>
      </c>
    </row>
    <row r="45" spans="1:50" ht="16.5" thickBot="1" x14ac:dyDescent="0.3">
      <c r="A45" s="267" t="s">
        <v>474</v>
      </c>
      <c r="B45" s="268">
        <v>2053627.7916666667</v>
      </c>
      <c r="C45" s="268">
        <v>13389488.325082451</v>
      </c>
      <c r="D45" s="268">
        <v>13990292.176958531</v>
      </c>
      <c r="E45" s="268">
        <v>14549903.864036875</v>
      </c>
      <c r="F45" s="268">
        <v>15131900.018598348</v>
      </c>
      <c r="G45" s="268">
        <v>15737176.019342283</v>
      </c>
      <c r="H45" s="268">
        <v>16366663.060115974</v>
      </c>
      <c r="I45" s="268">
        <v>17021329.582520612</v>
      </c>
      <c r="J45" s="268">
        <v>17702182.765821438</v>
      </c>
      <c r="K45" s="268">
        <v>18410270.0764543</v>
      </c>
      <c r="L45" s="268">
        <v>19146680.87951247</v>
      </c>
      <c r="M45" s="268">
        <v>19912548.114692975</v>
      </c>
      <c r="N45" s="268">
        <v>20709050.03928069</v>
      </c>
      <c r="O45" s="268">
        <v>21537412.040851921</v>
      </c>
      <c r="P45" s="268">
        <v>22398908.522485994</v>
      </c>
      <c r="Q45" s="268">
        <v>23294864.863385439</v>
      </c>
      <c r="R45" s="268">
        <v>24226659.457920853</v>
      </c>
      <c r="S45" s="268">
        <v>25195725.836237691</v>
      </c>
      <c r="T45" s="268">
        <v>26203554.8696872</v>
      </c>
      <c r="U45" s="268">
        <v>27251697.064474687</v>
      </c>
      <c r="V45" s="268">
        <v>28341764.947053678</v>
      </c>
      <c r="W45" s="268">
        <v>29475435.54493583</v>
      </c>
      <c r="X45" s="268">
        <v>30654452.966733258</v>
      </c>
      <c r="Y45" s="268">
        <v>31880631.085402593</v>
      </c>
      <c r="Z45" s="268">
        <v>33155856.328818701</v>
      </c>
      <c r="AA45" s="268">
        <v>34482090.581971444</v>
      </c>
      <c r="AB45" s="268">
        <v>35861374.205250308</v>
      </c>
      <c r="AC45" s="268">
        <v>37295829.17346032</v>
      </c>
      <c r="AD45" s="268">
        <v>38787662.340398729</v>
      </c>
      <c r="AE45" s="268">
        <v>40339168.834014684</v>
      </c>
      <c r="AF45" s="268">
        <v>41952735.587375276</v>
      </c>
      <c r="AG45" s="268">
        <v>43630845.010870285</v>
      </c>
      <c r="AH45" s="268">
        <v>45376078.811305098</v>
      </c>
      <c r="AI45" s="268">
        <v>47191121.963757291</v>
      </c>
      <c r="AJ45" s="268">
        <v>49078766.84230759</v>
      </c>
      <c r="AK45" s="268">
        <v>51041917.515999898</v>
      </c>
      <c r="AL45" s="268">
        <v>53083594.216639906</v>
      </c>
      <c r="AM45" s="268">
        <v>55206937.985305496</v>
      </c>
      <c r="AN45" s="268">
        <v>57415215.504717708</v>
      </c>
      <c r="AO45" s="268">
        <v>59711824.124906428</v>
      </c>
      <c r="AP45" s="268">
        <v>62100297.089902677</v>
      </c>
      <c r="AQ45" s="268">
        <v>64584308.973498799</v>
      </c>
      <c r="AR45" s="268">
        <v>67167681.332438752</v>
      </c>
      <c r="AS45" s="268">
        <v>69854388.58573629</v>
      </c>
      <c r="AT45" s="268">
        <v>72648564.129165754</v>
      </c>
      <c r="AU45" s="268">
        <v>75554506.694332391</v>
      </c>
      <c r="AV45" s="268">
        <v>78576686.962105662</v>
      </c>
      <c r="AW45" s="268">
        <v>81719754.440589905</v>
      </c>
      <c r="AX45" s="268">
        <v>84988544.618213505</v>
      </c>
    </row>
    <row r="46" spans="1:50" hidden="1" x14ac:dyDescent="0.25">
      <c r="A46" s="269" t="s">
        <v>475</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row>
    <row r="47" spans="1:50" hidden="1" x14ac:dyDescent="0.25">
      <c r="A47" s="271" t="s">
        <v>476</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row>
    <row r="48" spans="1:50" hidden="1" x14ac:dyDescent="0.25">
      <c r="A48" s="271" t="s">
        <v>477</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3"/>
      <c r="AL48" s="273"/>
      <c r="AM48" s="273"/>
      <c r="AN48" s="273"/>
      <c r="AO48" s="273"/>
      <c r="AP48" s="273"/>
      <c r="AQ48" s="273"/>
      <c r="AR48" s="273"/>
      <c r="AS48" s="273"/>
      <c r="AT48" s="273"/>
      <c r="AU48" s="273"/>
      <c r="AV48" s="273"/>
      <c r="AW48" s="273"/>
      <c r="AX48" s="273"/>
    </row>
    <row r="49" spans="1:50" hidden="1" x14ac:dyDescent="0.25">
      <c r="A49" s="271" t="s">
        <v>487</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row>
    <row r="50" spans="1:50" hidden="1" x14ac:dyDescent="0.25">
      <c r="M50" s="230"/>
    </row>
    <row r="51" spans="1:50" hidden="1" x14ac:dyDescent="0.25">
      <c r="M51" s="230"/>
    </row>
    <row r="52" spans="1:50" hidden="1" x14ac:dyDescent="0.25">
      <c r="M52" s="230"/>
    </row>
    <row r="53" spans="1:50" hidden="1" x14ac:dyDescent="0.25">
      <c r="M53" s="230"/>
    </row>
    <row r="54" spans="1:50" hidden="1" x14ac:dyDescent="0.25">
      <c r="M54" s="230"/>
    </row>
    <row r="55" spans="1:50" hidden="1" x14ac:dyDescent="0.25">
      <c r="M55" s="230"/>
    </row>
    <row r="56" spans="1:50" hidden="1" x14ac:dyDescent="0.25">
      <c r="M56" s="230"/>
    </row>
    <row r="57" spans="1:50" ht="16.5" thickBot="1" x14ac:dyDescent="0.3">
      <c r="A57" s="274"/>
      <c r="B57" s="275"/>
      <c r="C57" s="275"/>
      <c r="D57" s="275"/>
      <c r="E57" s="275"/>
      <c r="F57" s="275"/>
      <c r="G57" s="275"/>
      <c r="H57" s="275"/>
      <c r="I57" s="275"/>
      <c r="J57" s="275"/>
      <c r="K57" s="275"/>
      <c r="L57" s="276"/>
      <c r="M57" s="276"/>
      <c r="N57" s="276"/>
      <c r="O57" s="276"/>
      <c r="P57" s="276"/>
      <c r="Q57" s="276"/>
      <c r="R57" s="276"/>
      <c r="S57" s="276"/>
      <c r="T57" s="276"/>
      <c r="U57" s="276"/>
      <c r="V57" s="276"/>
    </row>
    <row r="58" spans="1:50" x14ac:dyDescent="0.25">
      <c r="A58" s="277" t="s">
        <v>478</v>
      </c>
      <c r="B58" s="263">
        <v>2025</v>
      </c>
      <c r="C58" s="263">
        <v>2026</v>
      </c>
      <c r="D58" s="263">
        <v>2027</v>
      </c>
      <c r="E58" s="263">
        <v>2028</v>
      </c>
      <c r="F58" s="263">
        <v>2029</v>
      </c>
      <c r="G58" s="263">
        <v>2030</v>
      </c>
      <c r="H58" s="263">
        <v>2031</v>
      </c>
      <c r="I58" s="263">
        <v>2032</v>
      </c>
      <c r="J58" s="263">
        <v>2033</v>
      </c>
      <c r="K58" s="263">
        <v>2034</v>
      </c>
      <c r="L58" s="263">
        <v>2035</v>
      </c>
      <c r="M58" s="263">
        <v>2036</v>
      </c>
      <c r="N58" s="263">
        <v>2037</v>
      </c>
      <c r="O58" s="263">
        <v>2038</v>
      </c>
      <c r="P58" s="263">
        <v>2039</v>
      </c>
      <c r="Q58" s="263">
        <v>2040</v>
      </c>
      <c r="R58" s="263">
        <v>2041</v>
      </c>
      <c r="S58" s="263">
        <v>2042</v>
      </c>
      <c r="T58" s="263">
        <v>2043</v>
      </c>
      <c r="U58" s="263">
        <v>2044</v>
      </c>
      <c r="V58" s="263">
        <v>2045</v>
      </c>
      <c r="W58" s="263">
        <v>2046</v>
      </c>
      <c r="X58" s="263">
        <v>2047</v>
      </c>
      <c r="Y58" s="263">
        <v>2048</v>
      </c>
      <c r="Z58" s="263">
        <v>2049</v>
      </c>
      <c r="AA58" s="263">
        <v>2050</v>
      </c>
      <c r="AB58" s="263">
        <v>2051</v>
      </c>
      <c r="AC58" s="263">
        <v>2052</v>
      </c>
      <c r="AD58" s="263">
        <v>2053</v>
      </c>
      <c r="AE58" s="263">
        <v>2054</v>
      </c>
      <c r="AF58" s="263">
        <v>2055</v>
      </c>
      <c r="AG58" s="263">
        <v>2056</v>
      </c>
      <c r="AH58" s="263">
        <v>2057</v>
      </c>
      <c r="AI58" s="263">
        <v>2058</v>
      </c>
      <c r="AJ58" s="263">
        <v>2059</v>
      </c>
      <c r="AK58" s="263">
        <v>2060</v>
      </c>
      <c r="AL58" s="263">
        <v>2061</v>
      </c>
      <c r="AM58" s="263">
        <v>2062</v>
      </c>
      <c r="AN58" s="263">
        <v>2063</v>
      </c>
      <c r="AO58" s="263">
        <v>2064</v>
      </c>
      <c r="AP58" s="263">
        <v>2065</v>
      </c>
      <c r="AQ58" s="263">
        <v>2066</v>
      </c>
      <c r="AR58" s="263">
        <v>2067</v>
      </c>
      <c r="AS58" s="263">
        <v>2068</v>
      </c>
      <c r="AT58" s="263">
        <v>2069</v>
      </c>
      <c r="AU58" s="263">
        <v>2070</v>
      </c>
      <c r="AV58" s="263">
        <v>2071</v>
      </c>
      <c r="AW58" s="263">
        <v>2072</v>
      </c>
      <c r="AX58" s="263">
        <v>2073</v>
      </c>
    </row>
    <row r="59" spans="1:50" x14ac:dyDescent="0.25">
      <c r="A59" s="278" t="s">
        <v>257</v>
      </c>
      <c r="B59" s="279">
        <v>2053627.7916666667</v>
      </c>
      <c r="C59" s="279">
        <v>13389488.325082451</v>
      </c>
      <c r="D59" s="279">
        <v>13990292.176958531</v>
      </c>
      <c r="E59" s="279">
        <v>14549903.864036875</v>
      </c>
      <c r="F59" s="279">
        <v>15131900.018598348</v>
      </c>
      <c r="G59" s="279">
        <v>15737176.019342283</v>
      </c>
      <c r="H59" s="279">
        <v>16366663.060115974</v>
      </c>
      <c r="I59" s="279">
        <v>17021329.582520612</v>
      </c>
      <c r="J59" s="279">
        <v>17702182.765821438</v>
      </c>
      <c r="K59" s="279">
        <v>18410270.0764543</v>
      </c>
      <c r="L59" s="279">
        <v>19146680.87951247</v>
      </c>
      <c r="M59" s="279">
        <v>19912548.114692975</v>
      </c>
      <c r="N59" s="279">
        <v>20709050.03928069</v>
      </c>
      <c r="O59" s="279">
        <v>21537412.040851921</v>
      </c>
      <c r="P59" s="279">
        <v>22398908.522485994</v>
      </c>
      <c r="Q59" s="279">
        <v>23294864.863385439</v>
      </c>
      <c r="R59" s="279">
        <v>24226659.457920853</v>
      </c>
      <c r="S59" s="279">
        <v>25195725.836237691</v>
      </c>
      <c r="T59" s="279">
        <v>26203554.8696872</v>
      </c>
      <c r="U59" s="279">
        <v>27251697.064474687</v>
      </c>
      <c r="V59" s="279">
        <v>28341764.947053678</v>
      </c>
      <c r="W59" s="279">
        <v>29475435.54493583</v>
      </c>
      <c r="X59" s="279">
        <v>30654452.966733258</v>
      </c>
      <c r="Y59" s="279">
        <v>31880631.085402593</v>
      </c>
      <c r="Z59" s="279">
        <v>33155856.328818701</v>
      </c>
      <c r="AA59" s="279">
        <v>34482090.581971444</v>
      </c>
      <c r="AB59" s="279">
        <v>35861374.205250308</v>
      </c>
      <c r="AC59" s="279">
        <v>37295829.17346032</v>
      </c>
      <c r="AD59" s="279">
        <v>38787662.340398729</v>
      </c>
      <c r="AE59" s="279">
        <v>40339168.834014684</v>
      </c>
      <c r="AF59" s="279">
        <v>41952735.587375276</v>
      </c>
      <c r="AG59" s="279">
        <v>43630845.010870285</v>
      </c>
      <c r="AH59" s="279">
        <v>45376078.811305098</v>
      </c>
      <c r="AI59" s="279">
        <v>47191121.963757291</v>
      </c>
      <c r="AJ59" s="279">
        <v>49078766.84230759</v>
      </c>
      <c r="AK59" s="279">
        <v>51041917.515999898</v>
      </c>
      <c r="AL59" s="279">
        <v>53083594.216639906</v>
      </c>
      <c r="AM59" s="279">
        <v>55206937.985305496</v>
      </c>
      <c r="AN59" s="279">
        <v>57415215.504717708</v>
      </c>
      <c r="AO59" s="279">
        <v>59711824.124906428</v>
      </c>
      <c r="AP59" s="279">
        <v>62100297.089902677</v>
      </c>
      <c r="AQ59" s="279">
        <v>64584308.973498799</v>
      </c>
      <c r="AR59" s="279">
        <v>67167681.332438752</v>
      </c>
      <c r="AS59" s="279">
        <v>69854388.58573629</v>
      </c>
      <c r="AT59" s="279">
        <v>72648564.129165754</v>
      </c>
      <c r="AU59" s="279">
        <v>75554506.694332391</v>
      </c>
      <c r="AV59" s="279">
        <v>78576686.962105662</v>
      </c>
      <c r="AW59" s="279">
        <v>81719754.440589905</v>
      </c>
      <c r="AX59" s="279">
        <v>84988544.618213505</v>
      </c>
    </row>
    <row r="60" spans="1:50" x14ac:dyDescent="0.25">
      <c r="A60" s="280" t="s">
        <v>256</v>
      </c>
      <c r="B60" s="281">
        <v>0</v>
      </c>
      <c r="C60" s="281">
        <v>-47664.177844576276</v>
      </c>
      <c r="D60" s="281">
        <v>-47256.791709152545</v>
      </c>
      <c r="E60" s="281">
        <v>-46849.405573728814</v>
      </c>
      <c r="F60" s="281">
        <v>-46442.019438305091</v>
      </c>
      <c r="G60" s="281">
        <v>-46034.633302881353</v>
      </c>
      <c r="H60" s="281">
        <v>-45627.24716745763</v>
      </c>
      <c r="I60" s="281">
        <v>-45219.861032033899</v>
      </c>
      <c r="J60" s="281">
        <v>-44812.474896610169</v>
      </c>
      <c r="K60" s="281">
        <v>-44405.088761186438</v>
      </c>
      <c r="L60" s="281">
        <v>-43997.702625762715</v>
      </c>
      <c r="M60" s="281">
        <v>-43590.316490338984</v>
      </c>
      <c r="N60" s="281">
        <v>-43182.930354915254</v>
      </c>
      <c r="O60" s="281">
        <v>-42775.544219491523</v>
      </c>
      <c r="P60" s="281">
        <v>-42368.158084067793</v>
      </c>
      <c r="Q60" s="281">
        <v>-41960.771948644069</v>
      </c>
      <c r="R60" s="281">
        <v>-41553.385813220339</v>
      </c>
      <c r="S60" s="281">
        <v>-41145.999677796608</v>
      </c>
      <c r="T60" s="281">
        <v>-40738.613542372885</v>
      </c>
      <c r="U60" s="281">
        <v>-40331.227406949154</v>
      </c>
      <c r="V60" s="281">
        <v>-39923.841271525424</v>
      </c>
      <c r="W60" s="281">
        <v>-39516.4551361017</v>
      </c>
      <c r="X60" s="281">
        <v>-39109.06900067797</v>
      </c>
      <c r="Y60" s="281">
        <v>-38701.682865254239</v>
      </c>
      <c r="Z60" s="281">
        <v>-38294.296729830508</v>
      </c>
      <c r="AA60" s="281">
        <v>-37886.910594406785</v>
      </c>
      <c r="AB60" s="281">
        <v>-37479.524458983055</v>
      </c>
      <c r="AC60" s="281">
        <v>-37072.138323559324</v>
      </c>
      <c r="AD60" s="281">
        <v>-36664.752188135601</v>
      </c>
      <c r="AE60" s="281">
        <v>-36257.36605271187</v>
      </c>
      <c r="AF60" s="281">
        <v>-35849.979917288139</v>
      </c>
      <c r="AG60" s="281">
        <v>-35442.593781864416</v>
      </c>
      <c r="AH60" s="281">
        <v>-35035.207646440685</v>
      </c>
      <c r="AI60" s="281">
        <v>-34627.821511016955</v>
      </c>
      <c r="AJ60" s="281">
        <v>-34220.435375593232</v>
      </c>
      <c r="AK60" s="281">
        <v>-33813.049240169501</v>
      </c>
      <c r="AL60" s="281">
        <v>-33405.66310474577</v>
      </c>
      <c r="AM60" s="281">
        <v>-32998.276969322047</v>
      </c>
      <c r="AN60" s="281">
        <v>-32590.890833898316</v>
      </c>
      <c r="AO60" s="281">
        <v>-32183.504698474586</v>
      </c>
      <c r="AP60" s="281">
        <v>-31776.118563050859</v>
      </c>
      <c r="AQ60" s="281">
        <v>-31368.732427627132</v>
      </c>
      <c r="AR60" s="281">
        <v>-30961.346292203401</v>
      </c>
      <c r="AS60" s="281">
        <v>-30553.960156779674</v>
      </c>
      <c r="AT60" s="281">
        <v>-30146.574021355947</v>
      </c>
      <c r="AU60" s="281">
        <v>-29739.187885932217</v>
      </c>
      <c r="AV60" s="281">
        <v>-29331.80175050849</v>
      </c>
      <c r="AW60" s="281">
        <v>-28924.415615084759</v>
      </c>
      <c r="AX60" s="281">
        <v>-28517.029479661032</v>
      </c>
    </row>
    <row r="61" spans="1:50" x14ac:dyDescent="0.25">
      <c r="A61" s="282" t="s">
        <v>451</v>
      </c>
      <c r="B61" s="281">
        <v>0</v>
      </c>
      <c r="C61" s="281">
        <v>0</v>
      </c>
      <c r="D61" s="281">
        <v>0</v>
      </c>
      <c r="E61" s="281">
        <v>0</v>
      </c>
      <c r="F61" s="281">
        <v>0</v>
      </c>
      <c r="G61" s="281">
        <v>0</v>
      </c>
      <c r="H61" s="281">
        <v>0</v>
      </c>
      <c r="I61" s="281">
        <v>0</v>
      </c>
      <c r="J61" s="281">
        <v>0</v>
      </c>
      <c r="K61" s="281">
        <v>0</v>
      </c>
      <c r="L61" s="281">
        <v>0</v>
      </c>
      <c r="M61" s="281">
        <v>0</v>
      </c>
      <c r="N61" s="281">
        <v>0</v>
      </c>
      <c r="O61" s="281">
        <v>0</v>
      </c>
      <c r="P61" s="281">
        <v>0</v>
      </c>
      <c r="Q61" s="281">
        <v>0</v>
      </c>
      <c r="R61" s="281">
        <v>0</v>
      </c>
      <c r="S61" s="281">
        <v>0</v>
      </c>
      <c r="T61" s="281">
        <v>0</v>
      </c>
      <c r="U61" s="281">
        <v>0</v>
      </c>
      <c r="V61" s="281">
        <v>0</v>
      </c>
      <c r="W61" s="281">
        <v>0</v>
      </c>
      <c r="X61" s="281">
        <v>0</v>
      </c>
      <c r="Y61" s="281">
        <v>0</v>
      </c>
      <c r="Z61" s="281">
        <v>0</v>
      </c>
      <c r="AA61" s="281">
        <v>0</v>
      </c>
      <c r="AB61" s="281">
        <v>0</v>
      </c>
      <c r="AC61" s="281">
        <v>0</v>
      </c>
      <c r="AD61" s="281">
        <v>0</v>
      </c>
      <c r="AE61" s="281">
        <v>0</v>
      </c>
      <c r="AF61" s="281">
        <v>0</v>
      </c>
      <c r="AG61" s="281">
        <v>0</v>
      </c>
      <c r="AH61" s="281">
        <v>0</v>
      </c>
      <c r="AI61" s="281">
        <v>0</v>
      </c>
      <c r="AJ61" s="281">
        <v>0</v>
      </c>
      <c r="AK61" s="281">
        <v>0</v>
      </c>
      <c r="AL61" s="281">
        <v>0</v>
      </c>
      <c r="AM61" s="281">
        <v>0</v>
      </c>
      <c r="AN61" s="281">
        <v>0</v>
      </c>
      <c r="AO61" s="281">
        <v>0</v>
      </c>
      <c r="AP61" s="281">
        <v>0</v>
      </c>
      <c r="AQ61" s="281">
        <v>0</v>
      </c>
      <c r="AR61" s="281">
        <v>0</v>
      </c>
      <c r="AS61" s="281">
        <v>0</v>
      </c>
      <c r="AT61" s="281">
        <v>0</v>
      </c>
      <c r="AU61" s="281">
        <v>0</v>
      </c>
      <c r="AV61" s="281">
        <v>0</v>
      </c>
      <c r="AW61" s="281">
        <v>0</v>
      </c>
      <c r="AX61" s="281">
        <v>0</v>
      </c>
    </row>
    <row r="62" spans="1:50" x14ac:dyDescent="0.25">
      <c r="A62" s="282" t="str">
        <f>A27</f>
        <v>Прочие расходы при эксплуатации объекта, руб. без НДС</v>
      </c>
      <c r="B62" s="281">
        <v>0</v>
      </c>
      <c r="C62" s="281">
        <v>0</v>
      </c>
      <c r="D62" s="281">
        <v>0</v>
      </c>
      <c r="E62" s="281">
        <v>0</v>
      </c>
      <c r="F62" s="281">
        <v>0</v>
      </c>
      <c r="G62" s="281">
        <v>0</v>
      </c>
      <c r="H62" s="281">
        <v>0</v>
      </c>
      <c r="I62" s="281">
        <v>0</v>
      </c>
      <c r="J62" s="281">
        <v>0</v>
      </c>
      <c r="K62" s="281">
        <v>0</v>
      </c>
      <c r="L62" s="281">
        <v>0</v>
      </c>
      <c r="M62" s="281">
        <v>0</v>
      </c>
      <c r="N62" s="281">
        <v>0</v>
      </c>
      <c r="O62" s="281">
        <v>0</v>
      </c>
      <c r="P62" s="281">
        <v>0</v>
      </c>
      <c r="Q62" s="281">
        <v>0</v>
      </c>
      <c r="R62" s="281">
        <v>0</v>
      </c>
      <c r="S62" s="281">
        <v>0</v>
      </c>
      <c r="T62" s="281">
        <v>0</v>
      </c>
      <c r="U62" s="281">
        <v>0</v>
      </c>
      <c r="V62" s="281">
        <v>0</v>
      </c>
      <c r="W62" s="281">
        <v>0</v>
      </c>
      <c r="X62" s="281">
        <v>0</v>
      </c>
      <c r="Y62" s="281">
        <v>0</v>
      </c>
      <c r="Z62" s="281">
        <v>0</v>
      </c>
      <c r="AA62" s="281">
        <v>0</v>
      </c>
      <c r="AB62" s="281">
        <v>0</v>
      </c>
      <c r="AC62" s="281">
        <v>0</v>
      </c>
      <c r="AD62" s="281">
        <v>0</v>
      </c>
      <c r="AE62" s="281">
        <v>0</v>
      </c>
      <c r="AF62" s="281">
        <v>0</v>
      </c>
      <c r="AG62" s="281">
        <v>0</v>
      </c>
      <c r="AH62" s="281">
        <v>0</v>
      </c>
      <c r="AI62" s="281">
        <v>0</v>
      </c>
      <c r="AJ62" s="281">
        <v>0</v>
      </c>
      <c r="AK62" s="281">
        <v>0</v>
      </c>
      <c r="AL62" s="281">
        <v>0</v>
      </c>
      <c r="AM62" s="281">
        <v>0</v>
      </c>
      <c r="AN62" s="281">
        <v>0</v>
      </c>
      <c r="AO62" s="281">
        <v>0</v>
      </c>
      <c r="AP62" s="281">
        <v>0</v>
      </c>
      <c r="AQ62" s="281">
        <v>0</v>
      </c>
      <c r="AR62" s="281">
        <v>0</v>
      </c>
      <c r="AS62" s="281">
        <v>0</v>
      </c>
      <c r="AT62" s="281">
        <v>0</v>
      </c>
      <c r="AU62" s="281">
        <v>0</v>
      </c>
      <c r="AV62" s="281">
        <v>0</v>
      </c>
      <c r="AW62" s="281">
        <v>0</v>
      </c>
      <c r="AX62" s="281">
        <v>0</v>
      </c>
    </row>
    <row r="63" spans="1:50" x14ac:dyDescent="0.25">
      <c r="A63" s="282" t="s">
        <v>472</v>
      </c>
      <c r="B63" s="281">
        <v>0</v>
      </c>
      <c r="C63" s="281">
        <v>0</v>
      </c>
      <c r="D63" s="281">
        <v>0</v>
      </c>
      <c r="E63" s="281">
        <v>0</v>
      </c>
      <c r="F63" s="281">
        <v>0</v>
      </c>
      <c r="G63" s="281">
        <v>0</v>
      </c>
      <c r="H63" s="281">
        <v>0</v>
      </c>
      <c r="I63" s="281">
        <v>0</v>
      </c>
      <c r="J63" s="281">
        <v>0</v>
      </c>
      <c r="K63" s="281">
        <v>0</v>
      </c>
      <c r="L63" s="281">
        <v>0</v>
      </c>
      <c r="M63" s="281">
        <v>0</v>
      </c>
      <c r="N63" s="281">
        <v>0</v>
      </c>
      <c r="O63" s="281">
        <v>0</v>
      </c>
      <c r="P63" s="281">
        <v>0</v>
      </c>
      <c r="Q63" s="281">
        <v>0</v>
      </c>
      <c r="R63" s="281">
        <v>0</v>
      </c>
      <c r="S63" s="281">
        <v>0</v>
      </c>
      <c r="T63" s="281">
        <v>0</v>
      </c>
      <c r="U63" s="281">
        <v>0</v>
      </c>
      <c r="V63" s="281">
        <v>0</v>
      </c>
      <c r="W63" s="281">
        <v>0</v>
      </c>
      <c r="X63" s="281">
        <v>0</v>
      </c>
      <c r="Y63" s="281">
        <v>0</v>
      </c>
      <c r="Z63" s="281">
        <v>0</v>
      </c>
      <c r="AA63" s="281">
        <v>0</v>
      </c>
      <c r="AB63" s="281">
        <v>0</v>
      </c>
      <c r="AC63" s="281">
        <v>0</v>
      </c>
      <c r="AD63" s="281">
        <v>0</v>
      </c>
      <c r="AE63" s="281">
        <v>0</v>
      </c>
      <c r="AF63" s="281">
        <v>0</v>
      </c>
      <c r="AG63" s="281">
        <v>0</v>
      </c>
      <c r="AH63" s="281">
        <v>0</v>
      </c>
      <c r="AI63" s="281">
        <v>0</v>
      </c>
      <c r="AJ63" s="281">
        <v>0</v>
      </c>
      <c r="AK63" s="281">
        <v>0</v>
      </c>
      <c r="AL63" s="281">
        <v>0</v>
      </c>
      <c r="AM63" s="281">
        <v>0</v>
      </c>
      <c r="AN63" s="281">
        <v>0</v>
      </c>
      <c r="AO63" s="281">
        <v>0</v>
      </c>
      <c r="AP63" s="281">
        <v>0</v>
      </c>
      <c r="AQ63" s="281">
        <v>0</v>
      </c>
      <c r="AR63" s="281">
        <v>0</v>
      </c>
      <c r="AS63" s="281">
        <v>0</v>
      </c>
      <c r="AT63" s="281">
        <v>0</v>
      </c>
      <c r="AU63" s="281">
        <v>0</v>
      </c>
      <c r="AV63" s="281">
        <v>0</v>
      </c>
      <c r="AW63" s="281">
        <v>0</v>
      </c>
      <c r="AX63" s="281">
        <v>0</v>
      </c>
    </row>
    <row r="64" spans="1:50" x14ac:dyDescent="0.25">
      <c r="A64" s="282" t="s">
        <v>472</v>
      </c>
      <c r="B64" s="281"/>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row>
    <row r="65" spans="1:50" x14ac:dyDescent="0.25">
      <c r="A65" s="282" t="s">
        <v>255</v>
      </c>
      <c r="B65" s="281"/>
      <c r="C65" s="281">
        <v>-47664.177844576276</v>
      </c>
      <c r="D65" s="281">
        <v>-47256.791709152545</v>
      </c>
      <c r="E65" s="281">
        <v>-46849.405573728814</v>
      </c>
      <c r="F65" s="281">
        <v>-46442.019438305091</v>
      </c>
      <c r="G65" s="281">
        <v>-46034.633302881353</v>
      </c>
      <c r="H65" s="281">
        <v>-45627.24716745763</v>
      </c>
      <c r="I65" s="281">
        <v>-45219.861032033899</v>
      </c>
      <c r="J65" s="281">
        <v>-44812.474896610169</v>
      </c>
      <c r="K65" s="281">
        <v>-44405.088761186438</v>
      </c>
      <c r="L65" s="281">
        <v>-43997.702625762715</v>
      </c>
      <c r="M65" s="281">
        <v>-43590.316490338984</v>
      </c>
      <c r="N65" s="281">
        <v>-43182.930354915254</v>
      </c>
      <c r="O65" s="281">
        <v>-42775.544219491523</v>
      </c>
      <c r="P65" s="281">
        <v>-42368.158084067793</v>
      </c>
      <c r="Q65" s="281">
        <v>-41960.771948644069</v>
      </c>
      <c r="R65" s="281">
        <v>-41553.385813220339</v>
      </c>
      <c r="S65" s="281">
        <v>-41145.999677796608</v>
      </c>
      <c r="T65" s="281">
        <v>-40738.613542372885</v>
      </c>
      <c r="U65" s="281">
        <v>-40331.227406949154</v>
      </c>
      <c r="V65" s="281">
        <v>-39923.841271525424</v>
      </c>
      <c r="W65" s="281">
        <v>-39516.4551361017</v>
      </c>
      <c r="X65" s="281">
        <v>-39109.06900067797</v>
      </c>
      <c r="Y65" s="281">
        <v>-38701.682865254239</v>
      </c>
      <c r="Z65" s="281">
        <v>-38294.296729830508</v>
      </c>
      <c r="AA65" s="281">
        <v>-37886.910594406785</v>
      </c>
      <c r="AB65" s="281">
        <v>-37479.524458983055</v>
      </c>
      <c r="AC65" s="281">
        <v>-37072.138323559324</v>
      </c>
      <c r="AD65" s="281">
        <v>-36664.752188135601</v>
      </c>
      <c r="AE65" s="281">
        <v>-36257.36605271187</v>
      </c>
      <c r="AF65" s="281">
        <v>-35849.979917288139</v>
      </c>
      <c r="AG65" s="281">
        <v>-35442.593781864416</v>
      </c>
      <c r="AH65" s="281">
        <v>-35035.207646440685</v>
      </c>
      <c r="AI65" s="281">
        <v>-34627.821511016955</v>
      </c>
      <c r="AJ65" s="281">
        <v>-34220.435375593232</v>
      </c>
      <c r="AK65" s="281">
        <v>-33813.049240169501</v>
      </c>
      <c r="AL65" s="281">
        <v>-33405.66310474577</v>
      </c>
      <c r="AM65" s="281">
        <v>-32998.276969322047</v>
      </c>
      <c r="AN65" s="281">
        <v>-32590.890833898316</v>
      </c>
      <c r="AO65" s="281">
        <v>-32183.504698474586</v>
      </c>
      <c r="AP65" s="281">
        <v>-31776.118563050859</v>
      </c>
      <c r="AQ65" s="281">
        <v>-31368.732427627132</v>
      </c>
      <c r="AR65" s="281">
        <v>-30961.346292203401</v>
      </c>
      <c r="AS65" s="281">
        <v>-30553.960156779674</v>
      </c>
      <c r="AT65" s="281">
        <v>-30146.574021355947</v>
      </c>
      <c r="AU65" s="281">
        <v>-29739.187885932217</v>
      </c>
      <c r="AV65" s="281">
        <v>-29331.80175050849</v>
      </c>
      <c r="AW65" s="281">
        <v>-28924.415615084759</v>
      </c>
      <c r="AX65" s="281">
        <v>-28517.029479661032</v>
      </c>
    </row>
    <row r="66" spans="1:50" x14ac:dyDescent="0.25">
      <c r="A66" s="283" t="s">
        <v>479</v>
      </c>
      <c r="B66" s="279">
        <v>2053627.7916666667</v>
      </c>
      <c r="C66" s="279">
        <v>13341824.147237875</v>
      </c>
      <c r="D66" s="279">
        <v>13943035.385249378</v>
      </c>
      <c r="E66" s="279">
        <v>14503054.458463145</v>
      </c>
      <c r="F66" s="279">
        <v>15085457.999160042</v>
      </c>
      <c r="G66" s="279">
        <v>15691141.386039402</v>
      </c>
      <c r="H66" s="279">
        <v>16321035.812948518</v>
      </c>
      <c r="I66" s="279">
        <v>16976109.721488576</v>
      </c>
      <c r="J66" s="279">
        <v>17657370.290924828</v>
      </c>
      <c r="K66" s="279">
        <v>18365864.987693112</v>
      </c>
      <c r="L66" s="279">
        <v>19102683.176886708</v>
      </c>
      <c r="M66" s="279">
        <v>19868957.798202638</v>
      </c>
      <c r="N66" s="279">
        <v>20665867.108925775</v>
      </c>
      <c r="O66" s="279">
        <v>21494636.496632431</v>
      </c>
      <c r="P66" s="279">
        <v>22356540.364401925</v>
      </c>
      <c r="Q66" s="279">
        <v>23252904.091436796</v>
      </c>
      <c r="R66" s="279">
        <v>24185106.072107632</v>
      </c>
      <c r="S66" s="279">
        <v>25154579.836559895</v>
      </c>
      <c r="T66" s="279">
        <v>26162816.256144825</v>
      </c>
      <c r="U66" s="279">
        <v>27211365.837067738</v>
      </c>
      <c r="V66" s="279">
        <v>28301841.105782151</v>
      </c>
      <c r="W66" s="279">
        <v>29435919.089799728</v>
      </c>
      <c r="X66" s="279">
        <v>30615343.897732582</v>
      </c>
      <c r="Y66" s="279">
        <v>31841929.402537338</v>
      </c>
      <c r="Z66" s="279">
        <v>33117562.032088872</v>
      </c>
      <c r="AA66" s="279">
        <v>34444203.67137704</v>
      </c>
      <c r="AB66" s="279">
        <v>35823894.680791326</v>
      </c>
      <c r="AC66" s="279">
        <v>37258757.035136759</v>
      </c>
      <c r="AD66" s="279">
        <v>38750997.58821059</v>
      </c>
      <c r="AE66" s="279">
        <v>40302911.467961974</v>
      </c>
      <c r="AF66" s="279">
        <v>41916885.607457988</v>
      </c>
      <c r="AG66" s="279">
        <v>43595402.417088419</v>
      </c>
      <c r="AH66" s="279">
        <v>45341043.603658661</v>
      </c>
      <c r="AI66" s="279">
        <v>47156494.142246276</v>
      </c>
      <c r="AJ66" s="279">
        <v>49044546.406931996</v>
      </c>
      <c r="AK66" s="279">
        <v>51008104.466759726</v>
      </c>
      <c r="AL66" s="279">
        <v>53050188.553535163</v>
      </c>
      <c r="AM66" s="279">
        <v>55173939.708336174</v>
      </c>
      <c r="AN66" s="279">
        <v>57382624.613883808</v>
      </c>
      <c r="AO66" s="279">
        <v>59679640.62020795</v>
      </c>
      <c r="AP66" s="279">
        <v>62068520.971339628</v>
      </c>
      <c r="AQ66" s="279">
        <v>64552940.241071172</v>
      </c>
      <c r="AR66" s="279">
        <v>67136719.986146554</v>
      </c>
      <c r="AS66" s="279">
        <v>69823834.625579506</v>
      </c>
      <c r="AT66" s="279">
        <v>72618417.555144399</v>
      </c>
      <c r="AU66" s="279">
        <v>75524767.506446466</v>
      </c>
      <c r="AV66" s="279">
        <v>78547355.160355151</v>
      </c>
      <c r="AW66" s="279">
        <v>81690830.024974823</v>
      </c>
      <c r="AX66" s="279">
        <v>84960027.588733837</v>
      </c>
    </row>
    <row r="67" spans="1:50" x14ac:dyDescent="0.25">
      <c r="A67" s="282" t="s">
        <v>251</v>
      </c>
      <c r="B67" s="281">
        <v>0</v>
      </c>
      <c r="C67" s="281">
        <v>-37035.103220338984</v>
      </c>
      <c r="D67" s="281">
        <v>-37035.103220338984</v>
      </c>
      <c r="E67" s="281">
        <v>-37035.103220338984</v>
      </c>
      <c r="F67" s="281">
        <v>-37035.103220338984</v>
      </c>
      <c r="G67" s="281">
        <v>-37035.103220338984</v>
      </c>
      <c r="H67" s="281">
        <v>-37035.103220338984</v>
      </c>
      <c r="I67" s="281">
        <v>-37035.103220338984</v>
      </c>
      <c r="J67" s="281">
        <v>-37035.103220338984</v>
      </c>
      <c r="K67" s="281">
        <v>-37035.103220338984</v>
      </c>
      <c r="L67" s="281">
        <v>-37035.103220338984</v>
      </c>
      <c r="M67" s="281">
        <v>-37035.103220338984</v>
      </c>
      <c r="N67" s="281">
        <v>-37035.103220338984</v>
      </c>
      <c r="O67" s="281">
        <v>-37035.103220338984</v>
      </c>
      <c r="P67" s="281">
        <v>-37035.103220338984</v>
      </c>
      <c r="Q67" s="281">
        <v>-37035.103220338984</v>
      </c>
      <c r="R67" s="281">
        <v>-37035.103220338984</v>
      </c>
      <c r="S67" s="281">
        <v>-37035.103220338984</v>
      </c>
      <c r="T67" s="281">
        <v>-37035.103220338984</v>
      </c>
      <c r="U67" s="281">
        <v>-37035.103220338984</v>
      </c>
      <c r="V67" s="281">
        <v>-37035.103220338984</v>
      </c>
      <c r="W67" s="281">
        <v>-37035.103220338984</v>
      </c>
      <c r="X67" s="281">
        <v>-37035.103220338984</v>
      </c>
      <c r="Y67" s="281">
        <v>-37035.103220338984</v>
      </c>
      <c r="Z67" s="281">
        <v>-37035.103220338984</v>
      </c>
      <c r="AA67" s="281">
        <v>-37035.103220338984</v>
      </c>
      <c r="AB67" s="281">
        <v>-37035.103220338984</v>
      </c>
      <c r="AC67" s="281">
        <v>-37035.103220338984</v>
      </c>
      <c r="AD67" s="281">
        <v>-37035.103220338984</v>
      </c>
      <c r="AE67" s="281">
        <v>-37035.103220338984</v>
      </c>
      <c r="AF67" s="281">
        <v>-37035.103220338984</v>
      </c>
      <c r="AG67" s="281">
        <v>-37035.103220338984</v>
      </c>
      <c r="AH67" s="281">
        <v>-37035.103220338984</v>
      </c>
      <c r="AI67" s="281">
        <v>-37035.103220338984</v>
      </c>
      <c r="AJ67" s="281">
        <v>-37035.103220338984</v>
      </c>
      <c r="AK67" s="281">
        <v>-37035.103220338984</v>
      </c>
      <c r="AL67" s="281">
        <v>-37035.103220338984</v>
      </c>
      <c r="AM67" s="281">
        <v>-37035.103220338984</v>
      </c>
      <c r="AN67" s="281">
        <v>-37035.103220338984</v>
      </c>
      <c r="AO67" s="281">
        <v>-37035.103220338984</v>
      </c>
      <c r="AP67" s="281">
        <v>-37035.103220338984</v>
      </c>
      <c r="AQ67" s="281">
        <v>-37035.103220338984</v>
      </c>
      <c r="AR67" s="281">
        <v>-37035.103220338984</v>
      </c>
      <c r="AS67" s="281">
        <v>-37035.103220338984</v>
      </c>
      <c r="AT67" s="281">
        <v>-37035.103220338984</v>
      </c>
      <c r="AU67" s="281">
        <v>-37035.103220338984</v>
      </c>
      <c r="AV67" s="281">
        <v>-37035.103220338984</v>
      </c>
      <c r="AW67" s="281">
        <v>-37035.103220338984</v>
      </c>
      <c r="AX67" s="281">
        <v>-37035.103220338984</v>
      </c>
    </row>
    <row r="68" spans="1:50" x14ac:dyDescent="0.25">
      <c r="A68" s="283" t="s">
        <v>480</v>
      </c>
      <c r="B68" s="279">
        <v>2053627.7916666667</v>
      </c>
      <c r="C68" s="279">
        <v>13304789.044017535</v>
      </c>
      <c r="D68" s="279">
        <v>13906000.282029038</v>
      </c>
      <c r="E68" s="279">
        <v>14466019.355242806</v>
      </c>
      <c r="F68" s="279">
        <v>15048422.895939702</v>
      </c>
      <c r="G68" s="279">
        <v>15654106.282819062</v>
      </c>
      <c r="H68" s="279">
        <v>16284000.709728178</v>
      </c>
      <c r="I68" s="279">
        <v>16939074.618268237</v>
      </c>
      <c r="J68" s="279">
        <v>17620335.187704489</v>
      </c>
      <c r="K68" s="279">
        <v>18328829.884472772</v>
      </c>
      <c r="L68" s="279">
        <v>19065648.073666368</v>
      </c>
      <c r="M68" s="279">
        <v>19831922.694982298</v>
      </c>
      <c r="N68" s="279">
        <v>20628832.005705435</v>
      </c>
      <c r="O68" s="279">
        <v>21457601.393412091</v>
      </c>
      <c r="P68" s="279">
        <v>22319505.261181585</v>
      </c>
      <c r="Q68" s="279">
        <v>23215868.988216456</v>
      </c>
      <c r="R68" s="279">
        <v>24148070.968887292</v>
      </c>
      <c r="S68" s="279">
        <v>25117544.733339556</v>
      </c>
      <c r="T68" s="279">
        <v>26125781.152924486</v>
      </c>
      <c r="U68" s="279">
        <v>27174330.733847398</v>
      </c>
      <c r="V68" s="279">
        <v>28264806.002561811</v>
      </c>
      <c r="W68" s="279">
        <v>29398883.986579388</v>
      </c>
      <c r="X68" s="279">
        <v>30578308.794512242</v>
      </c>
      <c r="Y68" s="279">
        <v>31804894.299316999</v>
      </c>
      <c r="Z68" s="279">
        <v>33080526.928868532</v>
      </c>
      <c r="AA68" s="279">
        <v>34407168.568156704</v>
      </c>
      <c r="AB68" s="279">
        <v>35786859.57757099</v>
      </c>
      <c r="AC68" s="279">
        <v>37221721.931916423</v>
      </c>
      <c r="AD68" s="279">
        <v>38713962.484990254</v>
      </c>
      <c r="AE68" s="279">
        <v>40265876.364741638</v>
      </c>
      <c r="AF68" s="279">
        <v>41879850.504237652</v>
      </c>
      <c r="AG68" s="279">
        <v>43558367.313868083</v>
      </c>
      <c r="AH68" s="279">
        <v>45304008.500438325</v>
      </c>
      <c r="AI68" s="279">
        <v>47119459.03902594</v>
      </c>
      <c r="AJ68" s="279">
        <v>49007511.30371166</v>
      </c>
      <c r="AK68" s="279">
        <v>50971069.36353939</v>
      </c>
      <c r="AL68" s="279">
        <v>53013153.450314827</v>
      </c>
      <c r="AM68" s="279">
        <v>55136904.605115838</v>
      </c>
      <c r="AN68" s="279">
        <v>57345589.510663472</v>
      </c>
      <c r="AO68" s="279">
        <v>59642605.516987614</v>
      </c>
      <c r="AP68" s="279">
        <v>62031485.868119292</v>
      </c>
      <c r="AQ68" s="279">
        <v>64515905.137850836</v>
      </c>
      <c r="AR68" s="279">
        <v>67099684.882926218</v>
      </c>
      <c r="AS68" s="279">
        <v>69786799.522359163</v>
      </c>
      <c r="AT68" s="279">
        <v>72581382.451924056</v>
      </c>
      <c r="AU68" s="279">
        <v>75487732.403226122</v>
      </c>
      <c r="AV68" s="279">
        <v>78510320.057134807</v>
      </c>
      <c r="AW68" s="279">
        <v>81653794.921754479</v>
      </c>
      <c r="AX68" s="279">
        <v>84922992.485513493</v>
      </c>
    </row>
    <row r="69" spans="1:50" x14ac:dyDescent="0.25">
      <c r="A69" s="282" t="s">
        <v>452</v>
      </c>
      <c r="B69" s="281">
        <v>0</v>
      </c>
      <c r="C69" s="281">
        <v>0</v>
      </c>
      <c r="D69" s="281">
        <v>0</v>
      </c>
      <c r="E69" s="281">
        <v>0</v>
      </c>
      <c r="F69" s="281">
        <v>0</v>
      </c>
      <c r="G69" s="281">
        <v>0</v>
      </c>
      <c r="H69" s="281">
        <v>0</v>
      </c>
      <c r="I69" s="281">
        <v>0</v>
      </c>
      <c r="J69" s="281">
        <v>0</v>
      </c>
      <c r="K69" s="281">
        <v>0</v>
      </c>
      <c r="L69" s="281">
        <v>0</v>
      </c>
      <c r="M69" s="281">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row>
    <row r="70" spans="1:50" x14ac:dyDescent="0.25">
      <c r="A70" s="283" t="s">
        <v>254</v>
      </c>
      <c r="B70" s="279">
        <v>2053627.7916666667</v>
      </c>
      <c r="C70" s="279">
        <v>13304789.044017535</v>
      </c>
      <c r="D70" s="279">
        <v>13906000.282029038</v>
      </c>
      <c r="E70" s="279">
        <v>14466019.355242806</v>
      </c>
      <c r="F70" s="279">
        <v>15048422.895939702</v>
      </c>
      <c r="G70" s="279">
        <v>15654106.282819062</v>
      </c>
      <c r="H70" s="279">
        <v>16284000.709728178</v>
      </c>
      <c r="I70" s="279">
        <v>16939074.618268237</v>
      </c>
      <c r="J70" s="279">
        <v>17620335.187704489</v>
      </c>
      <c r="K70" s="279">
        <v>18328829.884472772</v>
      </c>
      <c r="L70" s="279">
        <v>19065648.073666368</v>
      </c>
      <c r="M70" s="279">
        <v>19831922.694982298</v>
      </c>
      <c r="N70" s="279">
        <v>20628832.005705435</v>
      </c>
      <c r="O70" s="279">
        <v>21457601.393412091</v>
      </c>
      <c r="P70" s="279">
        <v>22319505.261181585</v>
      </c>
      <c r="Q70" s="279">
        <v>23215868.988216456</v>
      </c>
      <c r="R70" s="279">
        <v>24148070.968887292</v>
      </c>
      <c r="S70" s="279">
        <v>25117544.733339556</v>
      </c>
      <c r="T70" s="279">
        <v>26125781.152924486</v>
      </c>
      <c r="U70" s="279">
        <v>27174330.733847398</v>
      </c>
      <c r="V70" s="279">
        <v>28264806.002561811</v>
      </c>
      <c r="W70" s="279">
        <v>29398883.986579388</v>
      </c>
      <c r="X70" s="279">
        <v>30578308.794512242</v>
      </c>
      <c r="Y70" s="279">
        <v>31804894.299316999</v>
      </c>
      <c r="Z70" s="279">
        <v>33080526.928868532</v>
      </c>
      <c r="AA70" s="279">
        <v>34407168.568156704</v>
      </c>
      <c r="AB70" s="279">
        <v>35786859.57757099</v>
      </c>
      <c r="AC70" s="279">
        <v>37221721.931916423</v>
      </c>
      <c r="AD70" s="279">
        <v>38713962.484990254</v>
      </c>
      <c r="AE70" s="279">
        <v>40265876.364741638</v>
      </c>
      <c r="AF70" s="279">
        <v>41879850.504237652</v>
      </c>
      <c r="AG70" s="279">
        <v>43558367.313868083</v>
      </c>
      <c r="AH70" s="279">
        <v>45304008.500438325</v>
      </c>
      <c r="AI70" s="279">
        <v>47119459.03902594</v>
      </c>
      <c r="AJ70" s="279">
        <v>49007511.30371166</v>
      </c>
      <c r="AK70" s="279">
        <v>50971069.36353939</v>
      </c>
      <c r="AL70" s="279">
        <v>53013153.450314827</v>
      </c>
      <c r="AM70" s="279">
        <v>55136904.605115838</v>
      </c>
      <c r="AN70" s="279">
        <v>57345589.510663472</v>
      </c>
      <c r="AO70" s="279">
        <v>59642605.516987614</v>
      </c>
      <c r="AP70" s="279">
        <v>62031485.868119292</v>
      </c>
      <c r="AQ70" s="279">
        <v>64515905.137850836</v>
      </c>
      <c r="AR70" s="279">
        <v>67099684.882926218</v>
      </c>
      <c r="AS70" s="279">
        <v>69786799.522359163</v>
      </c>
      <c r="AT70" s="279">
        <v>72581382.451924056</v>
      </c>
      <c r="AU70" s="279">
        <v>75487732.403226122</v>
      </c>
      <c r="AV70" s="279">
        <v>78510320.057134807</v>
      </c>
      <c r="AW70" s="279">
        <v>81653794.921754479</v>
      </c>
      <c r="AX70" s="279">
        <v>84922992.485513493</v>
      </c>
    </row>
    <row r="71" spans="1:50" x14ac:dyDescent="0.25">
      <c r="A71" s="282" t="s">
        <v>250</v>
      </c>
      <c r="B71" s="281"/>
      <c r="C71" s="281">
        <v>-2660957.8088035071</v>
      </c>
      <c r="D71" s="281">
        <v>-2781200.0564058078</v>
      </c>
      <c r="E71" s="281">
        <v>-2893203.8710485613</v>
      </c>
      <c r="F71" s="281">
        <v>-3009684.5791879408</v>
      </c>
      <c r="G71" s="281">
        <v>-3130821.2565638125</v>
      </c>
      <c r="H71" s="281">
        <v>-3256800.1419456359</v>
      </c>
      <c r="I71" s="281">
        <v>-3387814.9236536473</v>
      </c>
      <c r="J71" s="281">
        <v>-3524067.0375408977</v>
      </c>
      <c r="K71" s="281">
        <v>-3665765.9768945547</v>
      </c>
      <c r="L71" s="281">
        <v>-3813129.6147332736</v>
      </c>
      <c r="M71" s="281">
        <v>-3966384.5389964599</v>
      </c>
      <c r="N71" s="281">
        <v>-4125766.4011410871</v>
      </c>
      <c r="O71" s="281">
        <v>-4291520.2786824182</v>
      </c>
      <c r="P71" s="281">
        <v>-4463901.0522363177</v>
      </c>
      <c r="Q71" s="281">
        <v>-4643173.7976432918</v>
      </c>
      <c r="R71" s="281">
        <v>-4829614.1937774587</v>
      </c>
      <c r="S71" s="281">
        <v>-5023508.9466679115</v>
      </c>
      <c r="T71" s="281">
        <v>-5225156.2305848971</v>
      </c>
      <c r="U71" s="281">
        <v>-5434866.1467694798</v>
      </c>
      <c r="V71" s="281">
        <v>-5652961.2005123626</v>
      </c>
      <c r="W71" s="281">
        <v>-5879776.7973158779</v>
      </c>
      <c r="X71" s="281">
        <v>-6115661.7589024492</v>
      </c>
      <c r="Y71" s="281">
        <v>-6360978.8598634005</v>
      </c>
      <c r="Z71" s="281">
        <v>-6616105.3857737072</v>
      </c>
      <c r="AA71" s="281">
        <v>-6881433.7136313412</v>
      </c>
      <c r="AB71" s="281">
        <v>-7157371.9155141981</v>
      </c>
      <c r="AC71" s="281">
        <v>-7444344.3863832848</v>
      </c>
      <c r="AD71" s="281">
        <v>-7742792.4969980512</v>
      </c>
      <c r="AE71" s="281">
        <v>-8053175.2729483284</v>
      </c>
      <c r="AF71" s="281">
        <v>-8375970.1008475311</v>
      </c>
      <c r="AG71" s="281">
        <v>-8711673.4627736174</v>
      </c>
      <c r="AH71" s="281">
        <v>-9060801.7000876646</v>
      </c>
      <c r="AI71" s="281">
        <v>-9423891.807805188</v>
      </c>
      <c r="AJ71" s="281">
        <v>-9801502.2607423328</v>
      </c>
      <c r="AK71" s="281">
        <v>-10194213.872707879</v>
      </c>
      <c r="AL71" s="281">
        <v>-10602630.690062966</v>
      </c>
      <c r="AM71" s="281">
        <v>-11027380.921023168</v>
      </c>
      <c r="AN71" s="281">
        <v>-11469117.902132696</v>
      </c>
      <c r="AO71" s="281">
        <v>-11928521.103397524</v>
      </c>
      <c r="AP71" s="281">
        <v>-12406297.17362386</v>
      </c>
      <c r="AQ71" s="281">
        <v>-12903181.027570168</v>
      </c>
      <c r="AR71" s="281">
        <v>-13419936.976585245</v>
      </c>
      <c r="AS71" s="281">
        <v>-13957359.904471833</v>
      </c>
      <c r="AT71" s="281">
        <v>-14516276.490384812</v>
      </c>
      <c r="AU71" s="281">
        <v>-15097546.480645224</v>
      </c>
      <c r="AV71" s="281">
        <v>-15702064.011426963</v>
      </c>
      <c r="AW71" s="281">
        <v>-16330758.984350897</v>
      </c>
      <c r="AX71" s="281">
        <v>-16984598.4971027</v>
      </c>
    </row>
    <row r="72" spans="1:50" ht="16.5" thickBot="1" x14ac:dyDescent="0.3">
      <c r="A72" s="284" t="s">
        <v>253</v>
      </c>
      <c r="B72" s="285">
        <v>2053627.7916666667</v>
      </c>
      <c r="C72" s="285">
        <v>10643831.235214029</v>
      </c>
      <c r="D72" s="285">
        <v>11124800.225623231</v>
      </c>
      <c r="E72" s="285">
        <v>11572815.484194245</v>
      </c>
      <c r="F72" s="285">
        <v>12038738.316751761</v>
      </c>
      <c r="G72" s="285">
        <v>12523285.02625525</v>
      </c>
      <c r="H72" s="285">
        <v>13027200.567782542</v>
      </c>
      <c r="I72" s="285">
        <v>13551259.694614589</v>
      </c>
      <c r="J72" s="285">
        <v>14096268.150163591</v>
      </c>
      <c r="K72" s="285">
        <v>14663063.907578219</v>
      </c>
      <c r="L72" s="285">
        <v>15252518.458933095</v>
      </c>
      <c r="M72" s="285">
        <v>15865538.155985838</v>
      </c>
      <c r="N72" s="285">
        <v>16503065.604564348</v>
      </c>
      <c r="O72" s="285">
        <v>17166081.114729673</v>
      </c>
      <c r="P72" s="285">
        <v>17855604.208945267</v>
      </c>
      <c r="Q72" s="285">
        <v>18572695.190573163</v>
      </c>
      <c r="R72" s="285">
        <v>19318456.775109835</v>
      </c>
      <c r="S72" s="285">
        <v>20094035.786671646</v>
      </c>
      <c r="T72" s="285">
        <v>20900624.922339588</v>
      </c>
      <c r="U72" s="285">
        <v>21739464.587077919</v>
      </c>
      <c r="V72" s="285">
        <v>22611844.802049451</v>
      </c>
      <c r="W72" s="285">
        <v>23519107.189263511</v>
      </c>
      <c r="X72" s="285">
        <v>24462647.035609793</v>
      </c>
      <c r="Y72" s="285">
        <v>25443915.439453598</v>
      </c>
      <c r="Z72" s="285">
        <v>26464421.543094825</v>
      </c>
      <c r="AA72" s="285">
        <v>27525734.854525365</v>
      </c>
      <c r="AB72" s="285">
        <v>28629487.662056793</v>
      </c>
      <c r="AC72" s="285">
        <v>29777377.545533139</v>
      </c>
      <c r="AD72" s="285">
        <v>30971169.987992205</v>
      </c>
      <c r="AE72" s="285">
        <v>32212701.09179331</v>
      </c>
      <c r="AF72" s="285">
        <v>33503880.403390121</v>
      </c>
      <c r="AG72" s="285">
        <v>34846693.851094469</v>
      </c>
      <c r="AH72" s="285">
        <v>36243206.800350659</v>
      </c>
      <c r="AI72" s="285">
        <v>37695567.231220752</v>
      </c>
      <c r="AJ72" s="285">
        <v>39206009.042969331</v>
      </c>
      <c r="AK72" s="285">
        <v>40776855.490831509</v>
      </c>
      <c r="AL72" s="285">
        <v>42410522.760251865</v>
      </c>
      <c r="AM72" s="285">
        <v>44109523.684092671</v>
      </c>
      <c r="AN72" s="285">
        <v>45876471.608530775</v>
      </c>
      <c r="AO72" s="285">
        <v>47714084.413590088</v>
      </c>
      <c r="AP72" s="285">
        <v>49625188.694495432</v>
      </c>
      <c r="AQ72" s="285">
        <v>51612724.11028067</v>
      </c>
      <c r="AR72" s="285">
        <v>53679747.906340972</v>
      </c>
      <c r="AS72" s="285">
        <v>55829439.617887333</v>
      </c>
      <c r="AT72" s="285">
        <v>58065105.961539246</v>
      </c>
      <c r="AU72" s="285">
        <v>60390185.922580898</v>
      </c>
      <c r="AV72" s="285">
        <v>62808256.045707844</v>
      </c>
      <c r="AW72" s="285">
        <v>65323035.937403582</v>
      </c>
      <c r="AX72" s="285">
        <v>67938393.988410801</v>
      </c>
    </row>
    <row r="73" spans="1:50" ht="16.5" thickBot="1" x14ac:dyDescent="0.3">
      <c r="A73" s="286"/>
      <c r="B73" s="287">
        <v>0</v>
      </c>
      <c r="C73" s="287">
        <v>1</v>
      </c>
      <c r="D73" s="287">
        <f>C73+1</f>
        <v>2</v>
      </c>
      <c r="E73" s="287">
        <f t="shared" ref="E73:AX73" si="0">D73+1</f>
        <v>3</v>
      </c>
      <c r="F73" s="287">
        <f t="shared" si="0"/>
        <v>4</v>
      </c>
      <c r="G73" s="287">
        <f t="shared" si="0"/>
        <v>5</v>
      </c>
      <c r="H73" s="287">
        <f t="shared" si="0"/>
        <v>6</v>
      </c>
      <c r="I73" s="287">
        <f t="shared" si="0"/>
        <v>7</v>
      </c>
      <c r="J73" s="287">
        <f t="shared" si="0"/>
        <v>8</v>
      </c>
      <c r="K73" s="287">
        <f t="shared" si="0"/>
        <v>9</v>
      </c>
      <c r="L73" s="287">
        <f t="shared" si="0"/>
        <v>10</v>
      </c>
      <c r="M73" s="287">
        <f t="shared" si="0"/>
        <v>11</v>
      </c>
      <c r="N73" s="287">
        <f t="shared" si="0"/>
        <v>12</v>
      </c>
      <c r="O73" s="287">
        <f t="shared" si="0"/>
        <v>13</v>
      </c>
      <c r="P73" s="287">
        <f t="shared" si="0"/>
        <v>14</v>
      </c>
      <c r="Q73" s="287">
        <f t="shared" si="0"/>
        <v>15</v>
      </c>
      <c r="R73" s="287">
        <f t="shared" si="0"/>
        <v>16</v>
      </c>
      <c r="S73" s="287">
        <f t="shared" si="0"/>
        <v>17</v>
      </c>
      <c r="T73" s="287">
        <f t="shared" si="0"/>
        <v>18</v>
      </c>
      <c r="U73" s="287">
        <f t="shared" si="0"/>
        <v>19</v>
      </c>
      <c r="V73" s="287">
        <f t="shared" si="0"/>
        <v>20</v>
      </c>
      <c r="W73" s="287">
        <f t="shared" si="0"/>
        <v>21</v>
      </c>
      <c r="X73" s="287">
        <f t="shared" si="0"/>
        <v>22</v>
      </c>
      <c r="Y73" s="287">
        <f t="shared" si="0"/>
        <v>23</v>
      </c>
      <c r="Z73" s="287">
        <f t="shared" si="0"/>
        <v>24</v>
      </c>
      <c r="AA73" s="287">
        <f t="shared" si="0"/>
        <v>25</v>
      </c>
      <c r="AB73" s="287">
        <f t="shared" si="0"/>
        <v>26</v>
      </c>
      <c r="AC73" s="287">
        <f t="shared" si="0"/>
        <v>27</v>
      </c>
      <c r="AD73" s="287">
        <f t="shared" si="0"/>
        <v>28</v>
      </c>
      <c r="AE73" s="287">
        <f t="shared" si="0"/>
        <v>29</v>
      </c>
      <c r="AF73" s="287">
        <f t="shared" si="0"/>
        <v>30</v>
      </c>
      <c r="AG73" s="287">
        <f t="shared" si="0"/>
        <v>31</v>
      </c>
      <c r="AH73" s="287">
        <f t="shared" si="0"/>
        <v>32</v>
      </c>
      <c r="AI73" s="287">
        <f t="shared" si="0"/>
        <v>33</v>
      </c>
      <c r="AJ73" s="287">
        <f t="shared" si="0"/>
        <v>34</v>
      </c>
      <c r="AK73" s="287">
        <f t="shared" si="0"/>
        <v>35</v>
      </c>
      <c r="AL73" s="287">
        <f t="shared" si="0"/>
        <v>36</v>
      </c>
      <c r="AM73" s="287">
        <f t="shared" si="0"/>
        <v>37</v>
      </c>
      <c r="AN73" s="287">
        <f t="shared" si="0"/>
        <v>38</v>
      </c>
      <c r="AO73" s="287">
        <f t="shared" si="0"/>
        <v>39</v>
      </c>
      <c r="AP73" s="287">
        <f t="shared" si="0"/>
        <v>40</v>
      </c>
      <c r="AQ73" s="287">
        <f t="shared" si="0"/>
        <v>41</v>
      </c>
      <c r="AR73" s="287">
        <f t="shared" si="0"/>
        <v>42</v>
      </c>
      <c r="AS73" s="287">
        <f t="shared" si="0"/>
        <v>43</v>
      </c>
      <c r="AT73" s="287">
        <f t="shared" si="0"/>
        <v>44</v>
      </c>
      <c r="AU73" s="287">
        <f t="shared" si="0"/>
        <v>45</v>
      </c>
      <c r="AV73" s="287">
        <f t="shared" si="0"/>
        <v>46</v>
      </c>
      <c r="AW73" s="287">
        <f t="shared" si="0"/>
        <v>47</v>
      </c>
      <c r="AX73" s="287">
        <f t="shared" si="0"/>
        <v>48</v>
      </c>
    </row>
    <row r="74" spans="1:50" x14ac:dyDescent="0.25">
      <c r="A74" s="277" t="s">
        <v>252</v>
      </c>
      <c r="B74" s="263">
        <v>2025</v>
      </c>
      <c r="C74" s="263">
        <v>2026</v>
      </c>
      <c r="D74" s="263">
        <v>2027</v>
      </c>
      <c r="E74" s="263">
        <v>2028</v>
      </c>
      <c r="F74" s="263">
        <v>2029</v>
      </c>
      <c r="G74" s="263">
        <v>2030</v>
      </c>
      <c r="H74" s="263">
        <v>2031</v>
      </c>
      <c r="I74" s="263">
        <v>2032</v>
      </c>
      <c r="J74" s="263">
        <v>2033</v>
      </c>
      <c r="K74" s="263">
        <v>2034</v>
      </c>
      <c r="L74" s="263">
        <v>2035</v>
      </c>
      <c r="M74" s="263">
        <v>2036</v>
      </c>
      <c r="N74" s="263">
        <v>2037</v>
      </c>
      <c r="O74" s="263">
        <v>2038</v>
      </c>
      <c r="P74" s="263">
        <v>2039</v>
      </c>
      <c r="Q74" s="263">
        <v>2040</v>
      </c>
      <c r="R74" s="263">
        <v>2041</v>
      </c>
      <c r="S74" s="263">
        <v>2042</v>
      </c>
      <c r="T74" s="263">
        <v>2043</v>
      </c>
      <c r="U74" s="263">
        <v>2044</v>
      </c>
      <c r="V74" s="263">
        <v>2045</v>
      </c>
      <c r="W74" s="263">
        <v>2046</v>
      </c>
      <c r="X74" s="263">
        <v>2047</v>
      </c>
      <c r="Y74" s="263">
        <v>2048</v>
      </c>
      <c r="Z74" s="263">
        <v>2049</v>
      </c>
      <c r="AA74" s="263">
        <v>2050</v>
      </c>
      <c r="AB74" s="263">
        <v>2051</v>
      </c>
      <c r="AC74" s="263">
        <v>2052</v>
      </c>
      <c r="AD74" s="263">
        <v>2053</v>
      </c>
      <c r="AE74" s="263">
        <v>2054</v>
      </c>
      <c r="AF74" s="263">
        <v>2055</v>
      </c>
      <c r="AG74" s="263">
        <v>2056</v>
      </c>
      <c r="AH74" s="263">
        <v>2057</v>
      </c>
      <c r="AI74" s="263">
        <v>2058</v>
      </c>
      <c r="AJ74" s="263">
        <v>2059</v>
      </c>
      <c r="AK74" s="263">
        <v>2060</v>
      </c>
      <c r="AL74" s="263">
        <v>2061</v>
      </c>
      <c r="AM74" s="263">
        <v>2062</v>
      </c>
      <c r="AN74" s="263">
        <v>2063</v>
      </c>
      <c r="AO74" s="263">
        <v>2064</v>
      </c>
      <c r="AP74" s="263">
        <v>2065</v>
      </c>
      <c r="AQ74" s="263">
        <v>2066</v>
      </c>
      <c r="AR74" s="263">
        <v>2067</v>
      </c>
      <c r="AS74" s="263">
        <v>2068</v>
      </c>
      <c r="AT74" s="263">
        <v>2069</v>
      </c>
      <c r="AU74" s="263">
        <v>2070</v>
      </c>
      <c r="AV74" s="263">
        <v>2071</v>
      </c>
      <c r="AW74" s="263">
        <v>2072</v>
      </c>
      <c r="AX74" s="263">
        <v>2073</v>
      </c>
    </row>
    <row r="75" spans="1:50" x14ac:dyDescent="0.25">
      <c r="A75" s="278" t="s">
        <v>480</v>
      </c>
      <c r="B75" s="279">
        <v>2053627.7916666667</v>
      </c>
      <c r="C75" s="279">
        <v>13304789.044017535</v>
      </c>
      <c r="D75" s="279">
        <v>13906000.282029038</v>
      </c>
      <c r="E75" s="279">
        <v>14466019.355242806</v>
      </c>
      <c r="F75" s="279">
        <v>15048422.895939702</v>
      </c>
      <c r="G75" s="279">
        <v>15654106.282819062</v>
      </c>
      <c r="H75" s="279">
        <v>16284000.709728178</v>
      </c>
      <c r="I75" s="279">
        <v>16939074.618268237</v>
      </c>
      <c r="J75" s="279">
        <v>17620335.187704489</v>
      </c>
      <c r="K75" s="279">
        <v>18328829.884472772</v>
      </c>
      <c r="L75" s="279">
        <v>19065648.073666368</v>
      </c>
      <c r="M75" s="279">
        <v>19831922.694982298</v>
      </c>
      <c r="N75" s="279">
        <v>20628832.005705435</v>
      </c>
      <c r="O75" s="279">
        <v>21457601.393412091</v>
      </c>
      <c r="P75" s="279">
        <v>22319505.261181585</v>
      </c>
      <c r="Q75" s="279">
        <v>23215868.988216456</v>
      </c>
      <c r="R75" s="279">
        <v>24148070.968887292</v>
      </c>
      <c r="S75" s="279">
        <v>25117544.733339556</v>
      </c>
      <c r="T75" s="279">
        <v>26125781.152924486</v>
      </c>
      <c r="U75" s="279">
        <v>27174330.733847398</v>
      </c>
      <c r="V75" s="279">
        <v>28264806.002561811</v>
      </c>
      <c r="W75" s="279">
        <v>29398883.986579388</v>
      </c>
      <c r="X75" s="279">
        <v>30578308.794512242</v>
      </c>
      <c r="Y75" s="279">
        <v>31804894.299316999</v>
      </c>
      <c r="Z75" s="279">
        <v>33080526.928868532</v>
      </c>
      <c r="AA75" s="279">
        <v>34407168.568156704</v>
      </c>
      <c r="AB75" s="279">
        <v>35786859.57757099</v>
      </c>
      <c r="AC75" s="279">
        <v>37221721.931916423</v>
      </c>
      <c r="AD75" s="279">
        <v>38713962.484990254</v>
      </c>
      <c r="AE75" s="279">
        <v>40265876.364741638</v>
      </c>
      <c r="AF75" s="279">
        <v>41879850.504237652</v>
      </c>
      <c r="AG75" s="279">
        <v>43558367.313868083</v>
      </c>
      <c r="AH75" s="279">
        <v>45304008.500438325</v>
      </c>
      <c r="AI75" s="279">
        <v>47119459.03902594</v>
      </c>
      <c r="AJ75" s="279">
        <v>49007511.30371166</v>
      </c>
      <c r="AK75" s="279">
        <v>50971069.36353939</v>
      </c>
      <c r="AL75" s="279">
        <v>53013153.450314827</v>
      </c>
      <c r="AM75" s="279">
        <v>55136904.605115838</v>
      </c>
      <c r="AN75" s="279">
        <v>57345589.510663472</v>
      </c>
      <c r="AO75" s="279">
        <v>59642605.516987614</v>
      </c>
      <c r="AP75" s="279">
        <v>62031485.868119292</v>
      </c>
      <c r="AQ75" s="279">
        <v>64515905.137850836</v>
      </c>
      <c r="AR75" s="279">
        <v>67099684.882926218</v>
      </c>
      <c r="AS75" s="279">
        <v>69786799.522359163</v>
      </c>
      <c r="AT75" s="279">
        <v>72581382.451924056</v>
      </c>
      <c r="AU75" s="279">
        <v>75487732.403226122</v>
      </c>
      <c r="AV75" s="279">
        <v>78510320.057134807</v>
      </c>
      <c r="AW75" s="279">
        <v>81653794.921754479</v>
      </c>
      <c r="AX75" s="279">
        <v>84922992.485513493</v>
      </c>
    </row>
    <row r="76" spans="1:50" x14ac:dyDescent="0.25">
      <c r="A76" s="282" t="s">
        <v>251</v>
      </c>
      <c r="B76" s="281">
        <v>0</v>
      </c>
      <c r="C76" s="281">
        <v>37035.103220338984</v>
      </c>
      <c r="D76" s="281">
        <v>37035.103220338984</v>
      </c>
      <c r="E76" s="281">
        <v>37035.103220338984</v>
      </c>
      <c r="F76" s="281">
        <v>37035.103220338984</v>
      </c>
      <c r="G76" s="281">
        <v>37035.103220338984</v>
      </c>
      <c r="H76" s="281">
        <v>37035.103220338984</v>
      </c>
      <c r="I76" s="281">
        <v>37035.103220338984</v>
      </c>
      <c r="J76" s="281">
        <v>37035.103220338984</v>
      </c>
      <c r="K76" s="281">
        <v>37035.103220338984</v>
      </c>
      <c r="L76" s="281">
        <v>37035.103220338984</v>
      </c>
      <c r="M76" s="281">
        <v>37035.103220338984</v>
      </c>
      <c r="N76" s="281">
        <v>37035.103220338984</v>
      </c>
      <c r="O76" s="281">
        <v>37035.103220338984</v>
      </c>
      <c r="P76" s="281">
        <v>37035.103220338984</v>
      </c>
      <c r="Q76" s="281">
        <v>37035.103220338984</v>
      </c>
      <c r="R76" s="281">
        <v>37035.103220338984</v>
      </c>
      <c r="S76" s="281">
        <v>37035.103220338984</v>
      </c>
      <c r="T76" s="281">
        <v>37035.103220338984</v>
      </c>
      <c r="U76" s="281">
        <v>37035.103220338984</v>
      </c>
      <c r="V76" s="281">
        <v>37035.103220338984</v>
      </c>
      <c r="W76" s="281">
        <v>37035.103220338984</v>
      </c>
      <c r="X76" s="281">
        <v>37035.103220338984</v>
      </c>
      <c r="Y76" s="281">
        <v>37035.103220338984</v>
      </c>
      <c r="Z76" s="281">
        <v>37035.103220338984</v>
      </c>
      <c r="AA76" s="281">
        <v>37035.103220338984</v>
      </c>
      <c r="AB76" s="281">
        <v>37035.103220338984</v>
      </c>
      <c r="AC76" s="281">
        <v>37035.103220338984</v>
      </c>
      <c r="AD76" s="281">
        <v>37035.103220338984</v>
      </c>
      <c r="AE76" s="281">
        <v>37035.103220338984</v>
      </c>
      <c r="AF76" s="281">
        <v>37035.103220338984</v>
      </c>
      <c r="AG76" s="281">
        <v>37035.103220338984</v>
      </c>
      <c r="AH76" s="281">
        <v>37035.103220338984</v>
      </c>
      <c r="AI76" s="281">
        <v>37035.103220338984</v>
      </c>
      <c r="AJ76" s="281">
        <v>37035.103220338984</v>
      </c>
      <c r="AK76" s="281">
        <v>37035.103220338984</v>
      </c>
      <c r="AL76" s="281">
        <v>37035.103220338984</v>
      </c>
      <c r="AM76" s="281">
        <v>37035.103220338984</v>
      </c>
      <c r="AN76" s="281">
        <v>37035.103220338984</v>
      </c>
      <c r="AO76" s="281">
        <v>37035.103220338984</v>
      </c>
      <c r="AP76" s="281">
        <v>37035.103220338984</v>
      </c>
      <c r="AQ76" s="281">
        <v>37035.103220338984</v>
      </c>
      <c r="AR76" s="281">
        <v>37035.103220338984</v>
      </c>
      <c r="AS76" s="281">
        <v>37035.103220338984</v>
      </c>
      <c r="AT76" s="281">
        <v>37035.103220338984</v>
      </c>
      <c r="AU76" s="281">
        <v>37035.103220338984</v>
      </c>
      <c r="AV76" s="281">
        <v>37035.103220338984</v>
      </c>
      <c r="AW76" s="281">
        <v>37035.103220338984</v>
      </c>
      <c r="AX76" s="281">
        <v>37035.103220338984</v>
      </c>
    </row>
    <row r="77" spans="1:50" x14ac:dyDescent="0.25">
      <c r="A77" s="282" t="s">
        <v>452</v>
      </c>
      <c r="B77" s="281">
        <v>0</v>
      </c>
      <c r="C77" s="281">
        <v>0</v>
      </c>
      <c r="D77" s="281">
        <v>0</v>
      </c>
      <c r="E77" s="281">
        <v>0</v>
      </c>
      <c r="F77" s="281">
        <v>0</v>
      </c>
      <c r="G77" s="281">
        <v>0</v>
      </c>
      <c r="H77" s="281">
        <v>0</v>
      </c>
      <c r="I77" s="281">
        <v>0</v>
      </c>
      <c r="J77" s="281">
        <v>0</v>
      </c>
      <c r="K77" s="281">
        <v>0</v>
      </c>
      <c r="L77" s="281">
        <v>0</v>
      </c>
      <c r="M77" s="281">
        <v>0</v>
      </c>
      <c r="N77" s="281">
        <v>0</v>
      </c>
      <c r="O77" s="281">
        <v>0</v>
      </c>
      <c r="P77" s="281">
        <v>0</v>
      </c>
      <c r="Q77" s="281">
        <v>0</v>
      </c>
      <c r="R77" s="281">
        <v>0</v>
      </c>
      <c r="S77" s="281">
        <v>0</v>
      </c>
      <c r="T77" s="281">
        <v>0</v>
      </c>
      <c r="U77" s="281">
        <v>0</v>
      </c>
      <c r="V77" s="281">
        <v>0</v>
      </c>
      <c r="W77" s="281">
        <v>0</v>
      </c>
      <c r="X77" s="281">
        <v>0</v>
      </c>
      <c r="Y77" s="281">
        <v>0</v>
      </c>
      <c r="Z77" s="281">
        <v>0</v>
      </c>
      <c r="AA77" s="281">
        <v>0</v>
      </c>
      <c r="AB77" s="281">
        <v>0</v>
      </c>
      <c r="AC77" s="281">
        <v>0</v>
      </c>
      <c r="AD77" s="281">
        <v>0</v>
      </c>
      <c r="AE77" s="281">
        <v>0</v>
      </c>
      <c r="AF77" s="281">
        <v>0</v>
      </c>
      <c r="AG77" s="281">
        <v>0</v>
      </c>
      <c r="AH77" s="281">
        <v>0</v>
      </c>
      <c r="AI77" s="281">
        <v>0</v>
      </c>
      <c r="AJ77" s="281">
        <v>0</v>
      </c>
      <c r="AK77" s="281">
        <v>0</v>
      </c>
      <c r="AL77" s="281">
        <v>0</v>
      </c>
      <c r="AM77" s="281">
        <v>0</v>
      </c>
      <c r="AN77" s="281">
        <v>0</v>
      </c>
      <c r="AO77" s="281">
        <v>0</v>
      </c>
      <c r="AP77" s="281">
        <v>0</v>
      </c>
      <c r="AQ77" s="281">
        <v>0</v>
      </c>
      <c r="AR77" s="281">
        <v>0</v>
      </c>
      <c r="AS77" s="281">
        <v>0</v>
      </c>
      <c r="AT77" s="281">
        <v>0</v>
      </c>
      <c r="AU77" s="281">
        <v>0</v>
      </c>
      <c r="AV77" s="281">
        <v>0</v>
      </c>
      <c r="AW77" s="281">
        <v>0</v>
      </c>
      <c r="AX77" s="281">
        <v>0</v>
      </c>
    </row>
    <row r="78" spans="1:50" x14ac:dyDescent="0.25">
      <c r="A78" s="282" t="s">
        <v>250</v>
      </c>
      <c r="B78" s="281">
        <v>0</v>
      </c>
      <c r="C78" s="281">
        <v>-2660957.8088035071</v>
      </c>
      <c r="D78" s="281">
        <v>-2781200.0564058078</v>
      </c>
      <c r="E78" s="281">
        <v>-2893203.8710485613</v>
      </c>
      <c r="F78" s="281">
        <v>-3009684.5791879417</v>
      </c>
      <c r="G78" s="281">
        <v>-3130821.2565638125</v>
      </c>
      <c r="H78" s="281">
        <v>-3256800.1419456378</v>
      </c>
      <c r="I78" s="281">
        <v>-3387814.9236536473</v>
      </c>
      <c r="J78" s="281">
        <v>-3524067.0375408977</v>
      </c>
      <c r="K78" s="281">
        <v>-3665765.9768945538</v>
      </c>
      <c r="L78" s="281">
        <v>-3813129.614733275</v>
      </c>
      <c r="M78" s="281">
        <v>-3966384.5389964581</v>
      </c>
      <c r="N78" s="281">
        <v>-4125766.4011410847</v>
      </c>
      <c r="O78" s="281">
        <v>-4291520.2786824182</v>
      </c>
      <c r="P78" s="281">
        <v>-4463901.0522363186</v>
      </c>
      <c r="Q78" s="281">
        <v>-4643173.797643289</v>
      </c>
      <c r="R78" s="281">
        <v>-4829614.1937774569</v>
      </c>
      <c r="S78" s="281">
        <v>-5023508.9466679096</v>
      </c>
      <c r="T78" s="281">
        <v>-5225156.2305848971</v>
      </c>
      <c r="U78" s="281">
        <v>-5434866.1467694789</v>
      </c>
      <c r="V78" s="281">
        <v>-5652961.2005123645</v>
      </c>
      <c r="W78" s="281">
        <v>-5879776.7973158807</v>
      </c>
      <c r="X78" s="281">
        <v>-6115661.7589024454</v>
      </c>
      <c r="Y78" s="281">
        <v>-6360978.8598634005</v>
      </c>
      <c r="Z78" s="281">
        <v>-6616105.3857737035</v>
      </c>
      <c r="AA78" s="281">
        <v>-6881433.7136313468</v>
      </c>
      <c r="AB78" s="281">
        <v>-7157371.9155142009</v>
      </c>
      <c r="AC78" s="281">
        <v>-7444344.3863832802</v>
      </c>
      <c r="AD78" s="281">
        <v>-7742792.4969980568</v>
      </c>
      <c r="AE78" s="281">
        <v>-8053175.2729483247</v>
      </c>
      <c r="AF78" s="281">
        <v>-8375970.1008475423</v>
      </c>
      <c r="AG78" s="281">
        <v>-8711673.4627736211</v>
      </c>
      <c r="AH78" s="281">
        <v>-9060801.7000876665</v>
      </c>
      <c r="AI78" s="281">
        <v>-9423891.8078051805</v>
      </c>
      <c r="AJ78" s="281">
        <v>-9801502.2607423365</v>
      </c>
      <c r="AK78" s="281">
        <v>-10194213.872707874</v>
      </c>
      <c r="AL78" s="281">
        <v>-10602630.69006297</v>
      </c>
      <c r="AM78" s="281">
        <v>-11027380.92102316</v>
      </c>
      <c r="AN78" s="281">
        <v>-11469117.90213269</v>
      </c>
      <c r="AO78" s="281">
        <v>-11928521.103397518</v>
      </c>
      <c r="AP78" s="281">
        <v>-12406297.17362386</v>
      </c>
      <c r="AQ78" s="281">
        <v>-12903181.027570158</v>
      </c>
      <c r="AR78" s="281">
        <v>-13419936.976585269</v>
      </c>
      <c r="AS78" s="281">
        <v>-13957359.904471815</v>
      </c>
      <c r="AT78" s="281">
        <v>-14516276.490384817</v>
      </c>
      <c r="AU78" s="281">
        <v>-15097546.480645239</v>
      </c>
      <c r="AV78" s="281">
        <v>-15702064.011426985</v>
      </c>
      <c r="AW78" s="281">
        <v>-16330758.98435092</v>
      </c>
      <c r="AX78" s="281">
        <v>-16984598.497102678</v>
      </c>
    </row>
    <row r="79" spans="1:50" x14ac:dyDescent="0.25">
      <c r="A79" s="282" t="s">
        <v>453</v>
      </c>
      <c r="B79" s="288">
        <v>-26288.659666666623</v>
      </c>
      <c r="C79" s="288">
        <v>26288.659666666623</v>
      </c>
      <c r="D79" s="288">
        <v>0</v>
      </c>
      <c r="E79" s="288">
        <v>0</v>
      </c>
      <c r="F79" s="288">
        <v>0</v>
      </c>
      <c r="G79" s="288">
        <v>0</v>
      </c>
      <c r="H79" s="288">
        <v>0</v>
      </c>
      <c r="I79" s="288">
        <v>0</v>
      </c>
      <c r="J79" s="288">
        <v>0</v>
      </c>
      <c r="K79" s="288">
        <v>0</v>
      </c>
      <c r="L79" s="288">
        <v>0</v>
      </c>
      <c r="M79" s="288">
        <v>0</v>
      </c>
      <c r="N79" s="288">
        <v>0</v>
      </c>
      <c r="O79" s="288">
        <v>0</v>
      </c>
      <c r="P79" s="288">
        <v>0</v>
      </c>
      <c r="Q79" s="288">
        <v>0</v>
      </c>
      <c r="R79" s="288">
        <v>0</v>
      </c>
      <c r="S79" s="288">
        <v>0</v>
      </c>
      <c r="T79" s="288">
        <v>0</v>
      </c>
      <c r="U79" s="288">
        <v>0</v>
      </c>
      <c r="V79" s="288">
        <v>0</v>
      </c>
      <c r="W79" s="288">
        <v>0</v>
      </c>
      <c r="X79" s="288">
        <v>0</v>
      </c>
      <c r="Y79" s="288">
        <v>0</v>
      </c>
      <c r="Z79" s="288">
        <v>0</v>
      </c>
      <c r="AA79" s="288">
        <v>0</v>
      </c>
      <c r="AB79" s="288">
        <v>0</v>
      </c>
      <c r="AC79" s="288">
        <v>0</v>
      </c>
      <c r="AD79" s="288">
        <v>0</v>
      </c>
      <c r="AE79" s="288">
        <v>0</v>
      </c>
      <c r="AF79" s="288">
        <v>0</v>
      </c>
      <c r="AG79" s="288">
        <v>0</v>
      </c>
      <c r="AH79" s="288">
        <v>0</v>
      </c>
      <c r="AI79" s="288">
        <v>0</v>
      </c>
      <c r="AJ79" s="288">
        <v>0</v>
      </c>
      <c r="AK79" s="288">
        <v>0</v>
      </c>
      <c r="AL79" s="288">
        <v>0</v>
      </c>
      <c r="AM79" s="288">
        <v>0</v>
      </c>
      <c r="AN79" s="288">
        <v>0</v>
      </c>
      <c r="AO79" s="288">
        <v>0</v>
      </c>
      <c r="AP79" s="288">
        <v>0</v>
      </c>
      <c r="AQ79" s="288">
        <v>0</v>
      </c>
      <c r="AR79" s="288">
        <v>0</v>
      </c>
      <c r="AS79" s="288">
        <v>0</v>
      </c>
      <c r="AT79" s="288">
        <v>0</v>
      </c>
      <c r="AU79" s="288">
        <v>0</v>
      </c>
      <c r="AV79" s="288">
        <v>0</v>
      </c>
      <c r="AW79" s="288">
        <v>0</v>
      </c>
      <c r="AX79" s="288">
        <v>0</v>
      </c>
    </row>
    <row r="80" spans="1:50" x14ac:dyDescent="0.25">
      <c r="A80" s="282" t="s">
        <v>454</v>
      </c>
      <c r="B80" s="281">
        <v>0</v>
      </c>
      <c r="C80" s="281">
        <v>0</v>
      </c>
      <c r="D80" s="281">
        <v>0</v>
      </c>
      <c r="E80" s="281">
        <v>0</v>
      </c>
      <c r="F80" s="281">
        <v>0</v>
      </c>
      <c r="G80" s="281">
        <v>0</v>
      </c>
      <c r="H80" s="281">
        <v>0</v>
      </c>
      <c r="I80" s="281">
        <v>0</v>
      </c>
      <c r="J80" s="281">
        <v>0</v>
      </c>
      <c r="K80" s="281">
        <v>0</v>
      </c>
      <c r="L80" s="281">
        <v>0</v>
      </c>
      <c r="M80" s="281">
        <v>0</v>
      </c>
      <c r="N80" s="281">
        <v>0</v>
      </c>
      <c r="O80" s="281">
        <v>0</v>
      </c>
      <c r="P80" s="281">
        <v>0</v>
      </c>
      <c r="Q80" s="281">
        <v>0</v>
      </c>
      <c r="R80" s="281">
        <v>0</v>
      </c>
      <c r="S80" s="281">
        <v>0</v>
      </c>
      <c r="T80" s="281">
        <v>0</v>
      </c>
      <c r="U80" s="281">
        <v>0</v>
      </c>
      <c r="V80" s="281">
        <v>0</v>
      </c>
      <c r="W80" s="281">
        <v>0</v>
      </c>
      <c r="X80" s="281">
        <v>0</v>
      </c>
      <c r="Y80" s="281">
        <v>0</v>
      </c>
      <c r="Z80" s="281">
        <v>0</v>
      </c>
      <c r="AA80" s="281">
        <v>0</v>
      </c>
      <c r="AB80" s="281">
        <v>0</v>
      </c>
      <c r="AC80" s="281">
        <v>0</v>
      </c>
      <c r="AD80" s="281">
        <v>0</v>
      </c>
      <c r="AE80" s="281">
        <v>0</v>
      </c>
      <c r="AF80" s="281">
        <v>0</v>
      </c>
      <c r="AG80" s="281">
        <v>0</v>
      </c>
      <c r="AH80" s="281">
        <v>0</v>
      </c>
      <c r="AI80" s="281">
        <v>0</v>
      </c>
      <c r="AJ80" s="281">
        <v>0</v>
      </c>
      <c r="AK80" s="281">
        <v>0</v>
      </c>
      <c r="AL80" s="281">
        <v>0</v>
      </c>
      <c r="AM80" s="281">
        <v>0</v>
      </c>
      <c r="AN80" s="281">
        <v>0</v>
      </c>
      <c r="AO80" s="281">
        <v>0</v>
      </c>
      <c r="AP80" s="281">
        <v>0</v>
      </c>
      <c r="AQ80" s="281">
        <v>0</v>
      </c>
      <c r="AR80" s="281">
        <v>0</v>
      </c>
      <c r="AS80" s="281">
        <v>0</v>
      </c>
      <c r="AT80" s="281">
        <v>0</v>
      </c>
      <c r="AU80" s="281">
        <v>0</v>
      </c>
      <c r="AV80" s="281">
        <v>0</v>
      </c>
      <c r="AW80" s="281">
        <v>0</v>
      </c>
      <c r="AX80" s="281">
        <v>0</v>
      </c>
    </row>
    <row r="81" spans="1:50" x14ac:dyDescent="0.25">
      <c r="A81" s="282" t="s">
        <v>249</v>
      </c>
      <c r="B81" s="281">
        <v>-2185071.09</v>
      </c>
      <c r="C81" s="281">
        <v>0</v>
      </c>
      <c r="D81" s="281">
        <v>0</v>
      </c>
      <c r="E81" s="281">
        <v>0</v>
      </c>
      <c r="F81" s="281">
        <v>0</v>
      </c>
      <c r="G81" s="281">
        <v>0</v>
      </c>
      <c r="H81" s="281">
        <v>0</v>
      </c>
      <c r="I81" s="281">
        <v>0</v>
      </c>
      <c r="J81" s="281">
        <v>0</v>
      </c>
      <c r="K81" s="281">
        <v>0</v>
      </c>
      <c r="L81" s="281">
        <v>0</v>
      </c>
      <c r="M81" s="281">
        <v>0</v>
      </c>
      <c r="N81" s="281">
        <v>0</v>
      </c>
      <c r="O81" s="281">
        <v>0</v>
      </c>
      <c r="P81" s="281">
        <v>0</v>
      </c>
      <c r="Q81" s="281">
        <v>0</v>
      </c>
      <c r="R81" s="281">
        <v>0</v>
      </c>
      <c r="S81" s="281">
        <v>0</v>
      </c>
      <c r="T81" s="281">
        <v>0</v>
      </c>
      <c r="U81" s="281">
        <v>0</v>
      </c>
      <c r="V81" s="281">
        <v>0</v>
      </c>
      <c r="W81" s="281">
        <v>1</v>
      </c>
      <c r="X81" s="281">
        <v>2</v>
      </c>
      <c r="Y81" s="281">
        <v>3</v>
      </c>
      <c r="Z81" s="281">
        <v>4</v>
      </c>
      <c r="AA81" s="281">
        <v>5</v>
      </c>
      <c r="AB81" s="281">
        <v>6</v>
      </c>
      <c r="AC81" s="281">
        <v>7</v>
      </c>
      <c r="AD81" s="281">
        <v>8</v>
      </c>
      <c r="AE81" s="281">
        <v>9</v>
      </c>
      <c r="AF81" s="281">
        <v>10</v>
      </c>
      <c r="AG81" s="281">
        <v>11</v>
      </c>
      <c r="AH81" s="281">
        <v>12</v>
      </c>
      <c r="AI81" s="281">
        <v>13</v>
      </c>
      <c r="AJ81" s="281">
        <v>14</v>
      </c>
      <c r="AK81" s="281">
        <v>15</v>
      </c>
      <c r="AL81" s="281">
        <v>16</v>
      </c>
      <c r="AM81" s="281">
        <v>17</v>
      </c>
      <c r="AN81" s="281">
        <v>18</v>
      </c>
      <c r="AO81" s="281">
        <v>19</v>
      </c>
      <c r="AP81" s="281">
        <v>20</v>
      </c>
      <c r="AQ81" s="281">
        <v>21</v>
      </c>
      <c r="AR81" s="281">
        <v>22</v>
      </c>
      <c r="AS81" s="281">
        <v>23</v>
      </c>
      <c r="AT81" s="281">
        <v>24</v>
      </c>
      <c r="AU81" s="281">
        <v>25</v>
      </c>
      <c r="AV81" s="281">
        <v>26</v>
      </c>
      <c r="AW81" s="281">
        <v>27</v>
      </c>
      <c r="AX81" s="281">
        <v>28</v>
      </c>
    </row>
    <row r="82" spans="1:50" x14ac:dyDescent="0.25">
      <c r="A82" s="282" t="s">
        <v>455</v>
      </c>
      <c r="B82" s="281">
        <v>0</v>
      </c>
      <c r="C82" s="281">
        <v>0</v>
      </c>
      <c r="D82" s="281">
        <v>0</v>
      </c>
      <c r="E82" s="281">
        <v>0</v>
      </c>
      <c r="F82" s="281">
        <v>0</v>
      </c>
      <c r="G82" s="281">
        <v>0</v>
      </c>
      <c r="H82" s="281">
        <v>0</v>
      </c>
      <c r="I82" s="281">
        <v>0</v>
      </c>
      <c r="J82" s="281">
        <v>0</v>
      </c>
      <c r="K82" s="281">
        <v>0</v>
      </c>
      <c r="L82" s="281">
        <v>0</v>
      </c>
      <c r="M82" s="281">
        <v>0</v>
      </c>
      <c r="N82" s="281">
        <v>0</v>
      </c>
      <c r="O82" s="281">
        <v>0</v>
      </c>
      <c r="P82" s="281">
        <v>0</v>
      </c>
      <c r="Q82" s="281">
        <v>0</v>
      </c>
      <c r="R82" s="281">
        <v>0</v>
      </c>
      <c r="S82" s="281">
        <v>0</v>
      </c>
      <c r="T82" s="281">
        <v>0</v>
      </c>
      <c r="U82" s="281">
        <v>0</v>
      </c>
      <c r="V82" s="281">
        <v>0</v>
      </c>
      <c r="W82" s="281">
        <v>0</v>
      </c>
      <c r="X82" s="281">
        <v>0</v>
      </c>
      <c r="Y82" s="281">
        <v>0</v>
      </c>
      <c r="Z82" s="281">
        <v>0</v>
      </c>
      <c r="AA82" s="281">
        <v>0</v>
      </c>
      <c r="AB82" s="281">
        <v>0</v>
      </c>
      <c r="AC82" s="281">
        <v>0</v>
      </c>
      <c r="AD82" s="281">
        <v>0</v>
      </c>
      <c r="AE82" s="281">
        <v>0</v>
      </c>
      <c r="AF82" s="281">
        <v>0</v>
      </c>
      <c r="AG82" s="281">
        <v>0</v>
      </c>
      <c r="AH82" s="281">
        <v>0</v>
      </c>
      <c r="AI82" s="281">
        <v>0</v>
      </c>
      <c r="AJ82" s="281">
        <v>0</v>
      </c>
      <c r="AK82" s="281">
        <v>0</v>
      </c>
      <c r="AL82" s="281">
        <v>0</v>
      </c>
      <c r="AM82" s="281">
        <v>0</v>
      </c>
      <c r="AN82" s="281">
        <v>0</v>
      </c>
      <c r="AO82" s="281">
        <v>0</v>
      </c>
      <c r="AP82" s="281">
        <v>0</v>
      </c>
      <c r="AQ82" s="281">
        <v>0</v>
      </c>
      <c r="AR82" s="281">
        <v>0</v>
      </c>
      <c r="AS82" s="281">
        <v>0</v>
      </c>
      <c r="AT82" s="281">
        <v>0</v>
      </c>
      <c r="AU82" s="281">
        <v>0</v>
      </c>
      <c r="AV82" s="281">
        <v>0</v>
      </c>
      <c r="AW82" s="281">
        <v>0</v>
      </c>
      <c r="AX82" s="281">
        <v>0</v>
      </c>
    </row>
    <row r="83" spans="1:50" x14ac:dyDescent="0.25">
      <c r="A83" s="289" t="s">
        <v>248</v>
      </c>
      <c r="B83" s="279">
        <v>-157731.95799999963</v>
      </c>
      <c r="C83" s="279">
        <v>10707154.998101035</v>
      </c>
      <c r="D83" s="279">
        <v>11161835.328843571</v>
      </c>
      <c r="E83" s="279">
        <v>11609850.587414585</v>
      </c>
      <c r="F83" s="279">
        <v>12075773.419972099</v>
      </c>
      <c r="G83" s="279">
        <v>12560320.12947559</v>
      </c>
      <c r="H83" s="279">
        <v>13064235.67100288</v>
      </c>
      <c r="I83" s="279">
        <v>13588294.797834929</v>
      </c>
      <c r="J83" s="279">
        <v>14133303.253383931</v>
      </c>
      <c r="K83" s="279">
        <v>14700099.010798559</v>
      </c>
      <c r="L83" s="279">
        <v>15289553.562153433</v>
      </c>
      <c r="M83" s="279">
        <v>15902573.25920618</v>
      </c>
      <c r="N83" s="279">
        <v>16540100.70778469</v>
      </c>
      <c r="O83" s="279">
        <v>17203116.217950013</v>
      </c>
      <c r="P83" s="279">
        <v>17892639.312165607</v>
      </c>
      <c r="Q83" s="279">
        <v>18609730.293793507</v>
      </c>
      <c r="R83" s="279">
        <v>19355491.878330175</v>
      </c>
      <c r="S83" s="279">
        <v>20131070.889891986</v>
      </c>
      <c r="T83" s="279">
        <v>20937660.025559928</v>
      </c>
      <c r="U83" s="279">
        <v>21776499.690298259</v>
      </c>
      <c r="V83" s="279">
        <v>22648879.905269787</v>
      </c>
      <c r="W83" s="279">
        <v>23556143.292483848</v>
      </c>
      <c r="X83" s="279">
        <v>24499684.138830137</v>
      </c>
      <c r="Y83" s="279">
        <v>25480953.542673938</v>
      </c>
      <c r="Z83" s="279">
        <v>26501460.646315169</v>
      </c>
      <c r="AA83" s="279">
        <v>27562774.957745694</v>
      </c>
      <c r="AB83" s="279">
        <v>28666528.765277125</v>
      </c>
      <c r="AC83" s="279">
        <v>29814419.648753479</v>
      </c>
      <c r="AD83" s="279">
        <v>31008213.091212533</v>
      </c>
      <c r="AE83" s="279">
        <v>32249745.19501365</v>
      </c>
      <c r="AF83" s="279">
        <v>33540925.506610446</v>
      </c>
      <c r="AG83" s="279">
        <v>34883739.954314798</v>
      </c>
      <c r="AH83" s="279">
        <v>36280253.903570995</v>
      </c>
      <c r="AI83" s="279">
        <v>37732615.334441096</v>
      </c>
      <c r="AJ83" s="279">
        <v>39243058.14618966</v>
      </c>
      <c r="AK83" s="279">
        <v>40813905.594051853</v>
      </c>
      <c r="AL83" s="279">
        <v>42447573.863472193</v>
      </c>
      <c r="AM83" s="279">
        <v>44146575.787313014</v>
      </c>
      <c r="AN83" s="279">
        <v>45913524.711751118</v>
      </c>
      <c r="AO83" s="279">
        <v>47751138.516810432</v>
      </c>
      <c r="AP83" s="279">
        <v>49662243.797715768</v>
      </c>
      <c r="AQ83" s="279">
        <v>51649780.213501014</v>
      </c>
      <c r="AR83" s="279">
        <v>53716805.009561285</v>
      </c>
      <c r="AS83" s="279">
        <v>55866497.721107692</v>
      </c>
      <c r="AT83" s="279">
        <v>58102165.064759582</v>
      </c>
      <c r="AU83" s="279">
        <v>60427246.025801226</v>
      </c>
      <c r="AV83" s="279">
        <v>62845317.148928165</v>
      </c>
      <c r="AW83" s="279">
        <v>65360098.040623903</v>
      </c>
      <c r="AX83" s="279">
        <v>67975457.091631159</v>
      </c>
    </row>
    <row r="84" spans="1:50" x14ac:dyDescent="0.25">
      <c r="A84" s="289" t="s">
        <v>481</v>
      </c>
      <c r="B84" s="279">
        <v>-157731.95799999963</v>
      </c>
      <c r="C84" s="279">
        <v>10549423.040101036</v>
      </c>
      <c r="D84" s="279">
        <v>21711258.368944608</v>
      </c>
      <c r="E84" s="279">
        <v>33321108.956359193</v>
      </c>
      <c r="F84" s="279">
        <v>45396882.376331292</v>
      </c>
      <c r="G84" s="279">
        <v>57957202.505806878</v>
      </c>
      <c r="H84" s="279">
        <v>71021438.176809758</v>
      </c>
      <c r="I84" s="279">
        <v>84609732.974644691</v>
      </c>
      <c r="J84" s="279">
        <v>98743036.228028625</v>
      </c>
      <c r="K84" s="279">
        <v>113443135.23882718</v>
      </c>
      <c r="L84" s="279">
        <v>128732688.80098061</v>
      </c>
      <c r="M84" s="279">
        <v>144635262.0601868</v>
      </c>
      <c r="N84" s="279">
        <v>161175362.76797149</v>
      </c>
      <c r="O84" s="279">
        <v>178378478.9859215</v>
      </c>
      <c r="P84" s="279">
        <v>196271118.29808712</v>
      </c>
      <c r="Q84" s="279">
        <v>214880848.59188062</v>
      </c>
      <c r="R84" s="279">
        <v>234236340.47021079</v>
      </c>
      <c r="S84" s="279">
        <v>254367411.36010277</v>
      </c>
      <c r="T84" s="279">
        <v>275305071.38566267</v>
      </c>
      <c r="U84" s="279">
        <v>297081571.07596093</v>
      </c>
      <c r="V84" s="279">
        <v>319730450.98123074</v>
      </c>
      <c r="W84" s="279">
        <v>343286594.2737146</v>
      </c>
      <c r="X84" s="279">
        <v>367786278.41254473</v>
      </c>
      <c r="Y84" s="279">
        <v>393267231.95521867</v>
      </c>
      <c r="Z84" s="279">
        <v>419768692.60153383</v>
      </c>
      <c r="AA84" s="279">
        <v>447331467.5592795</v>
      </c>
      <c r="AB84" s="279">
        <v>475997996.32455665</v>
      </c>
      <c r="AC84" s="279">
        <v>505812415.97331011</v>
      </c>
      <c r="AD84" s="279">
        <v>536820629.06452262</v>
      </c>
      <c r="AE84" s="279">
        <v>569070374.25953627</v>
      </c>
      <c r="AF84" s="279">
        <v>602611299.76614666</v>
      </c>
      <c r="AG84" s="279">
        <v>637495039.72046149</v>
      </c>
      <c r="AH84" s="279">
        <v>673775293.6240325</v>
      </c>
      <c r="AI84" s="279">
        <v>711507908.95847356</v>
      </c>
      <c r="AJ84" s="279">
        <v>750750967.10466325</v>
      </c>
      <c r="AK84" s="279">
        <v>791564872.69871509</v>
      </c>
      <c r="AL84" s="279">
        <v>834012446.56218731</v>
      </c>
      <c r="AM84" s="279">
        <v>878159022.3495003</v>
      </c>
      <c r="AN84" s="279">
        <v>924072547.0612514</v>
      </c>
      <c r="AO84" s="279">
        <v>971823685.57806182</v>
      </c>
      <c r="AP84" s="279">
        <v>1021485929.3757776</v>
      </c>
      <c r="AQ84" s="279">
        <v>1073135709.5892786</v>
      </c>
      <c r="AR84" s="279">
        <v>1126852514.5988398</v>
      </c>
      <c r="AS84" s="279">
        <v>1182719012.3199475</v>
      </c>
      <c r="AT84" s="279">
        <v>1240821177.384707</v>
      </c>
      <c r="AU84" s="279">
        <v>1301248423.4105082</v>
      </c>
      <c r="AV84" s="279">
        <v>1364093740.5594363</v>
      </c>
      <c r="AW84" s="279">
        <v>1429453838.6000602</v>
      </c>
      <c r="AX84" s="279">
        <v>1497429295.6916914</v>
      </c>
    </row>
    <row r="85" spans="1:50" x14ac:dyDescent="0.25">
      <c r="A85" s="290" t="s">
        <v>247</v>
      </c>
      <c r="B85" s="291">
        <v>1</v>
      </c>
      <c r="C85" s="291">
        <v>0.87657784011220197</v>
      </c>
      <c r="D85" s="291">
        <v>0.76838870977577312</v>
      </c>
      <c r="E85" s="291">
        <v>0.6735525155818487</v>
      </c>
      <c r="F85" s="291">
        <v>0.59042120931087727</v>
      </c>
      <c r="G85" s="291">
        <v>0.51755014841416302</v>
      </c>
      <c r="H85" s="291">
        <v>0.45367299124663668</v>
      </c>
      <c r="I85" s="291">
        <v>0.39767969078421861</v>
      </c>
      <c r="J85" s="291">
        <v>0.34859720440411868</v>
      </c>
      <c r="K85" s="291">
        <v>0.30557258450571412</v>
      </c>
      <c r="L85" s="291">
        <v>0.26785815612352221</v>
      </c>
      <c r="M85" s="291">
        <v>0.23479852395119405</v>
      </c>
      <c r="N85" s="291">
        <v>0.20581918298667082</v>
      </c>
      <c r="O85" s="291">
        <v>0.18041653487611395</v>
      </c>
      <c r="P85" s="291">
        <v>0.15814913646223175</v>
      </c>
      <c r="Q85" s="291">
        <v>0.13863002845567296</v>
      </c>
      <c r="R85" s="291">
        <v>0.12152001091836692</v>
      </c>
      <c r="S85" s="291">
        <v>0.10652174870123327</v>
      </c>
      <c r="T85" s="291">
        <v>9.3374604401501818E-2</v>
      </c>
      <c r="U85" s="291">
        <v>8.1850109047599762E-2</v>
      </c>
      <c r="V85" s="291">
        <v>7.1747991801893202E-2</v>
      </c>
      <c r="W85" s="291">
        <v>6.2892699686091513E-2</v>
      </c>
      <c r="X85" s="291">
        <v>5.5130346849659465E-2</v>
      </c>
      <c r="Y85" s="291">
        <v>4.8326040366111024E-2</v>
      </c>
      <c r="Z85" s="291">
        <v>4.2361536085300688E-2</v>
      </c>
      <c r="AA85" s="291">
        <v>3.7133183805487982E-2</v>
      </c>
      <c r="AB85" s="291">
        <v>3.255012605670405E-2</v>
      </c>
      <c r="AC85" s="291">
        <v>2.8532719194165536E-2</v>
      </c>
      <c r="AD85" s="291">
        <v>2.5011149363749596E-2</v>
      </c>
      <c r="AE85" s="291">
        <v>2.1924219287999293E-2</v>
      </c>
      <c r="AF85" s="291">
        <v>1.9218284789620704E-2</v>
      </c>
      <c r="AG85" s="291">
        <v>1.6846322571546897E-2</v>
      </c>
      <c r="AH85" s="291">
        <v>1.4767113053600015E-2</v>
      </c>
      <c r="AI85" s="291">
        <v>1.2944524065217405E-2</v>
      </c>
      <c r="AJ85" s="291">
        <v>1.1346882946368691E-2</v>
      </c>
      <c r="AK85" s="291">
        <v>9.9464261451338454E-3</v>
      </c>
      <c r="AL85" s="291">
        <v>8.7188167471369607E-3</v>
      </c>
      <c r="AM85" s="291">
        <v>7.6427215525394117E-3</v>
      </c>
      <c r="AN85" s="291">
        <v>6.6994403511039732E-3</v>
      </c>
      <c r="AO85" s="291">
        <v>5.8725809529312518E-3</v>
      </c>
      <c r="AP85" s="291">
        <v>5.1477743276045337E-3</v>
      </c>
      <c r="AQ85" s="291">
        <v>4.5124249014766244E-3</v>
      </c>
      <c r="AR85" s="291">
        <v>3.9554916738048958E-3</v>
      </c>
      <c r="AS85" s="291">
        <v>3.4672963480056932E-3</v>
      </c>
      <c r="AT85" s="291">
        <v>3.0393551437637566E-3</v>
      </c>
      <c r="AU85" s="291">
        <v>2.6642313672543445E-3</v>
      </c>
      <c r="AV85" s="291">
        <v>2.3354061774669924E-3</v>
      </c>
      <c r="AW85" s="291">
        <v>2.0471653028287097E-3</v>
      </c>
      <c r="AX85" s="291">
        <v>1.7944997395062325E-3</v>
      </c>
    </row>
    <row r="86" spans="1:50" x14ac:dyDescent="0.25">
      <c r="A86" s="292" t="s">
        <v>482</v>
      </c>
      <c r="B86" s="293">
        <v>-157731.95799999963</v>
      </c>
      <c r="C86" s="293">
        <v>9385654.8019819725</v>
      </c>
      <c r="D86" s="293">
        <v>8576628.2470597532</v>
      </c>
      <c r="E86" s="293">
        <v>7819844.0686824974</v>
      </c>
      <c r="F86" s="293">
        <v>7129792.7459840756</v>
      </c>
      <c r="G86" s="293">
        <v>6500595.547139491</v>
      </c>
      <c r="H86" s="293">
        <v>5926890.8752148878</v>
      </c>
      <c r="I86" s="293">
        <v>5403788.8734878013</v>
      </c>
      <c r="J86" s="293">
        <v>4926830.0031252736</v>
      </c>
      <c r="K86" s="293">
        <v>4491947.2472196072</v>
      </c>
      <c r="L86" s="293">
        <v>4095431.625110249</v>
      </c>
      <c r="M86" s="293">
        <v>3733900.7282873401</v>
      </c>
      <c r="N86" s="293">
        <v>3404270.0141935004</v>
      </c>
      <c r="O86" s="293">
        <v>3103726.61711362</v>
      </c>
      <c r="P86" s="293">
        <v>2829705.4562491709</v>
      </c>
      <c r="Q86" s="293">
        <v>2579867.4401809932</v>
      </c>
      <c r="R86" s="293">
        <v>2352079.5843850453</v>
      </c>
      <c r="S86" s="293">
        <v>2144396.8744197865</v>
      </c>
      <c r="T86" s="293">
        <v>1955045.7219797967</v>
      </c>
      <c r="U86" s="293">
        <v>1782408.874325935</v>
      </c>
      <c r="V86" s="293">
        <v>1625011.6497653604</v>
      </c>
      <c r="W86" s="293">
        <v>1481509.4458567256</v>
      </c>
      <c r="X86" s="293">
        <v>1350676.0842808059</v>
      </c>
      <c r="Y86" s="293">
        <v>1231393.5894702605</v>
      </c>
      <c r="Z86" s="293">
        <v>1122642.5814820561</v>
      </c>
      <c r="AA86" s="293">
        <v>1023493.5886952721</v>
      </c>
      <c r="AB86" s="293">
        <v>933099.1249179031</v>
      </c>
      <c r="AC86" s="293">
        <v>850686.46377489448</v>
      </c>
      <c r="AD86" s="293">
        <v>775551.04912729224</v>
      </c>
      <c r="AE86" s="293">
        <v>707050.48563758074</v>
      </c>
      <c r="AF86" s="293">
        <v>644599.05849349266</v>
      </c>
      <c r="AG86" s="293">
        <v>587662.73577234568</v>
      </c>
      <c r="AH86" s="293">
        <v>535754.61100734619</v>
      </c>
      <c r="AI86" s="293">
        <v>488430.74724026403</v>
      </c>
      <c r="AJ86" s="293">
        <v>445286.38724235439</v>
      </c>
      <c r="AK86" s="293">
        <v>405952.49768570188</v>
      </c>
      <c r="AL86" s="293">
        <v>370092.61787617451</v>
      </c>
      <c r="AM86" s="293">
        <v>337399.9862405117</v>
      </c>
      <c r="AN86" s="293">
        <v>307594.92011531489</v>
      </c>
      <c r="AO86" s="293">
        <v>280422.42653460283</v>
      </c>
      <c r="AP86" s="293">
        <v>255650.0236731187</v>
      </c>
      <c r="AQ86" s="293">
        <v>233065.75439119662</v>
      </c>
      <c r="AR86" s="293">
        <v>212476.37495872079</v>
      </c>
      <c r="AS86" s="293">
        <v>193705.70352426509</v>
      </c>
      <c r="AT86" s="293">
        <v>176593.11425338787</v>
      </c>
      <c r="AU86" s="293">
        <v>160992.16429873506</v>
      </c>
      <c r="AV86" s="293">
        <v>146769.34189447915</v>
      </c>
      <c r="AW86" s="293">
        <v>133802.92489824799</v>
      </c>
      <c r="AX86" s="293">
        <v>121981.9400437492</v>
      </c>
    </row>
    <row r="87" spans="1:50" x14ac:dyDescent="0.25">
      <c r="A87" s="292" t="s">
        <v>483</v>
      </c>
      <c r="B87" s="293">
        <v>-157731.95799999963</v>
      </c>
      <c r="C87" s="293">
        <v>9227922.8439819738</v>
      </c>
      <c r="D87" s="293">
        <v>17804551.091041729</v>
      </c>
      <c r="E87" s="293">
        <v>25624395.159724228</v>
      </c>
      <c r="F87" s="293">
        <v>32754187.905708306</v>
      </c>
      <c r="G87" s="293">
        <v>39254783.452847794</v>
      </c>
      <c r="H87" s="293">
        <v>45181674.328062683</v>
      </c>
      <c r="I87" s="293">
        <v>50585463.201550484</v>
      </c>
      <c r="J87" s="293">
        <v>55512293.204675756</v>
      </c>
      <c r="K87" s="293">
        <v>60004240.451895364</v>
      </c>
      <c r="L87" s="293">
        <v>64099672.07700561</v>
      </c>
      <c r="M87" s="293">
        <v>67833572.805292949</v>
      </c>
      <c r="N87" s="293">
        <v>71237842.819486454</v>
      </c>
      <c r="O87" s="293">
        <v>74341569.436600074</v>
      </c>
      <c r="P87" s="293">
        <v>77171274.892849252</v>
      </c>
      <c r="Q87" s="293">
        <v>79751142.333030239</v>
      </c>
      <c r="R87" s="293">
        <v>82103221.917415291</v>
      </c>
      <c r="S87" s="293">
        <v>84247618.791835085</v>
      </c>
      <c r="T87" s="293">
        <v>86202664.513814881</v>
      </c>
      <c r="U87" s="293">
        <v>87985073.388140813</v>
      </c>
      <c r="V87" s="293">
        <v>89610085.03790617</v>
      </c>
      <c r="W87" s="293">
        <v>91091594.48376289</v>
      </c>
      <c r="X87" s="293">
        <v>92442270.568043694</v>
      </c>
      <c r="Y87" s="293">
        <v>93673664.157513961</v>
      </c>
      <c r="Z87" s="293">
        <v>94796306.738996014</v>
      </c>
      <c r="AA87" s="293">
        <v>95819800.327691287</v>
      </c>
      <c r="AB87" s="293">
        <v>96752899.452609196</v>
      </c>
      <c r="AC87" s="293">
        <v>97603585.916384086</v>
      </c>
      <c r="AD87" s="293">
        <v>98379136.965511382</v>
      </c>
      <c r="AE87" s="293">
        <v>99086187.451148957</v>
      </c>
      <c r="AF87" s="293">
        <v>99730786.509642452</v>
      </c>
      <c r="AG87" s="293">
        <v>100318449.24541479</v>
      </c>
      <c r="AH87" s="293">
        <v>100854203.85642214</v>
      </c>
      <c r="AI87" s="293">
        <v>101342634.6036624</v>
      </c>
      <c r="AJ87" s="293">
        <v>101787920.99090475</v>
      </c>
      <c r="AK87" s="293">
        <v>102193873.48859045</v>
      </c>
      <c r="AL87" s="293">
        <v>102563966.10646662</v>
      </c>
      <c r="AM87" s="293">
        <v>102901366.09270713</v>
      </c>
      <c r="AN87" s="293">
        <v>103208961.01282245</v>
      </c>
      <c r="AO87" s="293">
        <v>103489383.43935706</v>
      </c>
      <c r="AP87" s="293">
        <v>103745033.46303017</v>
      </c>
      <c r="AQ87" s="293">
        <v>103978099.21742137</v>
      </c>
      <c r="AR87" s="293">
        <v>104190575.59238009</v>
      </c>
      <c r="AS87" s="293">
        <v>104384281.29590435</v>
      </c>
      <c r="AT87" s="293">
        <v>104560874.41015774</v>
      </c>
      <c r="AU87" s="293">
        <v>104721866.57445647</v>
      </c>
      <c r="AV87" s="293">
        <v>104868635.91635095</v>
      </c>
      <c r="AW87" s="293">
        <v>105002438.8412492</v>
      </c>
      <c r="AX87" s="293">
        <v>105124420.78129295</v>
      </c>
    </row>
    <row r="88" spans="1:50" x14ac:dyDescent="0.25">
      <c r="A88" s="292" t="s">
        <v>484</v>
      </c>
      <c r="B88" s="294">
        <v>0</v>
      </c>
      <c r="C88" s="294">
        <v>66.881963388174626</v>
      </c>
      <c r="D88" s="294">
        <v>67.908892921697671</v>
      </c>
      <c r="E88" s="294">
        <v>67.924159474267555</v>
      </c>
      <c r="F88" s="294">
        <v>67.924389757626955</v>
      </c>
      <c r="G88" s="294">
        <v>67.924393232756543</v>
      </c>
      <c r="H88" s="294">
        <v>67.924393285195222</v>
      </c>
      <c r="I88" s="294">
        <v>67.924393285990035</v>
      </c>
      <c r="J88" s="294">
        <v>67.924393286002172</v>
      </c>
      <c r="K88" s="294">
        <v>67.924393286002172</v>
      </c>
      <c r="L88" s="294">
        <v>67.924393286001646</v>
      </c>
      <c r="M88" s="294">
        <v>67.924393285993204</v>
      </c>
      <c r="N88" s="294">
        <v>67.924393286002172</v>
      </c>
      <c r="O88" s="294">
        <v>67.924393286002172</v>
      </c>
      <c r="P88" s="294">
        <v>67.924393286002172</v>
      </c>
      <c r="Q88" s="294">
        <v>67.924393286002172</v>
      </c>
      <c r="R88" s="294">
        <v>67.924393286002172</v>
      </c>
      <c r="S88" s="294">
        <v>67.924393286002172</v>
      </c>
      <c r="T88" s="294">
        <v>67.924393286002172</v>
      </c>
      <c r="U88" s="294">
        <v>67.924393286001646</v>
      </c>
      <c r="V88" s="294">
        <v>67.92439328600112</v>
      </c>
      <c r="W88" s="294">
        <v>67.924393285998477</v>
      </c>
      <c r="X88" s="294">
        <v>67.924393285993204</v>
      </c>
      <c r="Y88" s="294">
        <v>67.924393285980543</v>
      </c>
      <c r="Z88" s="294">
        <v>67.924393286002172</v>
      </c>
      <c r="AA88" s="294">
        <v>67.924393286002172</v>
      </c>
      <c r="AB88" s="294">
        <v>67.924393286002172</v>
      </c>
      <c r="AC88" s="294">
        <v>67.924393286002172</v>
      </c>
      <c r="AD88" s="294">
        <v>67.924393286002172</v>
      </c>
      <c r="AE88" s="294">
        <v>67.924393286002172</v>
      </c>
      <c r="AF88" s="294">
        <v>67.924393286002172</v>
      </c>
      <c r="AG88" s="294">
        <v>67.924393286002172</v>
      </c>
      <c r="AH88" s="294">
        <v>67.924393286002172</v>
      </c>
      <c r="AI88" s="294">
        <v>67.924393286002172</v>
      </c>
      <c r="AJ88" s="294">
        <v>67.924393286002172</v>
      </c>
      <c r="AK88" s="294">
        <v>67.924393286002172</v>
      </c>
      <c r="AL88" s="294">
        <v>67.924393286002172</v>
      </c>
      <c r="AM88" s="294">
        <v>67.924393286002172</v>
      </c>
      <c r="AN88" s="294">
        <v>67.924393286002172</v>
      </c>
      <c r="AO88" s="294">
        <v>67.924393286002172</v>
      </c>
      <c r="AP88" s="294">
        <v>67.924393286002172</v>
      </c>
      <c r="AQ88" s="294">
        <v>67.924393286002172</v>
      </c>
      <c r="AR88" s="294">
        <v>67.924393286002172</v>
      </c>
      <c r="AS88" s="294">
        <v>67.924393286002172</v>
      </c>
      <c r="AT88" s="294">
        <v>67.924393286002172</v>
      </c>
      <c r="AU88" s="294">
        <v>67.924393286002172</v>
      </c>
      <c r="AV88" s="294">
        <v>67.924393286002172</v>
      </c>
      <c r="AW88" s="294">
        <v>67.924393286002172</v>
      </c>
      <c r="AX88" s="294">
        <v>67.924393286002172</v>
      </c>
    </row>
    <row r="89" spans="1:50" x14ac:dyDescent="0.25">
      <c r="A89" s="292" t="s">
        <v>485</v>
      </c>
      <c r="B89" s="295">
        <v>0</v>
      </c>
      <c r="C89" s="295">
        <v>1.473145368942308E-2</v>
      </c>
      <c r="D89" s="295">
        <v>0</v>
      </c>
      <c r="E89" s="295">
        <v>0</v>
      </c>
      <c r="F89" s="295">
        <v>0</v>
      </c>
      <c r="G89" s="295">
        <v>0</v>
      </c>
      <c r="H89" s="295">
        <v>0</v>
      </c>
      <c r="I89" s="295">
        <v>0</v>
      </c>
      <c r="J89" s="295">
        <v>0</v>
      </c>
      <c r="K89" s="295">
        <v>0</v>
      </c>
      <c r="L89" s="295">
        <v>0</v>
      </c>
      <c r="M89" s="295">
        <v>0</v>
      </c>
      <c r="N89" s="295">
        <v>0</v>
      </c>
      <c r="O89" s="295">
        <v>0</v>
      </c>
      <c r="P89" s="295">
        <v>0</v>
      </c>
      <c r="Q89" s="295">
        <v>0</v>
      </c>
      <c r="R89" s="295">
        <v>0</v>
      </c>
      <c r="S89" s="295">
        <v>0</v>
      </c>
      <c r="T89" s="295">
        <v>0</v>
      </c>
      <c r="U89" s="295">
        <v>0</v>
      </c>
      <c r="V89" s="295">
        <v>0</v>
      </c>
      <c r="W89" s="295">
        <v>0</v>
      </c>
      <c r="X89" s="295">
        <v>0</v>
      </c>
      <c r="Y89" s="295">
        <v>0</v>
      </c>
      <c r="Z89" s="295">
        <v>0</v>
      </c>
      <c r="AA89" s="295">
        <v>0</v>
      </c>
      <c r="AB89" s="295">
        <v>0</v>
      </c>
      <c r="AC89" s="295">
        <v>0</v>
      </c>
      <c r="AD89" s="295">
        <v>0</v>
      </c>
      <c r="AE89" s="295">
        <v>0</v>
      </c>
      <c r="AF89" s="295">
        <v>0</v>
      </c>
      <c r="AG89" s="295">
        <v>0</v>
      </c>
      <c r="AH89" s="295">
        <v>0</v>
      </c>
      <c r="AI89" s="295">
        <v>0</v>
      </c>
      <c r="AJ89" s="295">
        <v>0</v>
      </c>
      <c r="AK89" s="295">
        <v>0</v>
      </c>
      <c r="AL89" s="295">
        <v>0</v>
      </c>
      <c r="AM89" s="295">
        <v>0</v>
      </c>
      <c r="AN89" s="295">
        <v>0</v>
      </c>
      <c r="AO89" s="295">
        <v>0</v>
      </c>
      <c r="AP89" s="295">
        <v>0</v>
      </c>
      <c r="AQ89" s="295">
        <v>0</v>
      </c>
      <c r="AR89" s="295">
        <v>0</v>
      </c>
      <c r="AS89" s="295">
        <v>0</v>
      </c>
      <c r="AT89" s="295">
        <v>0</v>
      </c>
      <c r="AU89" s="295">
        <v>0</v>
      </c>
      <c r="AV89" s="295">
        <v>0</v>
      </c>
      <c r="AW89" s="295">
        <v>0</v>
      </c>
      <c r="AX89" s="295">
        <v>0</v>
      </c>
    </row>
    <row r="90" spans="1:50" ht="16.5" thickBot="1" x14ac:dyDescent="0.3">
      <c r="A90" s="296" t="s">
        <v>486</v>
      </c>
      <c r="B90" s="297">
        <v>0</v>
      </c>
      <c r="C90" s="297">
        <v>1.6805642368893925E-2</v>
      </c>
      <c r="D90" s="297">
        <v>0</v>
      </c>
      <c r="E90" s="297">
        <v>0</v>
      </c>
      <c r="F90" s="297">
        <v>0</v>
      </c>
      <c r="G90" s="297">
        <v>0</v>
      </c>
      <c r="H90" s="297">
        <v>0</v>
      </c>
      <c r="I90" s="297">
        <v>0</v>
      </c>
      <c r="J90" s="297">
        <v>0</v>
      </c>
      <c r="K90" s="297">
        <v>0</v>
      </c>
      <c r="L90" s="297">
        <v>0</v>
      </c>
      <c r="M90" s="297">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K27" sqref="K27"/>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7</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O_NS3400.VL.0035</v>
      </c>
      <c r="B12" s="338"/>
      <c r="C12" s="338"/>
      <c r="D12" s="338"/>
      <c r="E12" s="338"/>
      <c r="F12" s="338"/>
      <c r="G12" s="338"/>
      <c r="H12" s="338"/>
      <c r="I12" s="338"/>
      <c r="J12" s="338"/>
      <c r="K12" s="338"/>
      <c r="L12" s="338"/>
    </row>
    <row r="13" spans="1:44" x14ac:dyDescent="0.25">
      <c r="A13" s="339" t="s">
        <v>6</v>
      </c>
      <c r="B13" s="339"/>
      <c r="C13" s="339"/>
      <c r="D13" s="339"/>
      <c r="E13" s="339"/>
      <c r="F13" s="339"/>
      <c r="G13" s="339"/>
      <c r="H13" s="339"/>
      <c r="I13" s="339"/>
      <c r="J13" s="339"/>
      <c r="K13" s="339"/>
      <c r="L13" s="339"/>
    </row>
    <row r="14" spans="1:44" ht="18.75" x14ac:dyDescent="0.25">
      <c r="A14" s="342"/>
      <c r="B14" s="342"/>
      <c r="C14" s="342"/>
      <c r="D14" s="342"/>
      <c r="E14" s="342"/>
      <c r="F14" s="342"/>
      <c r="G14" s="342"/>
      <c r="H14" s="342"/>
      <c r="I14" s="342"/>
      <c r="J14" s="342"/>
      <c r="K14" s="342"/>
      <c r="L14" s="342"/>
    </row>
    <row r="15" spans="1:44" ht="44.25" customHeight="1" x14ac:dyDescent="0.25">
      <c r="A15" s="392"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2"/>
      <c r="C15" s="392"/>
      <c r="D15" s="392"/>
      <c r="E15" s="392"/>
      <c r="F15" s="392"/>
      <c r="G15" s="392"/>
      <c r="H15" s="392"/>
      <c r="I15" s="392"/>
      <c r="J15" s="392"/>
      <c r="K15" s="392"/>
      <c r="L15" s="392"/>
    </row>
    <row r="16" spans="1:44" x14ac:dyDescent="0.25">
      <c r="A16" s="339" t="s">
        <v>5</v>
      </c>
      <c r="B16" s="339"/>
      <c r="C16" s="339"/>
      <c r="D16" s="339"/>
      <c r="E16" s="339"/>
      <c r="F16" s="339"/>
      <c r="G16" s="339"/>
      <c r="H16" s="339"/>
      <c r="I16" s="339"/>
      <c r="J16" s="339"/>
      <c r="K16" s="339"/>
      <c r="L16" s="339"/>
    </row>
    <row r="17" spans="1:12" ht="15.75" customHeight="1" x14ac:dyDescent="0.25">
      <c r="L17" s="150"/>
    </row>
    <row r="18" spans="1:12" x14ac:dyDescent="0.25">
      <c r="K18" s="151"/>
    </row>
    <row r="19" spans="1:12" ht="15.75" customHeight="1" x14ac:dyDescent="0.25">
      <c r="A19" s="391" t="s">
        <v>400</v>
      </c>
      <c r="B19" s="391"/>
      <c r="C19" s="391"/>
      <c r="D19" s="391"/>
      <c r="E19" s="391"/>
      <c r="F19" s="391"/>
      <c r="G19" s="391"/>
      <c r="H19" s="391"/>
      <c r="I19" s="391"/>
      <c r="J19" s="391"/>
      <c r="K19" s="391"/>
      <c r="L19" s="391"/>
    </row>
    <row r="20" spans="1:12" x14ac:dyDescent="0.25">
      <c r="A20" s="152"/>
      <c r="B20" s="152"/>
      <c r="C20" s="153"/>
      <c r="D20" s="153"/>
      <c r="E20" s="153"/>
      <c r="F20" s="153"/>
      <c r="G20" s="153"/>
      <c r="H20" s="153"/>
      <c r="I20" s="153"/>
      <c r="J20" s="153"/>
      <c r="K20" s="153"/>
      <c r="L20" s="153"/>
    </row>
    <row r="21" spans="1:12" ht="28.5" customHeight="1" x14ac:dyDescent="0.25">
      <c r="A21" s="393" t="s">
        <v>217</v>
      </c>
      <c r="B21" s="393" t="s">
        <v>216</v>
      </c>
      <c r="C21" s="399" t="s">
        <v>335</v>
      </c>
      <c r="D21" s="399"/>
      <c r="E21" s="399"/>
      <c r="F21" s="399"/>
      <c r="G21" s="399"/>
      <c r="H21" s="399"/>
      <c r="I21" s="394" t="s">
        <v>215</v>
      </c>
      <c r="J21" s="396" t="s">
        <v>337</v>
      </c>
      <c r="K21" s="393" t="s">
        <v>214</v>
      </c>
      <c r="L21" s="395" t="s">
        <v>336</v>
      </c>
    </row>
    <row r="22" spans="1:12" ht="58.5" customHeight="1" x14ac:dyDescent="0.25">
      <c r="A22" s="393"/>
      <c r="B22" s="393"/>
      <c r="C22" s="400" t="s">
        <v>1</v>
      </c>
      <c r="D22" s="400"/>
      <c r="E22" s="154"/>
      <c r="F22" s="155"/>
      <c r="G22" s="401" t="s">
        <v>0</v>
      </c>
      <c r="H22" s="402"/>
      <c r="I22" s="394"/>
      <c r="J22" s="397"/>
      <c r="K22" s="393"/>
      <c r="L22" s="395"/>
    </row>
    <row r="23" spans="1:12" ht="47.25" x14ac:dyDescent="0.25">
      <c r="A23" s="393"/>
      <c r="B23" s="393"/>
      <c r="C23" s="156" t="s">
        <v>213</v>
      </c>
      <c r="D23" s="156" t="s">
        <v>212</v>
      </c>
      <c r="E23" s="156" t="s">
        <v>213</v>
      </c>
      <c r="F23" s="156" t="s">
        <v>212</v>
      </c>
      <c r="G23" s="156" t="s">
        <v>213</v>
      </c>
      <c r="H23" s="156" t="s">
        <v>212</v>
      </c>
      <c r="I23" s="394"/>
      <c r="J23" s="398"/>
      <c r="K23" s="393"/>
      <c r="L23" s="395"/>
    </row>
    <row r="24" spans="1:12" x14ac:dyDescent="0.25">
      <c r="A24" s="157">
        <v>1</v>
      </c>
      <c r="B24" s="157">
        <v>2</v>
      </c>
      <c r="C24" s="156">
        <v>3</v>
      </c>
      <c r="D24" s="190">
        <v>4</v>
      </c>
      <c r="E24" s="190">
        <v>5</v>
      </c>
      <c r="F24" s="190">
        <v>6</v>
      </c>
      <c r="G24" s="190">
        <v>7</v>
      </c>
      <c r="H24" s="190">
        <v>8</v>
      </c>
      <c r="I24" s="190">
        <v>9</v>
      </c>
      <c r="J24" s="156">
        <v>10</v>
      </c>
      <c r="K24" s="156">
        <v>11</v>
      </c>
      <c r="L24" s="156">
        <v>12</v>
      </c>
    </row>
    <row r="25" spans="1:12" x14ac:dyDescent="0.25">
      <c r="A25" s="222">
        <v>1</v>
      </c>
      <c r="B25" s="158" t="s">
        <v>211</v>
      </c>
      <c r="C25" s="158"/>
      <c r="D25" s="191"/>
      <c r="E25" s="191"/>
      <c r="F25" s="191"/>
      <c r="G25" s="191"/>
      <c r="H25" s="191"/>
      <c r="I25" s="191"/>
      <c r="J25" s="159"/>
      <c r="K25" s="75"/>
      <c r="L25" s="142"/>
    </row>
    <row r="26" spans="1:12" ht="21.75" customHeight="1" x14ac:dyDescent="0.25">
      <c r="A26" s="222" t="s">
        <v>210</v>
      </c>
      <c r="B26" s="160" t="s">
        <v>342</v>
      </c>
      <c r="C26" s="215">
        <v>45096</v>
      </c>
      <c r="D26" s="215">
        <v>45120</v>
      </c>
      <c r="E26" s="202"/>
      <c r="F26" s="202"/>
      <c r="G26" s="215">
        <v>45096</v>
      </c>
      <c r="H26" s="215">
        <v>45120</v>
      </c>
      <c r="I26" s="216">
        <v>1</v>
      </c>
      <c r="J26" s="217">
        <v>1</v>
      </c>
      <c r="K26" s="75"/>
      <c r="L26" s="75"/>
    </row>
    <row r="27" spans="1:12" s="161" customFormat="1" ht="39" customHeight="1" x14ac:dyDescent="0.25">
      <c r="A27" s="222" t="s">
        <v>209</v>
      </c>
      <c r="B27" s="160" t="s">
        <v>344</v>
      </c>
      <c r="C27" s="215" t="s">
        <v>434</v>
      </c>
      <c r="D27" s="215" t="s">
        <v>434</v>
      </c>
      <c r="E27" s="215" t="s">
        <v>434</v>
      </c>
      <c r="F27" s="215" t="s">
        <v>434</v>
      </c>
      <c r="G27" s="215" t="s">
        <v>434</v>
      </c>
      <c r="H27" s="215" t="s">
        <v>434</v>
      </c>
      <c r="I27" s="203"/>
      <c r="J27" s="204"/>
      <c r="K27" s="75"/>
      <c r="L27" s="75"/>
    </row>
    <row r="28" spans="1:12" s="161" customFormat="1" ht="70.5" customHeight="1" x14ac:dyDescent="0.25">
      <c r="A28" s="222" t="s">
        <v>343</v>
      </c>
      <c r="B28" s="160" t="s">
        <v>348</v>
      </c>
      <c r="C28" s="215" t="s">
        <v>434</v>
      </c>
      <c r="D28" s="215" t="s">
        <v>434</v>
      </c>
      <c r="E28" s="202"/>
      <c r="F28" s="202"/>
      <c r="G28" s="215" t="s">
        <v>434</v>
      </c>
      <c r="H28" s="215" t="s">
        <v>434</v>
      </c>
      <c r="I28" s="203"/>
      <c r="J28" s="204"/>
      <c r="K28" s="75"/>
      <c r="L28" s="75"/>
    </row>
    <row r="29" spans="1:12" s="161" customFormat="1" ht="54" customHeight="1" x14ac:dyDescent="0.25">
      <c r="A29" s="222" t="s">
        <v>208</v>
      </c>
      <c r="B29" s="160" t="s">
        <v>347</v>
      </c>
      <c r="C29" s="215" t="s">
        <v>434</v>
      </c>
      <c r="D29" s="215" t="s">
        <v>434</v>
      </c>
      <c r="E29" s="201"/>
      <c r="F29" s="202"/>
      <c r="G29" s="215" t="s">
        <v>434</v>
      </c>
      <c r="H29" s="215" t="s">
        <v>434</v>
      </c>
      <c r="I29" s="203"/>
      <c r="J29" s="204"/>
      <c r="K29" s="75"/>
      <c r="L29" s="75"/>
    </row>
    <row r="30" spans="1:12" s="161" customFormat="1" ht="57" customHeight="1" x14ac:dyDescent="0.25">
      <c r="A30" s="222" t="s">
        <v>207</v>
      </c>
      <c r="B30" s="160" t="s">
        <v>349</v>
      </c>
      <c r="C30" s="215">
        <v>45433</v>
      </c>
      <c r="D30" s="215">
        <v>45463</v>
      </c>
      <c r="E30" s="202"/>
      <c r="F30" s="202"/>
      <c r="G30" s="215">
        <v>45433</v>
      </c>
      <c r="H30" s="215">
        <v>45463</v>
      </c>
      <c r="I30" s="216">
        <v>1</v>
      </c>
      <c r="J30" s="217">
        <v>1</v>
      </c>
      <c r="K30" s="75"/>
      <c r="L30" s="75"/>
    </row>
    <row r="31" spans="1:12" s="161" customFormat="1" ht="37.5" customHeight="1" x14ac:dyDescent="0.25">
      <c r="A31" s="222" t="s">
        <v>206</v>
      </c>
      <c r="B31" s="162" t="s">
        <v>345</v>
      </c>
      <c r="C31" s="215">
        <v>45413</v>
      </c>
      <c r="D31" s="215">
        <v>45433</v>
      </c>
      <c r="E31" s="202"/>
      <c r="F31" s="202"/>
      <c r="G31" s="215">
        <v>45413</v>
      </c>
      <c r="H31" s="215">
        <v>45433</v>
      </c>
      <c r="I31" s="216">
        <v>1</v>
      </c>
      <c r="J31" s="217">
        <v>1</v>
      </c>
      <c r="K31" s="75"/>
      <c r="L31" s="75"/>
    </row>
    <row r="32" spans="1:12" s="161" customFormat="1" ht="31.5" x14ac:dyDescent="0.25">
      <c r="A32" s="222" t="s">
        <v>204</v>
      </c>
      <c r="B32" s="162" t="s">
        <v>350</v>
      </c>
      <c r="C32" s="215">
        <v>45463</v>
      </c>
      <c r="D32" s="215">
        <v>45493</v>
      </c>
      <c r="E32" s="202"/>
      <c r="F32" s="202"/>
      <c r="G32" s="215">
        <v>45463</v>
      </c>
      <c r="H32" s="215">
        <v>45493</v>
      </c>
      <c r="I32" s="216">
        <v>1</v>
      </c>
      <c r="J32" s="217">
        <v>1</v>
      </c>
      <c r="K32" s="75"/>
      <c r="L32" s="75"/>
    </row>
    <row r="33" spans="1:12" s="161" customFormat="1" ht="37.5" customHeight="1" x14ac:dyDescent="0.25">
      <c r="A33" s="222" t="s">
        <v>361</v>
      </c>
      <c r="B33" s="162" t="s">
        <v>280</v>
      </c>
      <c r="C33" s="215" t="s">
        <v>434</v>
      </c>
      <c r="D33" s="215" t="s">
        <v>434</v>
      </c>
      <c r="E33" s="202"/>
      <c r="F33" s="202"/>
      <c r="G33" s="215" t="s">
        <v>434</v>
      </c>
      <c r="H33" s="215" t="s">
        <v>434</v>
      </c>
      <c r="I33" s="205"/>
      <c r="J33" s="204"/>
      <c r="K33" s="75"/>
      <c r="L33" s="75"/>
    </row>
    <row r="34" spans="1:12" s="161" customFormat="1" ht="47.25" customHeight="1" x14ac:dyDescent="0.25">
      <c r="A34" s="222" t="s">
        <v>362</v>
      </c>
      <c r="B34" s="162" t="s">
        <v>354</v>
      </c>
      <c r="C34" s="215" t="s">
        <v>434</v>
      </c>
      <c r="D34" s="215" t="s">
        <v>434</v>
      </c>
      <c r="E34" s="206"/>
      <c r="F34" s="206"/>
      <c r="G34" s="215" t="s">
        <v>434</v>
      </c>
      <c r="H34" s="215" t="s">
        <v>434</v>
      </c>
      <c r="I34" s="203"/>
      <c r="J34" s="204"/>
      <c r="K34" s="163"/>
      <c r="L34" s="75"/>
    </row>
    <row r="35" spans="1:12" s="161" customFormat="1" ht="49.5" customHeight="1" x14ac:dyDescent="0.25">
      <c r="A35" s="222" t="s">
        <v>363</v>
      </c>
      <c r="B35" s="162" t="s">
        <v>205</v>
      </c>
      <c r="C35" s="215">
        <v>45493</v>
      </c>
      <c r="D35" s="215">
        <v>45613</v>
      </c>
      <c r="E35" s="203"/>
      <c r="F35" s="203"/>
      <c r="G35" s="215">
        <v>45493</v>
      </c>
      <c r="H35" s="215">
        <v>45613</v>
      </c>
      <c r="I35" s="216">
        <v>1</v>
      </c>
      <c r="J35" s="217">
        <v>1</v>
      </c>
      <c r="K35" s="163"/>
      <c r="L35" s="75"/>
    </row>
    <row r="36" spans="1:12" ht="37.5" customHeight="1" x14ac:dyDescent="0.25">
      <c r="A36" s="222" t="s">
        <v>364</v>
      </c>
      <c r="B36" s="162" t="s">
        <v>346</v>
      </c>
      <c r="C36" s="215" t="s">
        <v>434</v>
      </c>
      <c r="D36" s="215" t="s">
        <v>434</v>
      </c>
      <c r="E36" s="207"/>
      <c r="F36" s="208"/>
      <c r="G36" s="215" t="s">
        <v>434</v>
      </c>
      <c r="H36" s="215" t="s">
        <v>434</v>
      </c>
      <c r="I36" s="209"/>
      <c r="J36" s="210"/>
      <c r="K36" s="75"/>
      <c r="L36" s="75"/>
    </row>
    <row r="37" spans="1:12" ht="41.25" customHeight="1" x14ac:dyDescent="0.25">
      <c r="A37" s="222" t="s">
        <v>365</v>
      </c>
      <c r="B37" s="162" t="s">
        <v>203</v>
      </c>
      <c r="C37" s="215">
        <v>45613</v>
      </c>
      <c r="D37" s="215">
        <v>45643</v>
      </c>
      <c r="E37" s="207"/>
      <c r="F37" s="208"/>
      <c r="G37" s="215">
        <v>45613</v>
      </c>
      <c r="H37" s="215">
        <v>45643</v>
      </c>
      <c r="I37" s="216">
        <v>1</v>
      </c>
      <c r="J37" s="217">
        <v>1</v>
      </c>
      <c r="K37" s="75"/>
      <c r="L37" s="75"/>
    </row>
    <row r="38" spans="1:12" x14ac:dyDescent="0.25">
      <c r="A38" s="222" t="s">
        <v>488</v>
      </c>
      <c r="B38" s="158" t="s">
        <v>202</v>
      </c>
      <c r="C38" s="211"/>
      <c r="D38" s="212"/>
      <c r="E38" s="212"/>
      <c r="F38" s="212"/>
      <c r="G38" s="211"/>
      <c r="H38" s="212"/>
      <c r="I38" s="213"/>
      <c r="J38" s="214"/>
      <c r="K38" s="75"/>
      <c r="L38" s="75"/>
    </row>
    <row r="39" spans="1:12" ht="71.25" customHeight="1" x14ac:dyDescent="0.25">
      <c r="A39" s="222">
        <v>2</v>
      </c>
      <c r="B39" s="162" t="s">
        <v>351</v>
      </c>
      <c r="C39" s="215">
        <v>45413</v>
      </c>
      <c r="D39" s="215">
        <v>45433</v>
      </c>
      <c r="E39" s="212"/>
      <c r="F39" s="212"/>
      <c r="G39" s="215">
        <v>45413</v>
      </c>
      <c r="H39" s="215">
        <v>45433</v>
      </c>
      <c r="I39" s="216">
        <v>1</v>
      </c>
      <c r="J39" s="217">
        <v>1</v>
      </c>
      <c r="K39" s="75"/>
      <c r="L39" s="75"/>
    </row>
    <row r="40" spans="1:12" ht="33.75" customHeight="1" x14ac:dyDescent="0.25">
      <c r="A40" s="222" t="s">
        <v>201</v>
      </c>
      <c r="B40" s="162" t="s">
        <v>353</v>
      </c>
      <c r="C40" s="215">
        <v>45433</v>
      </c>
      <c r="D40" s="215">
        <v>45523</v>
      </c>
      <c r="E40" s="212"/>
      <c r="F40" s="212"/>
      <c r="G40" s="215">
        <v>45433</v>
      </c>
      <c r="H40" s="215">
        <v>45523</v>
      </c>
      <c r="I40" s="216">
        <v>1</v>
      </c>
      <c r="J40" s="217">
        <v>1</v>
      </c>
      <c r="K40" s="75"/>
      <c r="L40" s="75"/>
    </row>
    <row r="41" spans="1:12" ht="54.75" customHeight="1" x14ac:dyDescent="0.25">
      <c r="A41" s="222" t="s">
        <v>200</v>
      </c>
      <c r="B41" s="158" t="s">
        <v>431</v>
      </c>
      <c r="C41" s="211"/>
      <c r="D41" s="212"/>
      <c r="E41" s="212"/>
      <c r="F41" s="212"/>
      <c r="G41" s="211"/>
      <c r="H41" s="212"/>
      <c r="I41" s="213"/>
      <c r="J41" s="214"/>
      <c r="K41" s="75"/>
      <c r="L41" s="75"/>
    </row>
    <row r="42" spans="1:12" ht="58.5" customHeight="1" x14ac:dyDescent="0.25">
      <c r="A42" s="222">
        <v>3</v>
      </c>
      <c r="B42" s="162" t="s">
        <v>352</v>
      </c>
      <c r="C42" s="215">
        <v>45433</v>
      </c>
      <c r="D42" s="215">
        <v>45453</v>
      </c>
      <c r="E42" s="212"/>
      <c r="F42" s="212"/>
      <c r="G42" s="215">
        <v>45433</v>
      </c>
      <c r="H42" s="215">
        <v>45453</v>
      </c>
      <c r="I42" s="216">
        <v>1</v>
      </c>
      <c r="J42" s="217">
        <v>1</v>
      </c>
      <c r="K42" s="75"/>
      <c r="L42" s="75"/>
    </row>
    <row r="43" spans="1:12" ht="34.5" customHeight="1" x14ac:dyDescent="0.25">
      <c r="A43" s="222" t="s">
        <v>199</v>
      </c>
      <c r="B43" s="162" t="s">
        <v>197</v>
      </c>
      <c r="C43" s="215">
        <v>45523</v>
      </c>
      <c r="D43" s="215">
        <v>45533</v>
      </c>
      <c r="E43" s="212"/>
      <c r="F43" s="212"/>
      <c r="G43" s="215">
        <v>45523</v>
      </c>
      <c r="H43" s="215">
        <v>45533</v>
      </c>
      <c r="I43" s="216">
        <v>1</v>
      </c>
      <c r="J43" s="217">
        <v>1</v>
      </c>
      <c r="K43" s="75"/>
      <c r="L43" s="75"/>
    </row>
    <row r="44" spans="1:12" ht="24.75" customHeight="1" x14ac:dyDescent="0.25">
      <c r="A44" s="222" t="s">
        <v>198</v>
      </c>
      <c r="B44" s="162" t="s">
        <v>195</v>
      </c>
      <c r="C44" s="215">
        <v>45563</v>
      </c>
      <c r="D44" s="215">
        <v>45603</v>
      </c>
      <c r="E44" s="212"/>
      <c r="F44" s="212"/>
      <c r="G44" s="215">
        <v>45563</v>
      </c>
      <c r="H44" s="215">
        <v>45603</v>
      </c>
      <c r="I44" s="216">
        <v>1</v>
      </c>
      <c r="J44" s="217">
        <v>1</v>
      </c>
      <c r="K44" s="75"/>
      <c r="L44" s="75"/>
    </row>
    <row r="45" spans="1:12" ht="90.75" customHeight="1" x14ac:dyDescent="0.25">
      <c r="A45" s="222" t="s">
        <v>196</v>
      </c>
      <c r="B45" s="162" t="s">
        <v>357</v>
      </c>
      <c r="C45" s="215" t="s">
        <v>434</v>
      </c>
      <c r="D45" s="215" t="s">
        <v>434</v>
      </c>
      <c r="E45" s="212"/>
      <c r="F45" s="212"/>
      <c r="G45" s="215" t="s">
        <v>434</v>
      </c>
      <c r="H45" s="215" t="s">
        <v>434</v>
      </c>
      <c r="I45" s="213"/>
      <c r="J45" s="214"/>
      <c r="K45" s="75"/>
      <c r="L45" s="75"/>
    </row>
    <row r="46" spans="1:12" ht="167.25" customHeight="1" x14ac:dyDescent="0.25">
      <c r="A46" s="222" t="s">
        <v>194</v>
      </c>
      <c r="B46" s="162" t="s">
        <v>355</v>
      </c>
      <c r="C46" s="215" t="s">
        <v>434</v>
      </c>
      <c r="D46" s="215" t="s">
        <v>434</v>
      </c>
      <c r="E46" s="212"/>
      <c r="F46" s="212"/>
      <c r="G46" s="215" t="s">
        <v>434</v>
      </c>
      <c r="H46" s="215" t="s">
        <v>434</v>
      </c>
      <c r="I46" s="213"/>
      <c r="J46" s="214"/>
      <c r="K46" s="75"/>
      <c r="L46" s="75"/>
    </row>
    <row r="47" spans="1:12" ht="30.75" customHeight="1" x14ac:dyDescent="0.25">
      <c r="A47" s="222" t="s">
        <v>192</v>
      </c>
      <c r="B47" s="162" t="s">
        <v>193</v>
      </c>
      <c r="C47" s="215">
        <v>45603</v>
      </c>
      <c r="D47" s="215">
        <v>45633</v>
      </c>
      <c r="E47" s="212"/>
      <c r="F47" s="212"/>
      <c r="G47" s="215">
        <v>45603</v>
      </c>
      <c r="H47" s="215">
        <v>45633</v>
      </c>
      <c r="I47" s="216">
        <v>1</v>
      </c>
      <c r="J47" s="217">
        <v>1</v>
      </c>
      <c r="K47" s="75"/>
      <c r="L47" s="75"/>
    </row>
    <row r="48" spans="1:12" ht="37.5" customHeight="1" x14ac:dyDescent="0.25">
      <c r="A48" s="222" t="s">
        <v>366</v>
      </c>
      <c r="B48" s="158" t="s">
        <v>191</v>
      </c>
      <c r="C48" s="211"/>
      <c r="D48" s="212"/>
      <c r="E48" s="212"/>
      <c r="F48" s="212"/>
      <c r="G48" s="211"/>
      <c r="H48" s="212"/>
      <c r="I48" s="213"/>
      <c r="J48" s="214"/>
      <c r="K48" s="75"/>
      <c r="L48" s="75"/>
    </row>
    <row r="49" spans="1:12" ht="35.25" customHeight="1" x14ac:dyDescent="0.25">
      <c r="A49" s="222">
        <v>4</v>
      </c>
      <c r="B49" s="162" t="s">
        <v>189</v>
      </c>
      <c r="C49" s="215">
        <v>45633</v>
      </c>
      <c r="D49" s="215">
        <v>45643</v>
      </c>
      <c r="E49" s="212"/>
      <c r="F49" s="212"/>
      <c r="G49" s="215">
        <v>45633</v>
      </c>
      <c r="H49" s="215">
        <v>45643</v>
      </c>
      <c r="I49" s="216">
        <v>1</v>
      </c>
      <c r="J49" s="217">
        <v>1</v>
      </c>
      <c r="K49" s="75"/>
      <c r="L49" s="75"/>
    </row>
    <row r="50" spans="1:12" ht="86.25" customHeight="1" x14ac:dyDescent="0.25">
      <c r="A50" s="222" t="s">
        <v>190</v>
      </c>
      <c r="B50" s="162" t="s">
        <v>356</v>
      </c>
      <c r="C50" s="215">
        <v>45648</v>
      </c>
      <c r="D50" s="215">
        <v>45651</v>
      </c>
      <c r="E50" s="212"/>
      <c r="F50" s="212"/>
      <c r="G50" s="215">
        <v>45648</v>
      </c>
      <c r="H50" s="215">
        <v>45651</v>
      </c>
      <c r="I50" s="216">
        <v>1</v>
      </c>
      <c r="J50" s="217">
        <v>1</v>
      </c>
      <c r="K50" s="75"/>
      <c r="L50" s="75"/>
    </row>
    <row r="51" spans="1:12" ht="77.25" customHeight="1" x14ac:dyDescent="0.25">
      <c r="A51" s="222" t="s">
        <v>188</v>
      </c>
      <c r="B51" s="162" t="s">
        <v>358</v>
      </c>
      <c r="C51" s="215" t="s">
        <v>434</v>
      </c>
      <c r="D51" s="215" t="s">
        <v>434</v>
      </c>
      <c r="E51" s="212"/>
      <c r="F51" s="212"/>
      <c r="G51" s="215" t="s">
        <v>434</v>
      </c>
      <c r="H51" s="215" t="s">
        <v>434</v>
      </c>
      <c r="I51" s="213"/>
      <c r="J51" s="214"/>
      <c r="K51" s="75"/>
      <c r="L51" s="75"/>
    </row>
    <row r="52" spans="1:12" ht="71.25" customHeight="1" x14ac:dyDescent="0.25">
      <c r="A52" s="222" t="s">
        <v>186</v>
      </c>
      <c r="B52" s="162" t="s">
        <v>187</v>
      </c>
      <c r="C52" s="215">
        <v>45643</v>
      </c>
      <c r="D52" s="215">
        <v>45646</v>
      </c>
      <c r="E52" s="212"/>
      <c r="F52" s="212"/>
      <c r="G52" s="215">
        <v>45643</v>
      </c>
      <c r="H52" s="215">
        <v>45646</v>
      </c>
      <c r="I52" s="216">
        <v>1</v>
      </c>
      <c r="J52" s="217">
        <v>1</v>
      </c>
      <c r="K52" s="75"/>
      <c r="L52" s="75"/>
    </row>
    <row r="53" spans="1:12" ht="48" customHeight="1" x14ac:dyDescent="0.25">
      <c r="A53" s="222" t="s">
        <v>184</v>
      </c>
      <c r="B53" s="164" t="s">
        <v>359</v>
      </c>
      <c r="C53" s="215">
        <v>45646</v>
      </c>
      <c r="D53" s="215">
        <v>45657</v>
      </c>
      <c r="E53" s="212"/>
      <c r="F53" s="212"/>
      <c r="G53" s="215">
        <v>45646</v>
      </c>
      <c r="H53" s="215">
        <v>45657</v>
      </c>
      <c r="I53" s="216">
        <v>1</v>
      </c>
      <c r="J53" s="217">
        <v>1</v>
      </c>
      <c r="K53" s="75"/>
      <c r="L53" s="75"/>
    </row>
    <row r="54" spans="1:12" ht="46.5" customHeight="1" x14ac:dyDescent="0.25">
      <c r="A54" s="222" t="s">
        <v>360</v>
      </c>
      <c r="B54" s="162" t="s">
        <v>185</v>
      </c>
      <c r="C54" s="215" t="s">
        <v>434</v>
      </c>
      <c r="D54" s="215" t="s">
        <v>434</v>
      </c>
      <c r="E54" s="212"/>
      <c r="F54" s="212"/>
      <c r="G54" s="215" t="s">
        <v>434</v>
      </c>
      <c r="H54" s="215" t="s">
        <v>434</v>
      </c>
      <c r="I54" s="213"/>
      <c r="J54" s="214"/>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C86"/>
  <sheetViews>
    <sheetView view="pageBreakPreview" topLeftCell="A7"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68"/>
      <c r="B7" s="68"/>
      <c r="C7" s="68"/>
      <c r="D7" s="68"/>
      <c r="E7" s="68"/>
      <c r="F7" s="68"/>
      <c r="G7" s="68"/>
      <c r="H7" s="68"/>
      <c r="I7" s="68"/>
      <c r="J7" s="36"/>
      <c r="K7" s="36"/>
      <c r="L7" s="36"/>
      <c r="M7" s="36"/>
      <c r="N7" s="36"/>
      <c r="O7" s="36"/>
      <c r="P7" s="36"/>
      <c r="Q7" s="36"/>
      <c r="R7" s="36"/>
      <c r="S7" s="36"/>
      <c r="T7" s="194"/>
      <c r="U7" s="36"/>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68"/>
      <c r="B10" s="68"/>
      <c r="C10" s="68"/>
      <c r="D10" s="68"/>
      <c r="E10" s="68"/>
      <c r="F10" s="68"/>
      <c r="G10" s="68"/>
      <c r="H10" s="68"/>
      <c r="I10" s="68"/>
      <c r="J10" s="36"/>
      <c r="K10" s="36"/>
      <c r="L10" s="36"/>
      <c r="M10" s="36"/>
      <c r="N10" s="36"/>
      <c r="O10" s="36"/>
      <c r="P10" s="36"/>
      <c r="Q10" s="36"/>
      <c r="R10" s="36"/>
      <c r="S10" s="36"/>
      <c r="T10" s="194"/>
      <c r="U10" s="36"/>
    </row>
    <row r="11" spans="1:29" x14ac:dyDescent="0.25">
      <c r="A11" s="338" t="str">
        <f>'1. паспорт местоположение'!A12:C12</f>
        <v>O_NS3400.VL.0035</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0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328"/>
      <c r="B17" s="328"/>
      <c r="C17" s="328"/>
      <c r="D17" s="328"/>
      <c r="E17" s="328"/>
      <c r="F17" s="328"/>
      <c r="G17" s="328"/>
      <c r="H17" s="328"/>
      <c r="I17" s="328"/>
      <c r="J17" s="328"/>
      <c r="K17" s="328"/>
      <c r="L17" s="328"/>
      <c r="M17" s="328"/>
      <c r="N17" s="328"/>
      <c r="O17" s="328"/>
      <c r="P17" s="328"/>
      <c r="Q17" s="328"/>
      <c r="R17" s="328"/>
      <c r="S17" s="328"/>
      <c r="T17" s="328"/>
      <c r="U17" s="328"/>
    </row>
    <row r="18" spans="1:29" x14ac:dyDescent="0.25">
      <c r="A18" s="408" t="s">
        <v>401</v>
      </c>
      <c r="B18" s="408"/>
      <c r="C18" s="408"/>
      <c r="D18" s="408"/>
      <c r="E18" s="408"/>
      <c r="F18" s="408"/>
      <c r="G18" s="408"/>
      <c r="H18" s="408"/>
      <c r="I18" s="408"/>
      <c r="J18" s="408"/>
      <c r="K18" s="408"/>
      <c r="L18" s="408"/>
      <c r="M18" s="408"/>
      <c r="N18" s="408"/>
      <c r="O18" s="408"/>
      <c r="P18" s="408"/>
      <c r="Q18" s="408"/>
      <c r="R18" s="408"/>
      <c r="S18" s="408"/>
      <c r="T18" s="408"/>
      <c r="U18" s="408"/>
    </row>
    <row r="19" spans="1:29" x14ac:dyDescent="0.25">
      <c r="A19" s="408"/>
      <c r="B19" s="408"/>
      <c r="C19" s="408"/>
      <c r="D19" s="408"/>
      <c r="E19" s="408"/>
      <c r="F19" s="408"/>
      <c r="G19" s="408"/>
      <c r="H19" s="408"/>
      <c r="I19" s="408"/>
      <c r="J19" s="408"/>
      <c r="K19" s="408"/>
      <c r="L19" s="408"/>
      <c r="M19" s="408"/>
      <c r="N19" s="408"/>
      <c r="O19" s="408"/>
      <c r="P19" s="408"/>
      <c r="Q19" s="408"/>
      <c r="R19" s="408"/>
      <c r="S19" s="408"/>
      <c r="T19" s="408"/>
      <c r="U19" s="408"/>
    </row>
    <row r="20" spans="1:29" ht="15.75" customHeight="1" x14ac:dyDescent="0.25">
      <c r="A20" s="405" t="s">
        <v>183</v>
      </c>
      <c r="B20" s="405" t="s">
        <v>182</v>
      </c>
      <c r="C20" s="409" t="s">
        <v>181</v>
      </c>
      <c r="D20" s="409"/>
      <c r="E20" s="410" t="s">
        <v>180</v>
      </c>
      <c r="F20" s="410"/>
      <c r="G20" s="411" t="s">
        <v>582</v>
      </c>
      <c r="H20" s="414" t="s">
        <v>464</v>
      </c>
      <c r="I20" s="415"/>
      <c r="J20" s="415"/>
      <c r="K20" s="415"/>
      <c r="L20" s="414" t="s">
        <v>465</v>
      </c>
      <c r="M20" s="415"/>
      <c r="N20" s="415"/>
      <c r="O20" s="415"/>
      <c r="P20" s="414" t="s">
        <v>466</v>
      </c>
      <c r="Q20" s="415"/>
      <c r="R20" s="415"/>
      <c r="S20" s="415"/>
      <c r="T20" s="414" t="s">
        <v>542</v>
      </c>
      <c r="U20" s="415"/>
      <c r="V20" s="415"/>
      <c r="W20" s="415"/>
      <c r="X20" s="414" t="s">
        <v>583</v>
      </c>
      <c r="Y20" s="415"/>
      <c r="Z20" s="415"/>
      <c r="AA20" s="415"/>
      <c r="AB20" s="417" t="s">
        <v>179</v>
      </c>
      <c r="AC20" s="417"/>
    </row>
    <row r="21" spans="1:29" s="89" customFormat="1" ht="15.75" customHeight="1" x14ac:dyDescent="0.25">
      <c r="A21" s="406"/>
      <c r="B21" s="406"/>
      <c r="C21" s="409"/>
      <c r="D21" s="409"/>
      <c r="E21" s="410"/>
      <c r="F21" s="410"/>
      <c r="G21" s="412"/>
      <c r="H21" s="404" t="s">
        <v>1</v>
      </c>
      <c r="I21" s="404"/>
      <c r="J21" s="404" t="s">
        <v>177</v>
      </c>
      <c r="K21" s="404"/>
      <c r="L21" s="404" t="s">
        <v>1</v>
      </c>
      <c r="M21" s="404"/>
      <c r="N21" s="404" t="s">
        <v>177</v>
      </c>
      <c r="O21" s="404"/>
      <c r="P21" s="404" t="s">
        <v>1</v>
      </c>
      <c r="Q21" s="404"/>
      <c r="R21" s="404" t="s">
        <v>177</v>
      </c>
      <c r="S21" s="404"/>
      <c r="T21" s="404" t="s">
        <v>1</v>
      </c>
      <c r="U21" s="404"/>
      <c r="V21" s="404" t="s">
        <v>177</v>
      </c>
      <c r="W21" s="404"/>
      <c r="X21" s="404" t="s">
        <v>1</v>
      </c>
      <c r="Y21" s="404"/>
      <c r="Z21" s="404" t="s">
        <v>177</v>
      </c>
      <c r="AA21" s="404"/>
      <c r="AB21" s="417"/>
      <c r="AC21" s="417"/>
    </row>
    <row r="22" spans="1:29" s="89" customFormat="1" ht="78.75" x14ac:dyDescent="0.25">
      <c r="A22" s="407"/>
      <c r="B22" s="407"/>
      <c r="C22" s="326" t="s">
        <v>1</v>
      </c>
      <c r="D22" s="326" t="s">
        <v>177</v>
      </c>
      <c r="E22" s="329" t="s">
        <v>584</v>
      </c>
      <c r="F22" s="329" t="s">
        <v>585</v>
      </c>
      <c r="G22" s="413"/>
      <c r="H22" s="304" t="s">
        <v>384</v>
      </c>
      <c r="I22" s="304" t="s">
        <v>586</v>
      </c>
      <c r="J22" s="304" t="s">
        <v>384</v>
      </c>
      <c r="K22" s="304" t="s">
        <v>586</v>
      </c>
      <c r="L22" s="304" t="s">
        <v>384</v>
      </c>
      <c r="M22" s="304" t="s">
        <v>586</v>
      </c>
      <c r="N22" s="304" t="s">
        <v>384</v>
      </c>
      <c r="O22" s="304" t="s">
        <v>586</v>
      </c>
      <c r="P22" s="304" t="s">
        <v>384</v>
      </c>
      <c r="Q22" s="304" t="s">
        <v>586</v>
      </c>
      <c r="R22" s="304" t="s">
        <v>384</v>
      </c>
      <c r="S22" s="304" t="s">
        <v>586</v>
      </c>
      <c r="T22" s="304" t="s">
        <v>384</v>
      </c>
      <c r="U22" s="304" t="s">
        <v>586</v>
      </c>
      <c r="V22" s="304" t="s">
        <v>384</v>
      </c>
      <c r="W22" s="304" t="s">
        <v>586</v>
      </c>
      <c r="X22" s="304" t="s">
        <v>384</v>
      </c>
      <c r="Y22" s="304" t="s">
        <v>586</v>
      </c>
      <c r="Z22" s="304" t="s">
        <v>384</v>
      </c>
      <c r="AA22" s="304" t="s">
        <v>586</v>
      </c>
      <c r="AB22" s="326" t="s">
        <v>178</v>
      </c>
      <c r="AC22" s="326" t="s">
        <v>177</v>
      </c>
    </row>
    <row r="23" spans="1:29" s="89"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x14ac:dyDescent="0.25">
      <c r="A24" s="298">
        <v>1</v>
      </c>
      <c r="B24" s="299" t="s">
        <v>176</v>
      </c>
      <c r="C24" s="305">
        <v>3.8706968359196807</v>
      </c>
      <c r="D24" s="305">
        <v>2.6221838600000003</v>
      </c>
      <c r="E24" s="305">
        <v>3.8706968359196807</v>
      </c>
      <c r="F24" s="305">
        <v>0</v>
      </c>
      <c r="G24" s="305">
        <v>9.8560000000000005E-5</v>
      </c>
      <c r="H24" s="305">
        <v>0</v>
      </c>
      <c r="I24" s="305"/>
      <c r="J24" s="305">
        <v>2.6220853000000002</v>
      </c>
      <c r="K24" s="305"/>
      <c r="L24" s="305">
        <v>0</v>
      </c>
      <c r="M24" s="305"/>
      <c r="N24" s="305">
        <v>0</v>
      </c>
      <c r="O24" s="305"/>
      <c r="P24" s="305">
        <v>0</v>
      </c>
      <c r="Q24" s="305"/>
      <c r="R24" s="305">
        <v>0</v>
      </c>
      <c r="S24" s="305"/>
      <c r="T24" s="305">
        <v>0</v>
      </c>
      <c r="U24" s="305"/>
      <c r="V24" s="305">
        <v>0</v>
      </c>
      <c r="W24" s="305"/>
      <c r="X24" s="305">
        <v>0</v>
      </c>
      <c r="Y24" s="305"/>
      <c r="Z24" s="305" t="s">
        <v>442</v>
      </c>
      <c r="AA24" s="305"/>
      <c r="AB24" s="305">
        <v>0</v>
      </c>
      <c r="AC24" s="305">
        <v>2.6220853000000002</v>
      </c>
    </row>
    <row r="25" spans="1:29" x14ac:dyDescent="0.25">
      <c r="A25" s="300" t="s">
        <v>175</v>
      </c>
      <c r="B25" s="302" t="s">
        <v>174</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t="s">
        <v>442</v>
      </c>
      <c r="AA25" s="305"/>
      <c r="AB25" s="305">
        <v>0</v>
      </c>
      <c r="AC25" s="305">
        <v>0</v>
      </c>
    </row>
    <row r="26" spans="1:29" x14ac:dyDescent="0.25">
      <c r="A26" s="300" t="s">
        <v>173</v>
      </c>
      <c r="B26" s="302" t="s">
        <v>172</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t="s">
        <v>442</v>
      </c>
      <c r="AA26" s="305"/>
      <c r="AB26" s="305">
        <v>0</v>
      </c>
      <c r="AC26" s="305">
        <v>0</v>
      </c>
    </row>
    <row r="27" spans="1:29" ht="31.5" x14ac:dyDescent="0.25">
      <c r="A27" s="300" t="s">
        <v>171</v>
      </c>
      <c r="B27" s="302" t="s">
        <v>341</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t="s">
        <v>442</v>
      </c>
      <c r="AA27" s="305"/>
      <c r="AB27" s="305">
        <v>0</v>
      </c>
      <c r="AC27" s="305">
        <v>0</v>
      </c>
    </row>
    <row r="28" spans="1:29" x14ac:dyDescent="0.25">
      <c r="A28" s="300" t="s">
        <v>170</v>
      </c>
      <c r="B28" s="302" t="s">
        <v>169</v>
      </c>
      <c r="C28" s="305"/>
      <c r="D28" s="305"/>
      <c r="E28" s="305"/>
      <c r="F28" s="305"/>
      <c r="G28" s="305">
        <v>9.8560000000000005E-5</v>
      </c>
      <c r="H28" s="305">
        <v>0</v>
      </c>
      <c r="I28" s="305"/>
      <c r="J28" s="305">
        <v>2.6220853079999995</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2.6220853079999995</v>
      </c>
    </row>
    <row r="29" spans="1:29" x14ac:dyDescent="0.25">
      <c r="A29" s="300" t="s">
        <v>168</v>
      </c>
      <c r="B29" s="306" t="s">
        <v>167</v>
      </c>
      <c r="C29" s="305"/>
      <c r="D29" s="305"/>
      <c r="E29" s="305"/>
      <c r="F29" s="305"/>
      <c r="G29" s="305">
        <v>0</v>
      </c>
      <c r="H29" s="305">
        <v>0</v>
      </c>
      <c r="I29" s="305"/>
      <c r="J29" s="305">
        <v>-7.9999993296553384E-9</v>
      </c>
      <c r="K29" s="305"/>
      <c r="L29" s="305">
        <v>0</v>
      </c>
      <c r="M29" s="305"/>
      <c r="N29" s="305">
        <v>0</v>
      </c>
      <c r="O29" s="305"/>
      <c r="P29" s="305">
        <v>0</v>
      </c>
      <c r="Q29" s="305"/>
      <c r="R29" s="305">
        <v>0</v>
      </c>
      <c r="S29" s="305"/>
      <c r="T29" s="305">
        <v>0</v>
      </c>
      <c r="U29" s="305"/>
      <c r="V29" s="305">
        <v>0</v>
      </c>
      <c r="W29" s="305"/>
      <c r="X29" s="305">
        <v>0</v>
      </c>
      <c r="Y29" s="305"/>
      <c r="Z29" s="305" t="s">
        <v>442</v>
      </c>
      <c r="AA29" s="305"/>
      <c r="AB29" s="305">
        <v>0</v>
      </c>
      <c r="AC29" s="305">
        <v>-7.9999993296553384E-9</v>
      </c>
    </row>
    <row r="30" spans="1:29" ht="47.25" x14ac:dyDescent="0.25">
      <c r="A30" s="298" t="s">
        <v>62</v>
      </c>
      <c r="B30" s="299" t="s">
        <v>166</v>
      </c>
      <c r="C30" s="305">
        <v>3.2464156990098436</v>
      </c>
      <c r="D30" s="305">
        <v>2.1851696500000002</v>
      </c>
      <c r="E30" s="305">
        <v>3.2464156990098436</v>
      </c>
      <c r="F30" s="305">
        <v>0</v>
      </c>
      <c r="G30" s="305">
        <v>2.1851696499999997</v>
      </c>
      <c r="H30" s="305">
        <v>0</v>
      </c>
      <c r="I30" s="305"/>
      <c r="J30" s="305">
        <v>0</v>
      </c>
      <c r="K30" s="305"/>
      <c r="L30" s="305">
        <v>0</v>
      </c>
      <c r="M30" s="305"/>
      <c r="N30" s="305">
        <v>0</v>
      </c>
      <c r="O30" s="305"/>
      <c r="P30" s="305">
        <v>0</v>
      </c>
      <c r="Q30" s="305"/>
      <c r="R30" s="305">
        <v>0</v>
      </c>
      <c r="S30" s="305"/>
      <c r="T30" s="305">
        <v>0</v>
      </c>
      <c r="U30" s="305"/>
      <c r="V30" s="305">
        <v>0</v>
      </c>
      <c r="W30" s="305"/>
      <c r="X30" s="305">
        <v>0</v>
      </c>
      <c r="Y30" s="305"/>
      <c r="Z30" s="305" t="s">
        <v>442</v>
      </c>
      <c r="AA30" s="305"/>
      <c r="AB30" s="305">
        <v>0</v>
      </c>
      <c r="AC30" s="305">
        <v>0</v>
      </c>
    </row>
    <row r="31" spans="1:29" x14ac:dyDescent="0.25">
      <c r="A31" s="298" t="s">
        <v>165</v>
      </c>
      <c r="B31" s="302" t="s">
        <v>164</v>
      </c>
      <c r="C31" s="305">
        <v>9.7496129785890409E-2</v>
      </c>
      <c r="D31" s="305">
        <v>4.6199360000000002E-2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298" t="s">
        <v>163</v>
      </c>
      <c r="B32" s="302" t="s">
        <v>162</v>
      </c>
      <c r="C32" s="305">
        <v>0.41807436896316047</v>
      </c>
      <c r="D32" s="305">
        <v>0.15740962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298" t="s">
        <v>161</v>
      </c>
      <c r="B33" s="302" t="s">
        <v>160</v>
      </c>
      <c r="C33" s="305">
        <v>2.3639294586444497</v>
      </c>
      <c r="D33" s="305">
        <v>1.7112209</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298" t="s">
        <v>159</v>
      </c>
      <c r="B34" s="302" t="s">
        <v>158</v>
      </c>
      <c r="C34" s="305">
        <v>0.36691574161634316</v>
      </c>
      <c r="D34" s="305">
        <v>0.27033976999999998</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ht="31.5" x14ac:dyDescent="0.25">
      <c r="A35" s="298" t="s">
        <v>61</v>
      </c>
      <c r="B35" s="299" t="s">
        <v>157</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0" t="s">
        <v>156</v>
      </c>
      <c r="B36" s="302" t="s">
        <v>495</v>
      </c>
      <c r="C36" s="305"/>
      <c r="D36" s="305"/>
      <c r="E36" s="305"/>
      <c r="F36" s="305"/>
      <c r="G36" s="305">
        <v>0</v>
      </c>
      <c r="H36" s="305">
        <v>0</v>
      </c>
      <c r="I36" s="307" t="s">
        <v>472</v>
      </c>
      <c r="J36" s="305">
        <v>0</v>
      </c>
      <c r="K36" s="307" t="s">
        <v>472</v>
      </c>
      <c r="L36" s="305">
        <v>0</v>
      </c>
      <c r="M36" s="307" t="s">
        <v>472</v>
      </c>
      <c r="N36" s="305">
        <v>0</v>
      </c>
      <c r="O36" s="307" t="s">
        <v>472</v>
      </c>
      <c r="P36" s="305">
        <v>0</v>
      </c>
      <c r="Q36" s="307" t="s">
        <v>472</v>
      </c>
      <c r="R36" s="305">
        <v>0</v>
      </c>
      <c r="S36" s="307" t="s">
        <v>472</v>
      </c>
      <c r="T36" s="305">
        <v>0</v>
      </c>
      <c r="U36" s="307" t="s">
        <v>472</v>
      </c>
      <c r="V36" s="305">
        <v>0</v>
      </c>
      <c r="W36" s="307" t="s">
        <v>472</v>
      </c>
      <c r="X36" s="305">
        <v>0</v>
      </c>
      <c r="Y36" s="307" t="s">
        <v>472</v>
      </c>
      <c r="Z36" s="305" t="s">
        <v>442</v>
      </c>
      <c r="AA36" s="307" t="s">
        <v>442</v>
      </c>
      <c r="AB36" s="305">
        <v>0</v>
      </c>
      <c r="AC36" s="305">
        <v>0</v>
      </c>
    </row>
    <row r="37" spans="1:29" ht="31.5" x14ac:dyDescent="0.25">
      <c r="A37" s="300" t="s">
        <v>155</v>
      </c>
      <c r="B37" s="301" t="s">
        <v>493</v>
      </c>
      <c r="C37" s="305"/>
      <c r="D37" s="305"/>
      <c r="E37" s="305"/>
      <c r="F37" s="305"/>
      <c r="G37" s="305">
        <v>0</v>
      </c>
      <c r="H37" s="305">
        <v>0</v>
      </c>
      <c r="I37" s="307" t="s">
        <v>472</v>
      </c>
      <c r="J37" s="305">
        <v>0</v>
      </c>
      <c r="K37" s="307" t="s">
        <v>472</v>
      </c>
      <c r="L37" s="305">
        <v>0</v>
      </c>
      <c r="M37" s="307" t="s">
        <v>472</v>
      </c>
      <c r="N37" s="305">
        <v>0</v>
      </c>
      <c r="O37" s="307" t="s">
        <v>472</v>
      </c>
      <c r="P37" s="305">
        <v>0</v>
      </c>
      <c r="Q37" s="307" t="s">
        <v>472</v>
      </c>
      <c r="R37" s="305">
        <v>0</v>
      </c>
      <c r="S37" s="307" t="s">
        <v>472</v>
      </c>
      <c r="T37" s="305">
        <v>0</v>
      </c>
      <c r="U37" s="307" t="s">
        <v>472</v>
      </c>
      <c r="V37" s="305">
        <v>0</v>
      </c>
      <c r="W37" s="307" t="s">
        <v>472</v>
      </c>
      <c r="X37" s="305">
        <v>0</v>
      </c>
      <c r="Y37" s="307" t="s">
        <v>472</v>
      </c>
      <c r="Z37" s="305" t="s">
        <v>442</v>
      </c>
      <c r="AA37" s="307" t="s">
        <v>442</v>
      </c>
      <c r="AB37" s="305">
        <v>0</v>
      </c>
      <c r="AC37" s="305">
        <v>0</v>
      </c>
    </row>
    <row r="38" spans="1:29" x14ac:dyDescent="0.25">
      <c r="A38" s="300" t="s">
        <v>154</v>
      </c>
      <c r="B38" s="301" t="s">
        <v>145</v>
      </c>
      <c r="C38" s="305"/>
      <c r="D38" s="305"/>
      <c r="E38" s="305"/>
      <c r="F38" s="305"/>
      <c r="G38" s="305">
        <v>0</v>
      </c>
      <c r="H38" s="305">
        <v>0</v>
      </c>
      <c r="I38" s="307" t="s">
        <v>472</v>
      </c>
      <c r="J38" s="305">
        <v>0</v>
      </c>
      <c r="K38" s="307" t="s">
        <v>472</v>
      </c>
      <c r="L38" s="305">
        <v>0</v>
      </c>
      <c r="M38" s="307" t="s">
        <v>472</v>
      </c>
      <c r="N38" s="305">
        <v>0</v>
      </c>
      <c r="O38" s="307" t="s">
        <v>472</v>
      </c>
      <c r="P38" s="305">
        <v>0</v>
      </c>
      <c r="Q38" s="307" t="s">
        <v>472</v>
      </c>
      <c r="R38" s="305">
        <v>0</v>
      </c>
      <c r="S38" s="307" t="s">
        <v>472</v>
      </c>
      <c r="T38" s="305">
        <v>0</v>
      </c>
      <c r="U38" s="307" t="s">
        <v>472</v>
      </c>
      <c r="V38" s="305">
        <v>0</v>
      </c>
      <c r="W38" s="307" t="s">
        <v>472</v>
      </c>
      <c r="X38" s="305">
        <v>0</v>
      </c>
      <c r="Y38" s="307" t="s">
        <v>472</v>
      </c>
      <c r="Z38" s="305" t="s">
        <v>442</v>
      </c>
      <c r="AA38" s="307" t="s">
        <v>442</v>
      </c>
      <c r="AB38" s="305">
        <v>0</v>
      </c>
      <c r="AC38" s="305">
        <v>0</v>
      </c>
    </row>
    <row r="39" spans="1:29" x14ac:dyDescent="0.25">
      <c r="A39" s="300" t="s">
        <v>153</v>
      </c>
      <c r="B39" s="302" t="s">
        <v>494</v>
      </c>
      <c r="C39" s="305"/>
      <c r="D39" s="305"/>
      <c r="E39" s="305"/>
      <c r="F39" s="305"/>
      <c r="G39" s="305">
        <v>2.5000000000000001E-2</v>
      </c>
      <c r="H39" s="305">
        <v>0</v>
      </c>
      <c r="I39" s="307" t="s">
        <v>472</v>
      </c>
      <c r="J39" s="305">
        <v>0</v>
      </c>
      <c r="K39" s="307" t="s">
        <v>472</v>
      </c>
      <c r="L39" s="305">
        <v>0</v>
      </c>
      <c r="M39" s="307" t="s">
        <v>472</v>
      </c>
      <c r="N39" s="305">
        <v>0</v>
      </c>
      <c r="O39" s="307" t="s">
        <v>472</v>
      </c>
      <c r="P39" s="305">
        <v>0</v>
      </c>
      <c r="Q39" s="307" t="s">
        <v>472</v>
      </c>
      <c r="R39" s="305">
        <v>0</v>
      </c>
      <c r="S39" s="307" t="s">
        <v>472</v>
      </c>
      <c r="T39" s="305">
        <v>0</v>
      </c>
      <c r="U39" s="307" t="s">
        <v>472</v>
      </c>
      <c r="V39" s="305">
        <v>0</v>
      </c>
      <c r="W39" s="307" t="s">
        <v>472</v>
      </c>
      <c r="X39" s="305">
        <v>0</v>
      </c>
      <c r="Y39" s="307" t="s">
        <v>472</v>
      </c>
      <c r="Z39" s="305" t="s">
        <v>442</v>
      </c>
      <c r="AA39" s="307" t="s">
        <v>442</v>
      </c>
      <c r="AB39" s="305">
        <v>0</v>
      </c>
      <c r="AC39" s="305">
        <v>0</v>
      </c>
    </row>
    <row r="40" spans="1:29" x14ac:dyDescent="0.25">
      <c r="A40" s="300" t="s">
        <v>152</v>
      </c>
      <c r="B40" s="302" t="s">
        <v>496</v>
      </c>
      <c r="C40" s="305"/>
      <c r="D40" s="305"/>
      <c r="E40" s="305"/>
      <c r="F40" s="305"/>
      <c r="G40" s="305">
        <v>0</v>
      </c>
      <c r="H40" s="305">
        <v>0</v>
      </c>
      <c r="I40" s="307" t="s">
        <v>472</v>
      </c>
      <c r="J40" s="305">
        <v>0</v>
      </c>
      <c r="K40" s="307" t="s">
        <v>472</v>
      </c>
      <c r="L40" s="305">
        <v>0</v>
      </c>
      <c r="M40" s="307" t="s">
        <v>472</v>
      </c>
      <c r="N40" s="305">
        <v>0</v>
      </c>
      <c r="O40" s="307" t="s">
        <v>472</v>
      </c>
      <c r="P40" s="305">
        <v>0</v>
      </c>
      <c r="Q40" s="307" t="s">
        <v>472</v>
      </c>
      <c r="R40" s="305">
        <v>0</v>
      </c>
      <c r="S40" s="307" t="s">
        <v>472</v>
      </c>
      <c r="T40" s="305">
        <v>0</v>
      </c>
      <c r="U40" s="307" t="s">
        <v>472</v>
      </c>
      <c r="V40" s="305">
        <v>0</v>
      </c>
      <c r="W40" s="307" t="s">
        <v>472</v>
      </c>
      <c r="X40" s="305">
        <v>0</v>
      </c>
      <c r="Y40" s="307" t="s">
        <v>472</v>
      </c>
      <c r="Z40" s="305" t="s">
        <v>442</v>
      </c>
      <c r="AA40" s="307" t="s">
        <v>442</v>
      </c>
      <c r="AB40" s="305">
        <v>0</v>
      </c>
      <c r="AC40" s="305">
        <v>0</v>
      </c>
    </row>
    <row r="41" spans="1:29" x14ac:dyDescent="0.25">
      <c r="A41" s="300" t="s">
        <v>151</v>
      </c>
      <c r="B41" s="302" t="s">
        <v>497</v>
      </c>
      <c r="C41" s="305"/>
      <c r="D41" s="305"/>
      <c r="E41" s="305"/>
      <c r="F41" s="305"/>
      <c r="G41" s="305">
        <v>0</v>
      </c>
      <c r="H41" s="305">
        <v>0</v>
      </c>
      <c r="I41" s="307" t="s">
        <v>472</v>
      </c>
      <c r="J41" s="305">
        <v>0</v>
      </c>
      <c r="K41" s="307" t="s">
        <v>472</v>
      </c>
      <c r="L41" s="305">
        <v>0</v>
      </c>
      <c r="M41" s="307" t="s">
        <v>472</v>
      </c>
      <c r="N41" s="305">
        <v>0</v>
      </c>
      <c r="O41" s="307" t="s">
        <v>472</v>
      </c>
      <c r="P41" s="305">
        <v>0</v>
      </c>
      <c r="Q41" s="307" t="s">
        <v>472</v>
      </c>
      <c r="R41" s="305">
        <v>0</v>
      </c>
      <c r="S41" s="307" t="s">
        <v>472</v>
      </c>
      <c r="T41" s="305">
        <v>0</v>
      </c>
      <c r="U41" s="307" t="s">
        <v>472</v>
      </c>
      <c r="V41" s="305">
        <v>0</v>
      </c>
      <c r="W41" s="307" t="s">
        <v>472</v>
      </c>
      <c r="X41" s="305">
        <v>0</v>
      </c>
      <c r="Y41" s="307" t="s">
        <v>472</v>
      </c>
      <c r="Z41" s="305" t="s">
        <v>442</v>
      </c>
      <c r="AA41" s="307" t="s">
        <v>442</v>
      </c>
      <c r="AB41" s="305">
        <v>0</v>
      </c>
      <c r="AC41" s="305">
        <v>0</v>
      </c>
    </row>
    <row r="42" spans="1:29" x14ac:dyDescent="0.25">
      <c r="A42" s="300" t="s">
        <v>150</v>
      </c>
      <c r="B42" s="302" t="s">
        <v>498</v>
      </c>
      <c r="C42" s="305"/>
      <c r="D42" s="305"/>
      <c r="E42" s="305"/>
      <c r="F42" s="305"/>
      <c r="G42" s="305">
        <v>0</v>
      </c>
      <c r="H42" s="305">
        <v>0</v>
      </c>
      <c r="I42" s="307" t="s">
        <v>472</v>
      </c>
      <c r="J42" s="305">
        <v>0</v>
      </c>
      <c r="K42" s="307" t="s">
        <v>472</v>
      </c>
      <c r="L42" s="305">
        <v>0</v>
      </c>
      <c r="M42" s="307" t="s">
        <v>472</v>
      </c>
      <c r="N42" s="305">
        <v>0</v>
      </c>
      <c r="O42" s="307" t="s">
        <v>472</v>
      </c>
      <c r="P42" s="305">
        <v>0</v>
      </c>
      <c r="Q42" s="307" t="s">
        <v>472</v>
      </c>
      <c r="R42" s="305">
        <v>0</v>
      </c>
      <c r="S42" s="307" t="s">
        <v>472</v>
      </c>
      <c r="T42" s="305">
        <v>0</v>
      </c>
      <c r="U42" s="307" t="s">
        <v>472</v>
      </c>
      <c r="V42" s="305">
        <v>0</v>
      </c>
      <c r="W42" s="307" t="s">
        <v>472</v>
      </c>
      <c r="X42" s="305">
        <v>0</v>
      </c>
      <c r="Y42" s="307" t="s">
        <v>472</v>
      </c>
      <c r="Z42" s="305" t="s">
        <v>442</v>
      </c>
      <c r="AA42" s="307" t="s">
        <v>442</v>
      </c>
      <c r="AB42" s="305">
        <v>0</v>
      </c>
      <c r="AC42" s="305">
        <v>0</v>
      </c>
    </row>
    <row r="43" spans="1:29" x14ac:dyDescent="0.25">
      <c r="A43" s="300" t="s">
        <v>499</v>
      </c>
      <c r="B43" s="302" t="s">
        <v>500</v>
      </c>
      <c r="C43" s="305"/>
      <c r="D43" s="305"/>
      <c r="E43" s="305"/>
      <c r="F43" s="305"/>
      <c r="G43" s="305">
        <v>0</v>
      </c>
      <c r="H43" s="305">
        <v>0</v>
      </c>
      <c r="I43" s="307" t="s">
        <v>472</v>
      </c>
      <c r="J43" s="305">
        <v>0</v>
      </c>
      <c r="K43" s="307" t="s">
        <v>472</v>
      </c>
      <c r="L43" s="305">
        <v>0</v>
      </c>
      <c r="M43" s="307" t="s">
        <v>472</v>
      </c>
      <c r="N43" s="305">
        <v>0</v>
      </c>
      <c r="O43" s="307" t="s">
        <v>472</v>
      </c>
      <c r="P43" s="305">
        <v>0</v>
      </c>
      <c r="Q43" s="307" t="s">
        <v>472</v>
      </c>
      <c r="R43" s="305">
        <v>0</v>
      </c>
      <c r="S43" s="307" t="s">
        <v>472</v>
      </c>
      <c r="T43" s="305">
        <v>0</v>
      </c>
      <c r="U43" s="307" t="s">
        <v>472</v>
      </c>
      <c r="V43" s="305">
        <v>0</v>
      </c>
      <c r="W43" s="307" t="s">
        <v>472</v>
      </c>
      <c r="X43" s="305">
        <v>0</v>
      </c>
      <c r="Y43" s="307" t="s">
        <v>472</v>
      </c>
      <c r="Z43" s="305" t="s">
        <v>442</v>
      </c>
      <c r="AA43" s="307" t="s">
        <v>442</v>
      </c>
      <c r="AB43" s="305">
        <v>0</v>
      </c>
      <c r="AC43" s="305">
        <v>0</v>
      </c>
    </row>
    <row r="44" spans="1:29" x14ac:dyDescent="0.25">
      <c r="A44" s="300" t="s">
        <v>501</v>
      </c>
      <c r="B44" s="302" t="s">
        <v>502</v>
      </c>
      <c r="C44" s="305"/>
      <c r="D44" s="305"/>
      <c r="E44" s="305"/>
      <c r="F44" s="305"/>
      <c r="G44" s="305">
        <v>0</v>
      </c>
      <c r="H44" s="305">
        <v>0</v>
      </c>
      <c r="I44" s="307" t="s">
        <v>472</v>
      </c>
      <c r="J44" s="305">
        <v>0</v>
      </c>
      <c r="K44" s="307" t="s">
        <v>472</v>
      </c>
      <c r="L44" s="305">
        <v>0</v>
      </c>
      <c r="M44" s="307" t="s">
        <v>472</v>
      </c>
      <c r="N44" s="305">
        <v>0</v>
      </c>
      <c r="O44" s="307" t="s">
        <v>472</v>
      </c>
      <c r="P44" s="305">
        <v>0</v>
      </c>
      <c r="Q44" s="307" t="s">
        <v>472</v>
      </c>
      <c r="R44" s="305">
        <v>0</v>
      </c>
      <c r="S44" s="307" t="s">
        <v>472</v>
      </c>
      <c r="T44" s="305">
        <v>0</v>
      </c>
      <c r="U44" s="307" t="s">
        <v>472</v>
      </c>
      <c r="V44" s="305">
        <v>0</v>
      </c>
      <c r="W44" s="307" t="s">
        <v>472</v>
      </c>
      <c r="X44" s="305">
        <v>0</v>
      </c>
      <c r="Y44" s="307" t="s">
        <v>472</v>
      </c>
      <c r="Z44" s="305" t="s">
        <v>442</v>
      </c>
      <c r="AA44" s="307" t="s">
        <v>442</v>
      </c>
      <c r="AB44" s="305">
        <v>0</v>
      </c>
      <c r="AC44" s="305">
        <v>0</v>
      </c>
    </row>
    <row r="45" spans="1:29" x14ac:dyDescent="0.25">
      <c r="A45" s="300" t="s">
        <v>503</v>
      </c>
      <c r="B45" s="302" t="s">
        <v>504</v>
      </c>
      <c r="C45" s="305"/>
      <c r="D45" s="305"/>
      <c r="E45" s="305"/>
      <c r="F45" s="305"/>
      <c r="G45" s="305">
        <v>0</v>
      </c>
      <c r="H45" s="305">
        <v>0</v>
      </c>
      <c r="I45" s="307" t="s">
        <v>472</v>
      </c>
      <c r="J45" s="305">
        <v>0</v>
      </c>
      <c r="K45" s="307" t="s">
        <v>472</v>
      </c>
      <c r="L45" s="305">
        <v>0</v>
      </c>
      <c r="M45" s="307" t="s">
        <v>472</v>
      </c>
      <c r="N45" s="305">
        <v>0</v>
      </c>
      <c r="O45" s="307" t="s">
        <v>472</v>
      </c>
      <c r="P45" s="305">
        <v>0</v>
      </c>
      <c r="Q45" s="307" t="s">
        <v>472</v>
      </c>
      <c r="R45" s="305">
        <v>0</v>
      </c>
      <c r="S45" s="307" t="s">
        <v>472</v>
      </c>
      <c r="T45" s="305">
        <v>0</v>
      </c>
      <c r="U45" s="307" t="s">
        <v>472</v>
      </c>
      <c r="V45" s="305">
        <v>0</v>
      </c>
      <c r="W45" s="307" t="s">
        <v>472</v>
      </c>
      <c r="X45" s="305">
        <v>0</v>
      </c>
      <c r="Y45" s="307" t="s">
        <v>472</v>
      </c>
      <c r="Z45" s="305" t="s">
        <v>442</v>
      </c>
      <c r="AA45" s="307" t="s">
        <v>442</v>
      </c>
      <c r="AB45" s="305">
        <v>0</v>
      </c>
      <c r="AC45" s="305">
        <v>0</v>
      </c>
    </row>
    <row r="46" spans="1:29" x14ac:dyDescent="0.25">
      <c r="A46" s="300" t="s">
        <v>505</v>
      </c>
      <c r="B46" s="302" t="s">
        <v>506</v>
      </c>
      <c r="C46" s="305"/>
      <c r="D46" s="305"/>
      <c r="E46" s="305"/>
      <c r="F46" s="305"/>
      <c r="G46" s="305">
        <v>0</v>
      </c>
      <c r="H46" s="305">
        <v>0</v>
      </c>
      <c r="I46" s="307" t="s">
        <v>472</v>
      </c>
      <c r="J46" s="305">
        <v>0</v>
      </c>
      <c r="K46" s="307" t="s">
        <v>472</v>
      </c>
      <c r="L46" s="305">
        <v>0</v>
      </c>
      <c r="M46" s="307" t="s">
        <v>472</v>
      </c>
      <c r="N46" s="305">
        <v>0</v>
      </c>
      <c r="O46" s="307" t="s">
        <v>472</v>
      </c>
      <c r="P46" s="305">
        <v>0</v>
      </c>
      <c r="Q46" s="307" t="s">
        <v>472</v>
      </c>
      <c r="R46" s="305">
        <v>0</v>
      </c>
      <c r="S46" s="307" t="s">
        <v>472</v>
      </c>
      <c r="T46" s="305">
        <v>0</v>
      </c>
      <c r="U46" s="307" t="s">
        <v>472</v>
      </c>
      <c r="V46" s="305">
        <v>0</v>
      </c>
      <c r="W46" s="307" t="s">
        <v>472</v>
      </c>
      <c r="X46" s="305">
        <v>0</v>
      </c>
      <c r="Y46" s="307" t="s">
        <v>472</v>
      </c>
      <c r="Z46" s="305" t="s">
        <v>442</v>
      </c>
      <c r="AA46" s="307" t="s">
        <v>442</v>
      </c>
      <c r="AB46" s="305">
        <v>0</v>
      </c>
      <c r="AC46" s="305">
        <v>0</v>
      </c>
    </row>
    <row r="47" spans="1:29" x14ac:dyDescent="0.25">
      <c r="A47" s="298" t="s">
        <v>60</v>
      </c>
      <c r="B47" s="299" t="s">
        <v>149</v>
      </c>
      <c r="C47" s="305"/>
      <c r="D47" s="305"/>
      <c r="E47" s="305"/>
      <c r="F47" s="305"/>
      <c r="G47" s="305"/>
      <c r="H47" s="305"/>
      <c r="I47" s="305"/>
      <c r="J47" s="305"/>
      <c r="K47" s="305"/>
      <c r="L47" s="305"/>
      <c r="M47" s="305"/>
      <c r="N47" s="305"/>
      <c r="O47" s="305"/>
      <c r="P47" s="305"/>
      <c r="Q47" s="305"/>
      <c r="R47" s="305"/>
      <c r="S47" s="307"/>
      <c r="T47" s="305"/>
      <c r="U47" s="305"/>
      <c r="V47" s="305"/>
      <c r="W47" s="305"/>
      <c r="X47" s="305"/>
      <c r="Y47" s="305"/>
      <c r="Z47" s="305"/>
      <c r="AA47" s="305"/>
      <c r="AB47" s="305"/>
      <c r="AC47" s="305"/>
    </row>
    <row r="48" spans="1:29" x14ac:dyDescent="0.25">
      <c r="A48" s="300" t="s">
        <v>148</v>
      </c>
      <c r="B48" s="302" t="s">
        <v>495</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t="s">
        <v>442</v>
      </c>
      <c r="AA48" s="305"/>
      <c r="AB48" s="305">
        <v>0</v>
      </c>
      <c r="AC48" s="305">
        <v>0</v>
      </c>
    </row>
    <row r="49" spans="1:29" ht="31.5" x14ac:dyDescent="0.25">
      <c r="A49" s="300" t="s">
        <v>147</v>
      </c>
      <c r="B49" s="301" t="s">
        <v>493</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t="s">
        <v>442</v>
      </c>
      <c r="AA49" s="305"/>
      <c r="AB49" s="305">
        <v>0</v>
      </c>
      <c r="AC49" s="305">
        <v>0</v>
      </c>
    </row>
    <row r="50" spans="1:29" x14ac:dyDescent="0.25">
      <c r="A50" s="300" t="s">
        <v>146</v>
      </c>
      <c r="B50" s="301" t="s">
        <v>145</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t="s">
        <v>442</v>
      </c>
      <c r="AA50" s="305"/>
      <c r="AB50" s="305">
        <v>0</v>
      </c>
      <c r="AC50" s="305">
        <v>0</v>
      </c>
    </row>
    <row r="51" spans="1:29" ht="31.5" x14ac:dyDescent="0.25">
      <c r="A51" s="300" t="s">
        <v>144</v>
      </c>
      <c r="B51" s="302" t="s">
        <v>143</v>
      </c>
      <c r="C51" s="305">
        <v>5.0000000000000001E-3</v>
      </c>
      <c r="D51" s="305">
        <v>2.5000000000000001E-2</v>
      </c>
      <c r="E51" s="305"/>
      <c r="F51" s="305"/>
      <c r="G51" s="305">
        <v>2.5000000000000001E-2</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t="s">
        <v>442</v>
      </c>
      <c r="AA51" s="305"/>
      <c r="AB51" s="305">
        <v>0</v>
      </c>
      <c r="AC51" s="305">
        <v>0</v>
      </c>
    </row>
    <row r="52" spans="1:29" ht="31.5" x14ac:dyDescent="0.25">
      <c r="A52" s="300" t="s">
        <v>142</v>
      </c>
      <c r="B52" s="302" t="s">
        <v>141</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t="s">
        <v>442</v>
      </c>
      <c r="AA52" s="305"/>
      <c r="AB52" s="305">
        <v>0</v>
      </c>
      <c r="AC52" s="305">
        <v>0</v>
      </c>
    </row>
    <row r="53" spans="1:29" x14ac:dyDescent="0.25">
      <c r="A53" s="300" t="s">
        <v>140</v>
      </c>
      <c r="B53" s="302" t="s">
        <v>139</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t="s">
        <v>442</v>
      </c>
      <c r="AA53" s="305"/>
      <c r="AB53" s="305">
        <v>0</v>
      </c>
      <c r="AC53" s="305">
        <v>0</v>
      </c>
    </row>
    <row r="54" spans="1:29" x14ac:dyDescent="0.25">
      <c r="A54" s="300" t="s">
        <v>138</v>
      </c>
      <c r="B54" s="302" t="s">
        <v>496</v>
      </c>
      <c r="C54" s="305">
        <v>1</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t="s">
        <v>442</v>
      </c>
      <c r="AA54" s="305"/>
      <c r="AB54" s="305">
        <v>0</v>
      </c>
      <c r="AC54" s="305">
        <v>0</v>
      </c>
    </row>
    <row r="55" spans="1:29" x14ac:dyDescent="0.25">
      <c r="A55" s="300" t="s">
        <v>507</v>
      </c>
      <c r="B55" s="302" t="s">
        <v>497</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t="s">
        <v>442</v>
      </c>
      <c r="AA55" s="305"/>
      <c r="AB55" s="305">
        <v>0</v>
      </c>
      <c r="AC55" s="305">
        <v>0</v>
      </c>
    </row>
    <row r="56" spans="1:29" x14ac:dyDescent="0.25">
      <c r="A56" s="300" t="s">
        <v>508</v>
      </c>
      <c r="B56" s="302" t="s">
        <v>498</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t="s">
        <v>442</v>
      </c>
      <c r="AA56" s="305"/>
      <c r="AB56" s="305">
        <v>0</v>
      </c>
      <c r="AC56" s="305">
        <v>0</v>
      </c>
    </row>
    <row r="57" spans="1:29" x14ac:dyDescent="0.25">
      <c r="A57" s="300" t="s">
        <v>509</v>
      </c>
      <c r="B57" s="302" t="s">
        <v>500</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t="s">
        <v>442</v>
      </c>
      <c r="AA57" s="305"/>
      <c r="AB57" s="305">
        <v>0</v>
      </c>
      <c r="AC57" s="305">
        <v>0</v>
      </c>
    </row>
    <row r="58" spans="1:29" x14ac:dyDescent="0.25">
      <c r="A58" s="300" t="s">
        <v>510</v>
      </c>
      <c r="B58" s="302" t="s">
        <v>502</v>
      </c>
      <c r="C58" s="305">
        <v>1</v>
      </c>
      <c r="D58" s="305">
        <v>1</v>
      </c>
      <c r="E58" s="305"/>
      <c r="F58" s="305"/>
      <c r="G58" s="305">
        <v>1</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t="s">
        <v>442</v>
      </c>
      <c r="AA58" s="305"/>
      <c r="AB58" s="305">
        <v>0</v>
      </c>
      <c r="AC58" s="305">
        <v>0</v>
      </c>
    </row>
    <row r="59" spans="1:29" x14ac:dyDescent="0.25">
      <c r="A59" s="300" t="s">
        <v>511</v>
      </c>
      <c r="B59" s="302" t="s">
        <v>504</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t="s">
        <v>442</v>
      </c>
      <c r="AA59" s="305"/>
      <c r="AB59" s="305">
        <v>0</v>
      </c>
      <c r="AC59" s="305">
        <v>0</v>
      </c>
    </row>
    <row r="60" spans="1:29" x14ac:dyDescent="0.25">
      <c r="A60" s="300" t="s">
        <v>512</v>
      </c>
      <c r="B60" s="302" t="s">
        <v>506</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t="s">
        <v>442</v>
      </c>
      <c r="AA60" s="305"/>
      <c r="AB60" s="305">
        <v>0</v>
      </c>
      <c r="AC60" s="305">
        <v>0</v>
      </c>
    </row>
    <row r="61" spans="1:29" ht="31.5" x14ac:dyDescent="0.25">
      <c r="A61" s="298" t="s">
        <v>58</v>
      </c>
      <c r="B61" s="299" t="s">
        <v>137</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0" t="s">
        <v>136</v>
      </c>
      <c r="B62" s="302" t="s">
        <v>135</v>
      </c>
      <c r="C62" s="305">
        <v>3.2464156990098436</v>
      </c>
      <c r="D62" s="305">
        <v>2.1851696500000002</v>
      </c>
      <c r="E62" s="305"/>
      <c r="F62" s="305"/>
      <c r="G62" s="305">
        <v>2.1851696499999997</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t="s">
        <v>442</v>
      </c>
      <c r="AA62" s="305"/>
      <c r="AB62" s="305">
        <v>0</v>
      </c>
      <c r="AC62" s="305">
        <v>0</v>
      </c>
    </row>
    <row r="63" spans="1:29" x14ac:dyDescent="0.25">
      <c r="A63" s="300" t="s">
        <v>134</v>
      </c>
      <c r="B63" s="301" t="s">
        <v>128</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t="s">
        <v>442</v>
      </c>
      <c r="AA63" s="305"/>
      <c r="AB63" s="305">
        <v>0</v>
      </c>
      <c r="AC63" s="305">
        <v>0</v>
      </c>
    </row>
    <row r="64" spans="1:29" x14ac:dyDescent="0.25">
      <c r="A64" s="300" t="s">
        <v>133</v>
      </c>
      <c r="B64" s="302" t="s">
        <v>127</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t="s">
        <v>442</v>
      </c>
      <c r="AA64" s="305"/>
      <c r="AB64" s="305">
        <v>0</v>
      </c>
      <c r="AC64" s="305">
        <v>0</v>
      </c>
    </row>
    <row r="65" spans="1:29" x14ac:dyDescent="0.25">
      <c r="A65" s="300" t="s">
        <v>132</v>
      </c>
      <c r="B65" s="301" t="s">
        <v>126</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t="s">
        <v>442</v>
      </c>
      <c r="AA65" s="305"/>
      <c r="AB65" s="305">
        <v>0</v>
      </c>
      <c r="AC65" s="305">
        <v>0</v>
      </c>
    </row>
    <row r="66" spans="1:29" x14ac:dyDescent="0.25">
      <c r="A66" s="300" t="s">
        <v>131</v>
      </c>
      <c r="B66" s="301" t="s">
        <v>125</v>
      </c>
      <c r="C66" s="305"/>
      <c r="D66" s="305"/>
      <c r="E66" s="305"/>
      <c r="F66" s="305"/>
      <c r="G66" s="305">
        <v>2.5000000000000001E-2</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t="s">
        <v>442</v>
      </c>
      <c r="AA66" s="305"/>
      <c r="AB66" s="305">
        <v>0</v>
      </c>
      <c r="AC66" s="305">
        <v>0</v>
      </c>
    </row>
    <row r="67" spans="1:29" x14ac:dyDescent="0.25">
      <c r="A67" s="300" t="s">
        <v>130</v>
      </c>
      <c r="B67" s="302" t="s">
        <v>496</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t="s">
        <v>442</v>
      </c>
      <c r="AA67" s="305"/>
      <c r="AB67" s="305">
        <v>0</v>
      </c>
      <c r="AC67" s="305">
        <v>0</v>
      </c>
    </row>
    <row r="68" spans="1:29" x14ac:dyDescent="0.25">
      <c r="A68" s="300" t="s">
        <v>513</v>
      </c>
      <c r="B68" s="302" t="s">
        <v>497</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t="s">
        <v>442</v>
      </c>
      <c r="AA68" s="305"/>
      <c r="AB68" s="305">
        <v>0</v>
      </c>
      <c r="AC68" s="305">
        <v>0</v>
      </c>
    </row>
    <row r="69" spans="1:29" x14ac:dyDescent="0.25">
      <c r="A69" s="300" t="s">
        <v>514</v>
      </c>
      <c r="B69" s="302" t="s">
        <v>498</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t="s">
        <v>442</v>
      </c>
      <c r="AA69" s="305"/>
      <c r="AB69" s="305">
        <v>0</v>
      </c>
      <c r="AC69" s="305">
        <v>0</v>
      </c>
    </row>
    <row r="70" spans="1:29" x14ac:dyDescent="0.25">
      <c r="A70" s="300" t="s">
        <v>515</v>
      </c>
      <c r="B70" s="302" t="s">
        <v>500</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t="s">
        <v>442</v>
      </c>
      <c r="AA70" s="305"/>
      <c r="AB70" s="305">
        <v>0</v>
      </c>
      <c r="AC70" s="305">
        <v>0</v>
      </c>
    </row>
    <row r="71" spans="1:29" x14ac:dyDescent="0.25">
      <c r="A71" s="300" t="s">
        <v>516</v>
      </c>
      <c r="B71" s="302" t="s">
        <v>502</v>
      </c>
      <c r="C71" s="305"/>
      <c r="D71" s="305"/>
      <c r="E71" s="305"/>
      <c r="F71" s="305"/>
      <c r="G71" s="305">
        <v>1</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t="s">
        <v>442</v>
      </c>
      <c r="AA71" s="305"/>
      <c r="AB71" s="305">
        <v>0</v>
      </c>
      <c r="AC71" s="305">
        <v>0</v>
      </c>
    </row>
    <row r="72" spans="1:29" x14ac:dyDescent="0.25">
      <c r="A72" s="300" t="s">
        <v>517</v>
      </c>
      <c r="B72" s="302" t="s">
        <v>504</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t="s">
        <v>442</v>
      </c>
      <c r="AA72" s="305"/>
      <c r="AB72" s="305">
        <v>0</v>
      </c>
      <c r="AC72" s="305">
        <v>0</v>
      </c>
    </row>
    <row r="73" spans="1:29" x14ac:dyDescent="0.25">
      <c r="A73" s="300" t="s">
        <v>518</v>
      </c>
      <c r="B73" s="302" t="s">
        <v>506</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t="s">
        <v>442</v>
      </c>
      <c r="AA73" s="305"/>
      <c r="AB73" s="305">
        <v>0</v>
      </c>
      <c r="AC73" s="305">
        <v>0</v>
      </c>
    </row>
    <row r="74" spans="1:29" ht="31.5" x14ac:dyDescent="0.25">
      <c r="A74" s="298" t="s">
        <v>57</v>
      </c>
      <c r="B74" s="303" t="s">
        <v>224</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t="s">
        <v>442</v>
      </c>
      <c r="AA74" s="305"/>
      <c r="AB74" s="305">
        <v>0</v>
      </c>
      <c r="AC74" s="305">
        <v>0</v>
      </c>
    </row>
    <row r="75" spans="1:29" x14ac:dyDescent="0.25">
      <c r="A75" s="298" t="s">
        <v>55</v>
      </c>
      <c r="B75" s="299" t="s">
        <v>129</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x14ac:dyDescent="0.25">
      <c r="A76" s="300" t="s">
        <v>219</v>
      </c>
      <c r="B76" s="302" t="s">
        <v>495</v>
      </c>
      <c r="C76" s="308"/>
      <c r="D76" s="309"/>
      <c r="E76" s="310"/>
      <c r="F76" s="310"/>
      <c r="G76" s="305">
        <v>0</v>
      </c>
      <c r="H76" s="305" t="s">
        <v>442</v>
      </c>
      <c r="I76" s="310"/>
      <c r="J76" s="305">
        <v>0</v>
      </c>
      <c r="K76" s="309"/>
      <c r="L76" s="305" t="s">
        <v>442</v>
      </c>
      <c r="M76" s="309"/>
      <c r="N76" s="305">
        <v>0</v>
      </c>
      <c r="O76" s="309"/>
      <c r="P76" s="305" t="s">
        <v>442</v>
      </c>
      <c r="Q76" s="309"/>
      <c r="R76" s="305">
        <v>0</v>
      </c>
      <c r="S76" s="309"/>
      <c r="T76" s="305" t="s">
        <v>442</v>
      </c>
      <c r="U76" s="309"/>
      <c r="V76" s="305">
        <v>0</v>
      </c>
      <c r="W76" s="309"/>
      <c r="X76" s="305">
        <v>0</v>
      </c>
      <c r="Y76" s="309"/>
      <c r="Z76" s="305" t="s">
        <v>442</v>
      </c>
      <c r="AA76" s="309"/>
      <c r="AB76" s="305">
        <v>0</v>
      </c>
      <c r="AC76" s="305">
        <v>0</v>
      </c>
    </row>
    <row r="77" spans="1:29" ht="31.5" x14ac:dyDescent="0.25">
      <c r="A77" s="300" t="s">
        <v>220</v>
      </c>
      <c r="B77" s="301" t="s">
        <v>493</v>
      </c>
      <c r="C77" s="305"/>
      <c r="D77" s="305"/>
      <c r="E77" s="305"/>
      <c r="F77" s="305"/>
      <c r="G77" s="305">
        <v>0</v>
      </c>
      <c r="H77" s="305" t="s">
        <v>442</v>
      </c>
      <c r="I77" s="305"/>
      <c r="J77" s="305">
        <v>0</v>
      </c>
      <c r="K77" s="305"/>
      <c r="L77" s="305" t="s">
        <v>442</v>
      </c>
      <c r="M77" s="305"/>
      <c r="N77" s="305">
        <v>0</v>
      </c>
      <c r="O77" s="305"/>
      <c r="P77" s="305" t="s">
        <v>442</v>
      </c>
      <c r="Q77" s="305"/>
      <c r="R77" s="305">
        <v>0</v>
      </c>
      <c r="S77" s="305"/>
      <c r="T77" s="305" t="s">
        <v>442</v>
      </c>
      <c r="U77" s="305"/>
      <c r="V77" s="305">
        <v>0</v>
      </c>
      <c r="W77" s="305"/>
      <c r="X77" s="305">
        <v>0</v>
      </c>
      <c r="Y77" s="305"/>
      <c r="Z77" s="305" t="s">
        <v>442</v>
      </c>
      <c r="AA77" s="305"/>
      <c r="AB77" s="305">
        <v>0</v>
      </c>
      <c r="AC77" s="305">
        <v>0</v>
      </c>
    </row>
    <row r="78" spans="1:29" x14ac:dyDescent="0.25">
      <c r="A78" s="300" t="s">
        <v>221</v>
      </c>
      <c r="B78" s="301" t="s">
        <v>145</v>
      </c>
      <c r="C78" s="305"/>
      <c r="D78" s="305"/>
      <c r="E78" s="305"/>
      <c r="F78" s="305"/>
      <c r="G78" s="305">
        <v>0</v>
      </c>
      <c r="H78" s="305" t="s">
        <v>442</v>
      </c>
      <c r="I78" s="305"/>
      <c r="J78" s="305">
        <v>0</v>
      </c>
      <c r="K78" s="305"/>
      <c r="L78" s="305" t="s">
        <v>442</v>
      </c>
      <c r="M78" s="305"/>
      <c r="N78" s="305">
        <v>0</v>
      </c>
      <c r="O78" s="305"/>
      <c r="P78" s="305" t="s">
        <v>442</v>
      </c>
      <c r="Q78" s="305"/>
      <c r="R78" s="305">
        <v>0</v>
      </c>
      <c r="S78" s="305"/>
      <c r="T78" s="305" t="s">
        <v>442</v>
      </c>
      <c r="U78" s="305"/>
      <c r="V78" s="305">
        <v>0</v>
      </c>
      <c r="W78" s="305"/>
      <c r="X78" s="305">
        <v>0</v>
      </c>
      <c r="Y78" s="305"/>
      <c r="Z78" s="305" t="s">
        <v>442</v>
      </c>
      <c r="AA78" s="305"/>
      <c r="AB78" s="305">
        <v>0</v>
      </c>
      <c r="AC78" s="305">
        <v>0</v>
      </c>
    </row>
    <row r="79" spans="1:29" x14ac:dyDescent="0.25">
      <c r="A79" s="300" t="s">
        <v>222</v>
      </c>
      <c r="B79" s="302" t="s">
        <v>519</v>
      </c>
      <c r="C79" s="305"/>
      <c r="D79" s="305"/>
      <c r="E79" s="305"/>
      <c r="F79" s="305"/>
      <c r="G79" s="305">
        <v>0</v>
      </c>
      <c r="H79" s="305" t="s">
        <v>442</v>
      </c>
      <c r="I79" s="305"/>
      <c r="J79" s="305">
        <v>0</v>
      </c>
      <c r="K79" s="305"/>
      <c r="L79" s="305" t="s">
        <v>442</v>
      </c>
      <c r="M79" s="305"/>
      <c r="N79" s="305">
        <v>0</v>
      </c>
      <c r="O79" s="305"/>
      <c r="P79" s="305" t="s">
        <v>442</v>
      </c>
      <c r="Q79" s="305"/>
      <c r="R79" s="305">
        <v>0</v>
      </c>
      <c r="S79" s="305"/>
      <c r="T79" s="305" t="s">
        <v>442</v>
      </c>
      <c r="U79" s="305"/>
      <c r="V79" s="305">
        <v>0</v>
      </c>
      <c r="W79" s="305"/>
      <c r="X79" s="305">
        <v>0</v>
      </c>
      <c r="Y79" s="305"/>
      <c r="Z79" s="305" t="s">
        <v>442</v>
      </c>
      <c r="AA79" s="305"/>
      <c r="AB79" s="305">
        <v>0</v>
      </c>
      <c r="AC79" s="305">
        <v>0</v>
      </c>
    </row>
    <row r="80" spans="1:29" x14ac:dyDescent="0.25">
      <c r="A80" s="300" t="s">
        <v>223</v>
      </c>
      <c r="B80" s="302" t="s">
        <v>496</v>
      </c>
      <c r="C80" s="308"/>
      <c r="D80" s="309"/>
      <c r="E80" s="310"/>
      <c r="F80" s="310"/>
      <c r="G80" s="305">
        <v>0</v>
      </c>
      <c r="H80" s="305" t="s">
        <v>442</v>
      </c>
      <c r="I80" s="310"/>
      <c r="J80" s="305">
        <v>0</v>
      </c>
      <c r="K80" s="309"/>
      <c r="L80" s="305" t="s">
        <v>442</v>
      </c>
      <c r="M80" s="309"/>
      <c r="N80" s="305">
        <v>0</v>
      </c>
      <c r="O80" s="309"/>
      <c r="P80" s="305" t="s">
        <v>442</v>
      </c>
      <c r="Q80" s="309"/>
      <c r="R80" s="305">
        <v>0</v>
      </c>
      <c r="S80" s="309"/>
      <c r="T80" s="305" t="s">
        <v>442</v>
      </c>
      <c r="U80" s="309"/>
      <c r="V80" s="305">
        <v>0</v>
      </c>
      <c r="W80" s="309"/>
      <c r="X80" s="305">
        <v>0</v>
      </c>
      <c r="Y80" s="309"/>
      <c r="Z80" s="305" t="s">
        <v>442</v>
      </c>
      <c r="AA80" s="309"/>
      <c r="AB80" s="305">
        <v>0</v>
      </c>
      <c r="AC80" s="305">
        <v>0</v>
      </c>
    </row>
    <row r="81" spans="1:29" x14ac:dyDescent="0.25">
      <c r="A81" s="300" t="s">
        <v>520</v>
      </c>
      <c r="B81" s="302" t="s">
        <v>497</v>
      </c>
      <c r="C81" s="308"/>
      <c r="D81" s="309"/>
      <c r="E81" s="310"/>
      <c r="F81" s="310"/>
      <c r="G81" s="305">
        <v>0</v>
      </c>
      <c r="H81" s="305" t="s">
        <v>442</v>
      </c>
      <c r="I81" s="310"/>
      <c r="J81" s="305">
        <v>0</v>
      </c>
      <c r="K81" s="309"/>
      <c r="L81" s="305" t="s">
        <v>442</v>
      </c>
      <c r="M81" s="309"/>
      <c r="N81" s="305">
        <v>0</v>
      </c>
      <c r="O81" s="309"/>
      <c r="P81" s="305" t="s">
        <v>442</v>
      </c>
      <c r="Q81" s="309"/>
      <c r="R81" s="305">
        <v>0</v>
      </c>
      <c r="S81" s="309"/>
      <c r="T81" s="305" t="s">
        <v>442</v>
      </c>
      <c r="U81" s="309"/>
      <c r="V81" s="305">
        <v>0</v>
      </c>
      <c r="W81" s="309"/>
      <c r="X81" s="305">
        <v>0</v>
      </c>
      <c r="Y81" s="309"/>
      <c r="Z81" s="305" t="s">
        <v>442</v>
      </c>
      <c r="AA81" s="309"/>
      <c r="AB81" s="305">
        <v>0</v>
      </c>
      <c r="AC81" s="305">
        <v>0</v>
      </c>
    </row>
    <row r="82" spans="1:29" x14ac:dyDescent="0.25">
      <c r="A82" s="300" t="s">
        <v>521</v>
      </c>
      <c r="B82" s="302" t="s">
        <v>498</v>
      </c>
      <c r="C82" s="308"/>
      <c r="D82" s="309"/>
      <c r="E82" s="310"/>
      <c r="F82" s="310"/>
      <c r="G82" s="305">
        <v>0</v>
      </c>
      <c r="H82" s="305" t="s">
        <v>442</v>
      </c>
      <c r="I82" s="310"/>
      <c r="J82" s="305">
        <v>0</v>
      </c>
      <c r="K82" s="309"/>
      <c r="L82" s="305" t="s">
        <v>442</v>
      </c>
      <c r="M82" s="309"/>
      <c r="N82" s="305">
        <v>0</v>
      </c>
      <c r="O82" s="309"/>
      <c r="P82" s="305" t="s">
        <v>442</v>
      </c>
      <c r="Q82" s="309"/>
      <c r="R82" s="305">
        <v>0</v>
      </c>
      <c r="S82" s="309"/>
      <c r="T82" s="305" t="s">
        <v>442</v>
      </c>
      <c r="U82" s="309"/>
      <c r="V82" s="305">
        <v>0</v>
      </c>
      <c r="W82" s="309"/>
      <c r="X82" s="305">
        <v>0</v>
      </c>
      <c r="Y82" s="309"/>
      <c r="Z82" s="305" t="s">
        <v>442</v>
      </c>
      <c r="AA82" s="309"/>
      <c r="AB82" s="305">
        <v>0</v>
      </c>
      <c r="AC82" s="305">
        <v>0</v>
      </c>
    </row>
    <row r="83" spans="1:29" x14ac:dyDescent="0.25">
      <c r="A83" s="300" t="s">
        <v>522</v>
      </c>
      <c r="B83" s="302" t="s">
        <v>500</v>
      </c>
      <c r="C83" s="308"/>
      <c r="D83" s="309"/>
      <c r="E83" s="310"/>
      <c r="F83" s="310"/>
      <c r="G83" s="305">
        <v>0</v>
      </c>
      <c r="H83" s="305" t="s">
        <v>442</v>
      </c>
      <c r="I83" s="310"/>
      <c r="J83" s="305">
        <v>0</v>
      </c>
      <c r="K83" s="309"/>
      <c r="L83" s="305" t="s">
        <v>442</v>
      </c>
      <c r="M83" s="309"/>
      <c r="N83" s="305">
        <v>0</v>
      </c>
      <c r="O83" s="309"/>
      <c r="P83" s="305" t="s">
        <v>442</v>
      </c>
      <c r="Q83" s="309"/>
      <c r="R83" s="305">
        <v>0</v>
      </c>
      <c r="S83" s="309"/>
      <c r="T83" s="305" t="s">
        <v>442</v>
      </c>
      <c r="U83" s="309"/>
      <c r="V83" s="305">
        <v>0</v>
      </c>
      <c r="W83" s="309"/>
      <c r="X83" s="305">
        <v>0</v>
      </c>
      <c r="Y83" s="309"/>
      <c r="Z83" s="305" t="s">
        <v>442</v>
      </c>
      <c r="AA83" s="309"/>
      <c r="AB83" s="305">
        <v>0</v>
      </c>
      <c r="AC83" s="305">
        <v>0</v>
      </c>
    </row>
    <row r="84" spans="1:29" x14ac:dyDescent="0.25">
      <c r="A84" s="300" t="s">
        <v>523</v>
      </c>
      <c r="B84" s="302" t="s">
        <v>502</v>
      </c>
      <c r="C84" s="308"/>
      <c r="D84" s="309"/>
      <c r="E84" s="310"/>
      <c r="F84" s="310"/>
      <c r="G84" s="305">
        <v>0</v>
      </c>
      <c r="H84" s="305" t="s">
        <v>442</v>
      </c>
      <c r="I84" s="310"/>
      <c r="J84" s="305">
        <v>0</v>
      </c>
      <c r="K84" s="309"/>
      <c r="L84" s="305" t="s">
        <v>442</v>
      </c>
      <c r="M84" s="309"/>
      <c r="N84" s="305">
        <v>0</v>
      </c>
      <c r="O84" s="309"/>
      <c r="P84" s="305" t="s">
        <v>442</v>
      </c>
      <c r="Q84" s="309"/>
      <c r="R84" s="305">
        <v>0</v>
      </c>
      <c r="S84" s="309"/>
      <c r="T84" s="305" t="s">
        <v>442</v>
      </c>
      <c r="U84" s="309"/>
      <c r="V84" s="305">
        <v>0</v>
      </c>
      <c r="W84" s="309"/>
      <c r="X84" s="305">
        <v>0</v>
      </c>
      <c r="Y84" s="309"/>
      <c r="Z84" s="305" t="s">
        <v>442</v>
      </c>
      <c r="AA84" s="309"/>
      <c r="AB84" s="305">
        <v>0</v>
      </c>
      <c r="AC84" s="305">
        <v>0</v>
      </c>
    </row>
    <row r="85" spans="1:29" x14ac:dyDescent="0.25">
      <c r="A85" s="300" t="s">
        <v>524</v>
      </c>
      <c r="B85" s="302" t="s">
        <v>504</v>
      </c>
      <c r="C85" s="308"/>
      <c r="D85" s="309"/>
      <c r="E85" s="310"/>
      <c r="F85" s="310"/>
      <c r="G85" s="305">
        <v>0</v>
      </c>
      <c r="H85" s="305" t="s">
        <v>442</v>
      </c>
      <c r="I85" s="310"/>
      <c r="J85" s="305">
        <v>0</v>
      </c>
      <c r="K85" s="309"/>
      <c r="L85" s="305" t="s">
        <v>442</v>
      </c>
      <c r="M85" s="309"/>
      <c r="N85" s="305">
        <v>0</v>
      </c>
      <c r="O85" s="309"/>
      <c r="P85" s="305" t="s">
        <v>442</v>
      </c>
      <c r="Q85" s="309"/>
      <c r="R85" s="305">
        <v>0</v>
      </c>
      <c r="S85" s="309"/>
      <c r="T85" s="305" t="s">
        <v>442</v>
      </c>
      <c r="U85" s="309"/>
      <c r="V85" s="305">
        <v>0</v>
      </c>
      <c r="W85" s="309"/>
      <c r="X85" s="305">
        <v>0</v>
      </c>
      <c r="Y85" s="309"/>
      <c r="Z85" s="305" t="s">
        <v>442</v>
      </c>
      <c r="AA85" s="309"/>
      <c r="AB85" s="305">
        <v>0</v>
      </c>
      <c r="AC85" s="305">
        <v>0</v>
      </c>
    </row>
    <row r="86" spans="1:29" x14ac:dyDescent="0.25">
      <c r="A86" s="300" t="s">
        <v>525</v>
      </c>
      <c r="B86" s="302" t="s">
        <v>506</v>
      </c>
      <c r="C86" s="311"/>
      <c r="D86" s="309"/>
      <c r="E86" s="310"/>
      <c r="F86" s="310"/>
      <c r="G86" s="305">
        <v>0</v>
      </c>
      <c r="H86" s="305" t="s">
        <v>442</v>
      </c>
      <c r="I86" s="310"/>
      <c r="J86" s="305">
        <v>0</v>
      </c>
      <c r="K86" s="309"/>
      <c r="L86" s="305" t="s">
        <v>442</v>
      </c>
      <c r="M86" s="309"/>
      <c r="N86" s="305">
        <v>0</v>
      </c>
      <c r="O86" s="309"/>
      <c r="P86" s="305" t="s">
        <v>442</v>
      </c>
      <c r="Q86" s="309"/>
      <c r="R86" s="305">
        <v>0</v>
      </c>
      <c r="S86" s="309"/>
      <c r="T86" s="305" t="s">
        <v>442</v>
      </c>
      <c r="U86" s="309"/>
      <c r="V86" s="305">
        <v>0</v>
      </c>
      <c r="W86" s="309"/>
      <c r="X86" s="305">
        <v>0</v>
      </c>
      <c r="Y86" s="309"/>
      <c r="Z86" s="305" t="s">
        <v>442</v>
      </c>
      <c r="AA86" s="309"/>
      <c r="AB86" s="305">
        <v>0</v>
      </c>
      <c r="AC86" s="305">
        <v>0</v>
      </c>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55" zoomScaleSheetLayoutView="55" workbookViewId="0">
      <selection activeCell="AV27" sqref="A26:AV27"/>
    </sheetView>
  </sheetViews>
  <sheetFormatPr defaultRowHeight="15" x14ac:dyDescent="0.25"/>
  <cols>
    <col min="1" max="1" width="14.7109375" style="16" customWidth="1"/>
    <col min="2" max="2" width="16" style="16" customWidth="1"/>
    <col min="3" max="3" width="24.7109375" style="16" customWidth="1"/>
    <col min="4" max="4" width="15.140625" style="16" customWidth="1"/>
    <col min="5" max="12" width="7.7109375" style="16" customWidth="1"/>
    <col min="13" max="13" width="10.7109375" style="16" customWidth="1"/>
    <col min="14" max="14" width="7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7.140625" style="16" customWidth="1"/>
    <col min="25" max="25" width="33.42578125" style="16" customWidth="1"/>
    <col min="26" max="26" width="7.7109375" style="16" customWidth="1"/>
    <col min="27" max="27" width="18.7109375" style="16" customWidth="1"/>
    <col min="28" max="28" width="21.140625" style="16" customWidth="1"/>
    <col min="29" max="29" width="34" style="16" customWidth="1"/>
    <col min="30" max="30" width="12.85546875" style="16" customWidth="1"/>
    <col min="31" max="31" width="26.7109375" style="16" customWidth="1"/>
    <col min="32" max="32" width="13.5703125" style="16" customWidth="1"/>
    <col min="33" max="33" width="21.140625" style="16" customWidth="1"/>
    <col min="34" max="36" width="13.5703125" style="16" customWidth="1"/>
    <col min="37" max="37" width="22.140625" style="16" customWidth="1"/>
    <col min="38" max="38" width="30.7109375" style="16" customWidth="1"/>
    <col min="39" max="39" width="17.28515625" style="16" customWidth="1"/>
    <col min="40" max="40" width="11.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81" t="str">
        <f>'1. паспорт местоположение'!A12:C12</f>
        <v>O_NS3400.VL.0035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1"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8"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8" s="18"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8" s="18" customFormat="1" ht="15.75" thickBot="1" x14ac:dyDescent="0.3">
      <c r="A21" s="420" t="s">
        <v>414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18" customFormat="1" ht="58.5" customHeight="1" x14ac:dyDescent="0.25">
      <c r="A22" s="421" t="s">
        <v>51</v>
      </c>
      <c r="B22" s="425" t="s">
        <v>23</v>
      </c>
      <c r="C22" s="423" t="s">
        <v>50</v>
      </c>
      <c r="D22" s="423" t="s">
        <v>49</v>
      </c>
      <c r="E22" s="427" t="s">
        <v>425</v>
      </c>
      <c r="F22" s="428"/>
      <c r="G22" s="428"/>
      <c r="H22" s="428"/>
      <c r="I22" s="428"/>
      <c r="J22" s="428"/>
      <c r="K22" s="428"/>
      <c r="L22" s="429"/>
      <c r="M22" s="423" t="s">
        <v>48</v>
      </c>
      <c r="N22" s="423" t="s">
        <v>47</v>
      </c>
      <c r="O22" s="423" t="s">
        <v>46</v>
      </c>
      <c r="P22" s="430" t="s">
        <v>232</v>
      </c>
      <c r="Q22" s="430" t="s">
        <v>45</v>
      </c>
      <c r="R22" s="430" t="s">
        <v>44</v>
      </c>
      <c r="S22" s="430" t="s">
        <v>43</v>
      </c>
      <c r="T22" s="430"/>
      <c r="U22" s="433" t="s">
        <v>42</v>
      </c>
      <c r="V22" s="433" t="s">
        <v>41</v>
      </c>
      <c r="W22" s="430" t="s">
        <v>40</v>
      </c>
      <c r="X22" s="430" t="s">
        <v>39</v>
      </c>
      <c r="Y22" s="430" t="s">
        <v>38</v>
      </c>
      <c r="Z22" s="44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8" t="s">
        <v>24</v>
      </c>
    </row>
    <row r="23" spans="1:48" s="18" customFormat="1" ht="64.5" customHeight="1" x14ac:dyDescent="0.25">
      <c r="A23" s="422"/>
      <c r="B23" s="426"/>
      <c r="C23" s="424"/>
      <c r="D23" s="424"/>
      <c r="E23" s="435" t="s">
        <v>22</v>
      </c>
      <c r="F23" s="442" t="s">
        <v>128</v>
      </c>
      <c r="G23" s="442" t="s">
        <v>127</v>
      </c>
      <c r="H23" s="442" t="s">
        <v>126</v>
      </c>
      <c r="I23" s="446" t="s">
        <v>338</v>
      </c>
      <c r="J23" s="446" t="s">
        <v>339</v>
      </c>
      <c r="K23" s="446" t="s">
        <v>340</v>
      </c>
      <c r="L23" s="442" t="s">
        <v>77</v>
      </c>
      <c r="M23" s="424"/>
      <c r="N23" s="424"/>
      <c r="O23" s="424"/>
      <c r="P23" s="431"/>
      <c r="Q23" s="431"/>
      <c r="R23" s="431"/>
      <c r="S23" s="444" t="s">
        <v>1</v>
      </c>
      <c r="T23" s="444" t="s">
        <v>10</v>
      </c>
      <c r="U23" s="434"/>
      <c r="V23" s="434"/>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36" t="s">
        <v>10</v>
      </c>
      <c r="AR23" s="431"/>
      <c r="AS23" s="431"/>
      <c r="AT23" s="431"/>
      <c r="AU23" s="431"/>
      <c r="AV23" s="439"/>
    </row>
    <row r="24" spans="1:48" s="18" customFormat="1" ht="96.75" customHeight="1" x14ac:dyDescent="0.25">
      <c r="A24" s="422"/>
      <c r="B24" s="426"/>
      <c r="C24" s="424"/>
      <c r="D24" s="424"/>
      <c r="E24" s="441"/>
      <c r="F24" s="443"/>
      <c r="G24" s="443"/>
      <c r="H24" s="443"/>
      <c r="I24" s="447"/>
      <c r="J24" s="447"/>
      <c r="K24" s="447"/>
      <c r="L24" s="443"/>
      <c r="M24" s="424"/>
      <c r="N24" s="424"/>
      <c r="O24" s="424"/>
      <c r="P24" s="432"/>
      <c r="Q24" s="432"/>
      <c r="R24" s="432"/>
      <c r="S24" s="445"/>
      <c r="T24" s="445"/>
      <c r="U24" s="435"/>
      <c r="V24" s="435"/>
      <c r="W24" s="432"/>
      <c r="X24" s="432"/>
      <c r="Y24" s="432"/>
      <c r="Z24" s="432"/>
      <c r="AA24" s="432"/>
      <c r="AB24" s="432"/>
      <c r="AC24" s="432"/>
      <c r="AD24" s="432"/>
      <c r="AE24" s="432"/>
      <c r="AF24" s="70" t="s">
        <v>12</v>
      </c>
      <c r="AG24" s="70" t="s">
        <v>11</v>
      </c>
      <c r="AH24" s="71" t="s">
        <v>1</v>
      </c>
      <c r="AI24" s="71" t="s">
        <v>10</v>
      </c>
      <c r="AJ24" s="424"/>
      <c r="AK24" s="424"/>
      <c r="AL24" s="424"/>
      <c r="AM24" s="424"/>
      <c r="AN24" s="424"/>
      <c r="AO24" s="424"/>
      <c r="AP24" s="424"/>
      <c r="AQ24" s="437"/>
      <c r="AR24" s="432"/>
      <c r="AS24" s="432"/>
      <c r="AT24" s="432"/>
      <c r="AU24" s="432"/>
      <c r="AV24" s="44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2" customFormat="1" ht="75" x14ac:dyDescent="0.25">
      <c r="A26" s="318" t="s">
        <v>552</v>
      </c>
      <c r="B26" s="319" t="s">
        <v>551</v>
      </c>
      <c r="C26" s="319" t="s">
        <v>550</v>
      </c>
      <c r="D26" s="320">
        <v>12.2027</v>
      </c>
      <c r="E26" s="320" t="s">
        <v>436</v>
      </c>
      <c r="F26" s="320" t="s">
        <v>436</v>
      </c>
      <c r="G26" s="320" t="s">
        <v>436</v>
      </c>
      <c r="H26" s="320" t="s">
        <v>436</v>
      </c>
      <c r="I26" s="320" t="s">
        <v>436</v>
      </c>
      <c r="J26" s="320" t="s">
        <v>436</v>
      </c>
      <c r="K26" s="320" t="s">
        <v>436</v>
      </c>
      <c r="L26" s="320" t="s">
        <v>436</v>
      </c>
      <c r="M26" s="320" t="s">
        <v>553</v>
      </c>
      <c r="N26" s="321" t="s">
        <v>549</v>
      </c>
      <c r="O26" s="319" t="s">
        <v>440</v>
      </c>
      <c r="P26" s="322">
        <v>41667</v>
      </c>
      <c r="Q26" s="319" t="s">
        <v>554</v>
      </c>
      <c r="R26" s="322">
        <v>41667</v>
      </c>
      <c r="S26" s="319" t="s">
        <v>555</v>
      </c>
      <c r="T26" s="319" t="s">
        <v>556</v>
      </c>
      <c r="U26" s="319">
        <v>1</v>
      </c>
      <c r="V26" s="319">
        <v>1</v>
      </c>
      <c r="W26" s="319" t="s">
        <v>557</v>
      </c>
      <c r="X26" s="322">
        <v>41667</v>
      </c>
      <c r="Y26" s="319"/>
      <c r="Z26" s="319">
        <v>1</v>
      </c>
      <c r="AA26" s="322">
        <v>41667</v>
      </c>
      <c r="AB26" s="322">
        <v>41667</v>
      </c>
      <c r="AC26" s="319" t="s">
        <v>557</v>
      </c>
      <c r="AD26" s="322">
        <v>50000</v>
      </c>
      <c r="AE26" s="322">
        <v>25000</v>
      </c>
      <c r="AF26" s="323" t="s">
        <v>558</v>
      </c>
      <c r="AG26" s="319" t="s">
        <v>559</v>
      </c>
      <c r="AH26" s="319" t="s">
        <v>560</v>
      </c>
      <c r="AI26" s="319" t="s">
        <v>561</v>
      </c>
      <c r="AJ26" s="319" t="s">
        <v>562</v>
      </c>
      <c r="AK26" s="319" t="s">
        <v>563</v>
      </c>
      <c r="AL26" s="319" t="s">
        <v>564</v>
      </c>
      <c r="AM26" s="319" t="s">
        <v>565</v>
      </c>
      <c r="AN26" s="319" t="s">
        <v>566</v>
      </c>
      <c r="AO26" s="323" t="s">
        <v>567</v>
      </c>
      <c r="AP26" s="319" t="s">
        <v>568</v>
      </c>
      <c r="AQ26" s="319" t="s">
        <v>569</v>
      </c>
      <c r="AR26" s="319" t="s">
        <v>568</v>
      </c>
      <c r="AS26" s="319" t="s">
        <v>569</v>
      </c>
      <c r="AT26" s="319" t="s">
        <v>570</v>
      </c>
      <c r="AU26" s="320"/>
      <c r="AV26" s="319" t="s">
        <v>571</v>
      </c>
    </row>
    <row r="27" spans="1:48" s="72" customFormat="1" ht="60" x14ac:dyDescent="0.25">
      <c r="A27" s="320">
        <v>1</v>
      </c>
      <c r="B27" s="319" t="s">
        <v>551</v>
      </c>
      <c r="C27" s="319" t="s">
        <v>550</v>
      </c>
      <c r="D27" s="320">
        <v>12.2027</v>
      </c>
      <c r="E27" s="320" t="s">
        <v>436</v>
      </c>
      <c r="F27" s="320" t="s">
        <v>436</v>
      </c>
      <c r="G27" s="320" t="s">
        <v>436</v>
      </c>
      <c r="H27" s="320" t="s">
        <v>436</v>
      </c>
      <c r="I27" s="320" t="s">
        <v>436</v>
      </c>
      <c r="J27" s="320" t="s">
        <v>436</v>
      </c>
      <c r="K27" s="320" t="s">
        <v>436</v>
      </c>
      <c r="L27" s="320" t="s">
        <v>436</v>
      </c>
      <c r="M27" s="320" t="s">
        <v>574</v>
      </c>
      <c r="N27" s="320" t="s">
        <v>573</v>
      </c>
      <c r="O27" s="319" t="s">
        <v>551</v>
      </c>
      <c r="P27" s="324">
        <v>0</v>
      </c>
      <c r="Q27" s="320" t="s">
        <v>575</v>
      </c>
      <c r="R27" s="324">
        <v>0</v>
      </c>
      <c r="S27" s="319" t="s">
        <v>576</v>
      </c>
      <c r="T27" s="319" t="s">
        <v>576</v>
      </c>
      <c r="U27" s="319">
        <v>1</v>
      </c>
      <c r="V27" s="319">
        <v>1</v>
      </c>
      <c r="W27" s="319" t="s">
        <v>577</v>
      </c>
      <c r="X27" s="322">
        <v>0</v>
      </c>
      <c r="Y27" s="319"/>
      <c r="Z27" s="319"/>
      <c r="AA27" s="322"/>
      <c r="AB27" s="322">
        <v>0</v>
      </c>
      <c r="AC27" s="319" t="s">
        <v>577</v>
      </c>
      <c r="AD27" s="322">
        <v>0</v>
      </c>
      <c r="AE27" s="320" t="s">
        <v>436</v>
      </c>
      <c r="AF27" s="320" t="s">
        <v>436</v>
      </c>
      <c r="AG27" s="320" t="s">
        <v>436</v>
      </c>
      <c r="AH27" s="320" t="s">
        <v>436</v>
      </c>
      <c r="AI27" s="320" t="s">
        <v>436</v>
      </c>
      <c r="AJ27" s="320" t="s">
        <v>436</v>
      </c>
      <c r="AK27" s="320" t="s">
        <v>436</v>
      </c>
      <c r="AL27" s="320" t="s">
        <v>578</v>
      </c>
      <c r="AM27" s="320" t="s">
        <v>436</v>
      </c>
      <c r="AN27" s="320" t="s">
        <v>436</v>
      </c>
      <c r="AO27" s="320" t="s">
        <v>436</v>
      </c>
      <c r="AP27" s="320" t="s">
        <v>436</v>
      </c>
      <c r="AQ27" s="325">
        <v>45575</v>
      </c>
      <c r="AR27" s="320" t="s">
        <v>436</v>
      </c>
      <c r="AS27" s="325">
        <v>45575</v>
      </c>
      <c r="AT27" s="325">
        <v>45909</v>
      </c>
      <c r="AU27" s="320"/>
      <c r="AV27" s="320"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49" t="str">
        <f>'1. паспорт местоположение'!A5:C5</f>
        <v>Год раскрытия информации: 2025 год</v>
      </c>
      <c r="B5" s="449"/>
      <c r="C5" s="37"/>
      <c r="D5" s="37"/>
      <c r="E5" s="37"/>
      <c r="F5" s="37"/>
      <c r="G5" s="37"/>
      <c r="H5" s="37"/>
    </row>
    <row r="6" spans="1:8" ht="14.25" customHeight="1" x14ac:dyDescent="0.3">
      <c r="A6" s="67"/>
      <c r="B6" s="67"/>
      <c r="C6" s="67"/>
      <c r="D6" s="67"/>
      <c r="E6" s="67"/>
      <c r="F6" s="67"/>
      <c r="G6" s="67"/>
      <c r="H6" s="67"/>
    </row>
    <row r="7" spans="1:8" ht="18.75" x14ac:dyDescent="0.25">
      <c r="A7" s="380" t="s">
        <v>8</v>
      </c>
      <c r="B7" s="380"/>
      <c r="C7" s="66"/>
      <c r="D7" s="66"/>
      <c r="E7" s="66"/>
      <c r="F7" s="66"/>
      <c r="G7" s="66"/>
      <c r="H7" s="66"/>
    </row>
    <row r="8" spans="1:8" ht="13.5" customHeight="1" x14ac:dyDescent="0.25">
      <c r="A8" s="66"/>
      <c r="B8" s="66"/>
      <c r="C8" s="66"/>
      <c r="D8" s="66"/>
      <c r="E8" s="66"/>
      <c r="F8" s="66"/>
      <c r="G8" s="66"/>
      <c r="H8" s="66"/>
    </row>
    <row r="9" spans="1:8" x14ac:dyDescent="0.25">
      <c r="A9" s="386" t="s">
        <v>440</v>
      </c>
      <c r="B9" s="386"/>
      <c r="C9" s="64"/>
      <c r="D9" s="64"/>
      <c r="E9" s="64"/>
      <c r="F9" s="64"/>
      <c r="G9" s="64"/>
      <c r="H9" s="64"/>
    </row>
    <row r="10" spans="1:8" x14ac:dyDescent="0.25">
      <c r="A10" s="382" t="s">
        <v>7</v>
      </c>
      <c r="B10" s="382"/>
      <c r="C10" s="65"/>
      <c r="D10" s="65"/>
      <c r="E10" s="65"/>
      <c r="F10" s="65"/>
      <c r="G10" s="65"/>
      <c r="H10" s="65"/>
    </row>
    <row r="11" spans="1:8" ht="15" customHeight="1" x14ac:dyDescent="0.25">
      <c r="A11" s="66"/>
      <c r="B11" s="66"/>
      <c r="C11" s="66"/>
      <c r="D11" s="66"/>
      <c r="E11" s="66"/>
      <c r="F11" s="66"/>
      <c r="G11" s="66"/>
      <c r="H11" s="66"/>
    </row>
    <row r="12" spans="1:8" x14ac:dyDescent="0.25">
      <c r="A12" s="386" t="str">
        <f>'1. паспорт местоположение'!A12:C12</f>
        <v>O_NS3400.VL.0035</v>
      </c>
      <c r="B12" s="386"/>
      <c r="C12" s="64"/>
      <c r="D12" s="64"/>
      <c r="E12" s="64"/>
      <c r="F12" s="64"/>
      <c r="G12" s="64"/>
      <c r="H12" s="64"/>
    </row>
    <row r="13" spans="1:8" x14ac:dyDescent="0.25">
      <c r="A13" s="382" t="s">
        <v>6</v>
      </c>
      <c r="B13" s="382"/>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0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3"/>
      <c r="C15" s="64"/>
      <c r="D15" s="64"/>
      <c r="E15" s="64"/>
      <c r="F15" s="64"/>
      <c r="G15" s="64"/>
      <c r="H15" s="64"/>
    </row>
    <row r="16" spans="1:8" x14ac:dyDescent="0.25">
      <c r="A16" s="382" t="s">
        <v>5</v>
      </c>
      <c r="B16" s="382"/>
      <c r="C16" s="65"/>
      <c r="D16" s="65"/>
      <c r="E16" s="65"/>
      <c r="F16" s="65"/>
      <c r="G16" s="65"/>
      <c r="H16" s="65"/>
    </row>
    <row r="17" spans="1:2" x14ac:dyDescent="0.25">
      <c r="B17" s="40"/>
    </row>
    <row r="18" spans="1:2" x14ac:dyDescent="0.25">
      <c r="A18" s="453" t="s">
        <v>415</v>
      </c>
      <c r="B18" s="408"/>
    </row>
    <row r="19" spans="1:2" x14ac:dyDescent="0.25">
      <c r="A19" s="224"/>
      <c r="B19" s="223"/>
    </row>
    <row r="20" spans="1:2" ht="16.5" thickBot="1" x14ac:dyDescent="0.3">
      <c r="B20" s="27"/>
    </row>
    <row r="21" spans="1:2" ht="113.25" customHeight="1" thickBot="1" x14ac:dyDescent="0.3">
      <c r="A21" s="41" t="s">
        <v>289</v>
      </c>
      <c r="B21" s="192" t="str">
        <f>A15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row>
    <row r="22" spans="1:2" ht="16.5" thickBot="1" x14ac:dyDescent="0.3">
      <c r="A22" s="41" t="s">
        <v>290</v>
      </c>
      <c r="B22" s="42" t="str">
        <f>'1. паспорт местоположение'!C27</f>
        <v>Нижнетавдинский р-н, п. Ахманский</v>
      </c>
    </row>
    <row r="23" spans="1:2" ht="16.5" thickBot="1" x14ac:dyDescent="0.3">
      <c r="A23" s="41" t="s">
        <v>272</v>
      </c>
      <c r="B23" s="43" t="s">
        <v>439</v>
      </c>
    </row>
    <row r="24" spans="1:2" ht="16.5" thickBot="1" x14ac:dyDescent="0.3">
      <c r="A24" s="41" t="s">
        <v>291</v>
      </c>
      <c r="B24" s="111" t="s">
        <v>537</v>
      </c>
    </row>
    <row r="25" spans="1:2" ht="16.5" thickBot="1" x14ac:dyDescent="0.3">
      <c r="A25" s="44" t="s">
        <v>292</v>
      </c>
      <c r="B25" s="42">
        <v>2024</v>
      </c>
    </row>
    <row r="26" spans="1:2" ht="16.5" thickBot="1" x14ac:dyDescent="0.3">
      <c r="A26" s="45" t="s">
        <v>293</v>
      </c>
      <c r="B26" s="46" t="s">
        <v>587</v>
      </c>
    </row>
    <row r="27" spans="1:2" ht="16.5" thickBot="1" x14ac:dyDescent="0.3">
      <c r="A27" s="52" t="s">
        <v>435</v>
      </c>
      <c r="B27" s="183">
        <v>2.6221838600000003</v>
      </c>
    </row>
    <row r="28" spans="1:2" ht="16.5" thickBot="1" x14ac:dyDescent="0.3">
      <c r="A28" s="48" t="s">
        <v>294</v>
      </c>
      <c r="B28" s="48" t="s">
        <v>459</v>
      </c>
    </row>
    <row r="29" spans="1:2" ht="29.25" thickBot="1" x14ac:dyDescent="0.3">
      <c r="A29" s="53" t="s">
        <v>295</v>
      </c>
      <c r="B29" s="74">
        <v>3.508</v>
      </c>
    </row>
    <row r="30" spans="1:2" ht="29.25" thickBot="1" x14ac:dyDescent="0.3">
      <c r="A30" s="53" t="s">
        <v>296</v>
      </c>
      <c r="B30" s="74">
        <v>3.508</v>
      </c>
    </row>
    <row r="31" spans="1:2" ht="16.5" thickBot="1" x14ac:dyDescent="0.3">
      <c r="A31" s="48" t="s">
        <v>297</v>
      </c>
      <c r="B31" s="74" t="s">
        <v>436</v>
      </c>
    </row>
    <row r="32" spans="1:2" ht="29.25" thickBot="1" x14ac:dyDescent="0.3">
      <c r="A32" s="53" t="s">
        <v>298</v>
      </c>
      <c r="B32" s="74">
        <v>3.508</v>
      </c>
    </row>
    <row r="33" spans="1:2" ht="30.75" thickBot="1" x14ac:dyDescent="0.3">
      <c r="A33" s="48" t="s">
        <v>543</v>
      </c>
      <c r="B33" s="74">
        <v>3.508</v>
      </c>
    </row>
    <row r="34" spans="1:2" ht="16.5" thickBot="1" x14ac:dyDescent="0.3">
      <c r="A34" s="48" t="s">
        <v>300</v>
      </c>
      <c r="B34" s="87">
        <v>4.7800000000000002E-2</v>
      </c>
    </row>
    <row r="35" spans="1:2" ht="16.5" thickBot="1" x14ac:dyDescent="0.3">
      <c r="A35" s="48" t="s">
        <v>301</v>
      </c>
      <c r="B35" s="74">
        <v>0</v>
      </c>
    </row>
    <row r="36" spans="1:2" ht="16.5" thickBot="1" x14ac:dyDescent="0.3">
      <c r="A36" s="48" t="s">
        <v>302</v>
      </c>
      <c r="B36" s="88">
        <v>2.1850000000000001</v>
      </c>
    </row>
    <row r="37" spans="1:2" ht="29.25" thickBot="1" x14ac:dyDescent="0.3">
      <c r="A37" s="53" t="s">
        <v>303</v>
      </c>
      <c r="B37" s="74" t="s">
        <v>436</v>
      </c>
    </row>
    <row r="38" spans="1:2" ht="16.5" thickBot="1" x14ac:dyDescent="0.3">
      <c r="A38" s="48" t="s">
        <v>299</v>
      </c>
      <c r="B38" s="74" t="s">
        <v>436</v>
      </c>
    </row>
    <row r="39" spans="1:2" ht="16.5" thickBot="1" x14ac:dyDescent="0.3">
      <c r="A39" s="48" t="s">
        <v>300</v>
      </c>
      <c r="B39" s="74" t="s">
        <v>436</v>
      </c>
    </row>
    <row r="40" spans="1:2" ht="16.5" thickBot="1" x14ac:dyDescent="0.3">
      <c r="A40" s="48" t="s">
        <v>301</v>
      </c>
      <c r="B40" s="74" t="s">
        <v>436</v>
      </c>
    </row>
    <row r="41" spans="1:2" ht="16.5" thickBot="1" x14ac:dyDescent="0.3">
      <c r="A41" s="48" t="s">
        <v>302</v>
      </c>
      <c r="B41" s="74" t="s">
        <v>436</v>
      </c>
    </row>
    <row r="42" spans="1:2" ht="29.25" thickBot="1" x14ac:dyDescent="0.3">
      <c r="A42" s="53" t="s">
        <v>304</v>
      </c>
      <c r="B42" s="74" t="s">
        <v>436</v>
      </c>
    </row>
    <row r="43" spans="1:2" ht="30.75" thickBot="1" x14ac:dyDescent="0.3">
      <c r="A43" s="48" t="s">
        <v>544</v>
      </c>
      <c r="B43" s="312">
        <v>0</v>
      </c>
    </row>
    <row r="44" spans="1:2" ht="16.5" thickBot="1" x14ac:dyDescent="0.3">
      <c r="A44" s="48" t="s">
        <v>300</v>
      </c>
      <c r="B44" s="313">
        <v>4.78</v>
      </c>
    </row>
    <row r="45" spans="1:2" ht="16.5" thickBot="1" x14ac:dyDescent="0.3">
      <c r="A45" s="48" t="s">
        <v>301</v>
      </c>
      <c r="B45" s="313">
        <v>0</v>
      </c>
    </row>
    <row r="46" spans="1:2" ht="16.5" thickBot="1" x14ac:dyDescent="0.3">
      <c r="A46" s="48" t="s">
        <v>302</v>
      </c>
      <c r="B46" s="313">
        <v>0</v>
      </c>
    </row>
    <row r="47" spans="1:2" ht="29.25" thickBot="1" x14ac:dyDescent="0.3">
      <c r="A47" s="47" t="s">
        <v>305</v>
      </c>
      <c r="B47" s="313" t="s">
        <v>489</v>
      </c>
    </row>
    <row r="48" spans="1:2" ht="16.5" thickBot="1" x14ac:dyDescent="0.3">
      <c r="A48" s="49" t="s">
        <v>297</v>
      </c>
      <c r="B48" s="314" t="s">
        <v>436</v>
      </c>
    </row>
    <row r="49" spans="1:2" ht="16.5" thickBot="1" x14ac:dyDescent="0.3">
      <c r="A49" s="49" t="s">
        <v>306</v>
      </c>
      <c r="B49" s="314" t="s">
        <v>436</v>
      </c>
    </row>
    <row r="50" spans="1:2" ht="16.5" thickBot="1" x14ac:dyDescent="0.3">
      <c r="A50" s="49" t="s">
        <v>307</v>
      </c>
      <c r="B50" s="314" t="s">
        <v>436</v>
      </c>
    </row>
    <row r="51" spans="1:2" ht="16.5" thickBot="1" x14ac:dyDescent="0.3">
      <c r="A51" s="49" t="s">
        <v>308</v>
      </c>
      <c r="B51" s="314" t="s">
        <v>436</v>
      </c>
    </row>
    <row r="52" spans="1:2" ht="16.5" thickBot="1" x14ac:dyDescent="0.3">
      <c r="A52" s="44" t="s">
        <v>309</v>
      </c>
      <c r="B52" s="54">
        <v>0</v>
      </c>
    </row>
    <row r="53" spans="1:2" ht="16.5" thickBot="1" x14ac:dyDescent="0.3">
      <c r="A53" s="44" t="s">
        <v>310</v>
      </c>
      <c r="B53" s="54">
        <v>0</v>
      </c>
    </row>
    <row r="54" spans="1:2" ht="16.5" thickBot="1" x14ac:dyDescent="0.3">
      <c r="A54" s="44" t="s">
        <v>311</v>
      </c>
      <c r="B54" s="54">
        <v>0</v>
      </c>
    </row>
    <row r="55" spans="1:2" ht="16.5" thickBot="1" x14ac:dyDescent="0.3">
      <c r="A55" s="45" t="s">
        <v>312</v>
      </c>
      <c r="B55" s="46">
        <v>2.1850000000000001</v>
      </c>
    </row>
    <row r="56" spans="1:2" x14ac:dyDescent="0.25">
      <c r="A56" s="196" t="s">
        <v>313</v>
      </c>
      <c r="B56" s="200"/>
    </row>
    <row r="57" spans="1:2" x14ac:dyDescent="0.25">
      <c r="A57" s="197" t="s">
        <v>314</v>
      </c>
      <c r="B57" s="50" t="s">
        <v>545</v>
      </c>
    </row>
    <row r="58" spans="1:2" x14ac:dyDescent="0.25">
      <c r="A58" s="197" t="s">
        <v>315</v>
      </c>
      <c r="B58" s="50" t="s">
        <v>546</v>
      </c>
    </row>
    <row r="59" spans="1:2" x14ac:dyDescent="0.25">
      <c r="A59" s="197" t="s">
        <v>316</v>
      </c>
      <c r="B59" s="50" t="s">
        <v>472</v>
      </c>
    </row>
    <row r="60" spans="1:2" x14ac:dyDescent="0.25">
      <c r="A60" s="197" t="s">
        <v>317</v>
      </c>
      <c r="B60" s="50" t="s">
        <v>547</v>
      </c>
    </row>
    <row r="61" spans="1:2" ht="16.5" thickBot="1" x14ac:dyDescent="0.3">
      <c r="A61" s="198" t="s">
        <v>318</v>
      </c>
      <c r="B61" s="51" t="s">
        <v>436</v>
      </c>
    </row>
    <row r="62" spans="1:2" ht="30.75" thickBot="1" x14ac:dyDescent="0.3">
      <c r="A62" s="49" t="s">
        <v>319</v>
      </c>
      <c r="B62" s="51" t="s">
        <v>434</v>
      </c>
    </row>
    <row r="63" spans="1:2" ht="29.25" thickBot="1" x14ac:dyDescent="0.3">
      <c r="A63" s="44" t="s">
        <v>320</v>
      </c>
      <c r="B63" s="48">
        <v>5</v>
      </c>
    </row>
    <row r="64" spans="1:2" ht="16.5" thickBot="1" x14ac:dyDescent="0.3">
      <c r="A64" s="49" t="s">
        <v>297</v>
      </c>
      <c r="B64" s="55" t="s">
        <v>436</v>
      </c>
    </row>
    <row r="65" spans="1:2" ht="16.5" thickBot="1" x14ac:dyDescent="0.3">
      <c r="A65" s="49" t="s">
        <v>321</v>
      </c>
      <c r="B65" s="316">
        <v>2</v>
      </c>
    </row>
    <row r="66" spans="1:2" ht="16.5" thickBot="1" x14ac:dyDescent="0.3">
      <c r="A66" s="49" t="s">
        <v>322</v>
      </c>
      <c r="B66" s="317">
        <v>3</v>
      </c>
    </row>
    <row r="67" spans="1:2" ht="45.75" thickBot="1" x14ac:dyDescent="0.3">
      <c r="A67" s="56" t="s">
        <v>323</v>
      </c>
      <c r="B67" s="315" t="s">
        <v>536</v>
      </c>
    </row>
    <row r="68" spans="1:2" ht="24" customHeight="1" thickBot="1" x14ac:dyDescent="0.3">
      <c r="A68" s="44" t="s">
        <v>324</v>
      </c>
      <c r="B68" s="48"/>
    </row>
    <row r="69" spans="1:2" ht="16.5" thickBot="1" x14ac:dyDescent="0.3">
      <c r="A69" s="50" t="s">
        <v>325</v>
      </c>
      <c r="B69" s="220">
        <f>'6.1. Паспорт сетевой график'!H43</f>
        <v>45533</v>
      </c>
    </row>
    <row r="70" spans="1:2" ht="16.5" thickBot="1" x14ac:dyDescent="0.3">
      <c r="A70" s="50" t="s">
        <v>326</v>
      </c>
      <c r="B70" s="57" t="s">
        <v>436</v>
      </c>
    </row>
    <row r="71" spans="1:2" ht="16.5" thickBot="1" x14ac:dyDescent="0.3">
      <c r="A71" s="50" t="s">
        <v>327</v>
      </c>
      <c r="B71" s="57" t="s">
        <v>436</v>
      </c>
    </row>
    <row r="72" spans="1:2" ht="29.25" thickBot="1" x14ac:dyDescent="0.3">
      <c r="A72" s="58" t="s">
        <v>328</v>
      </c>
      <c r="B72" s="55" t="s">
        <v>548</v>
      </c>
    </row>
    <row r="73" spans="1:2" ht="28.5" customHeight="1" x14ac:dyDescent="0.25">
      <c r="A73" s="47" t="s">
        <v>329</v>
      </c>
      <c r="B73" s="450" t="s">
        <v>462</v>
      </c>
    </row>
    <row r="74" spans="1:2" x14ac:dyDescent="0.25">
      <c r="A74" s="50" t="s">
        <v>330</v>
      </c>
      <c r="B74" s="451"/>
    </row>
    <row r="75" spans="1:2" x14ac:dyDescent="0.25">
      <c r="A75" s="50" t="s">
        <v>331</v>
      </c>
      <c r="B75" s="451"/>
    </row>
    <row r="76" spans="1:2" x14ac:dyDescent="0.25">
      <c r="A76" s="50" t="s">
        <v>332</v>
      </c>
      <c r="B76" s="451"/>
    </row>
    <row r="77" spans="1:2" x14ac:dyDescent="0.25">
      <c r="A77" s="50" t="s">
        <v>333</v>
      </c>
      <c r="B77" s="451"/>
    </row>
    <row r="78" spans="1:2" ht="16.5" thickBot="1" x14ac:dyDescent="0.3">
      <c r="A78" s="59" t="s">
        <v>334</v>
      </c>
      <c r="B78" s="452"/>
    </row>
    <row r="81" spans="1:2" x14ac:dyDescent="0.25">
      <c r="A81" s="60"/>
      <c r="B81" s="61"/>
    </row>
    <row r="82" spans="1:2" x14ac:dyDescent="0.25">
      <c r="B82" s="62"/>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2025-12-10T12:01:39Z</dcterms:modified>
</cp:coreProperties>
</file>