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8\"/>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8" l="1"/>
  <c r="A12" i="48"/>
  <c r="A9" i="48"/>
  <c r="A5" i="48"/>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<sst xmlns="http://schemas.openxmlformats.org/spreadsheetml/2006/main" count="1156" uniqueCount="596">
  <si>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</si>
  <si>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</si>
  <si>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</si>
  <si>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</si>
  <si>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</si>
  <si>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</si>
  <si>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</si>
  <si>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</si>
  <si>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</si>
  <si>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</si>
  <si>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</si>
  <si>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</si>
  <si>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</si>
  <si>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</si>
  <si>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</si>
  <si>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</si>
  <si>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</si>
  <si>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</si>
  <si>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</si>
  <si>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</si>
  <si>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</si>
  <si>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</si>
  <si>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</si>
  <si>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</si>
  <si>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</si>
  <si>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</si>
  <si>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</si>
  <si>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</si>
  <si>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</si>
  <si>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</si>
  <si>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</si>
  <si>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</si>
  <si>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</si>
  <si>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</si>
  <si>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</si>
  <si>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</si>
  <si>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</si>
  <si>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</si>
  <si>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</si>
  <si>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</si>
  <si>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</si>
  <si>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</si>
  <si>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</si>
  <si>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</si>
  <si>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</si>
  <si>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</si>
  <si>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</si>
  <si>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</si>
  <si>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</si>
  <si>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</si>
  <si>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</si>
  <si>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</si>
  <si>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</si>
  <si>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</si>
  <si>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</si>
  <si>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</si>
  <si>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</si>
  <si>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</si>
  <si>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</si>
  <si>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</si>
  <si>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</si>
  <si>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</si>
  <si>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</si>
  <si>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</si>
  <si>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</si>
  <si>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</si>
  <si>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</si>
  <si>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</si>
  <si>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</si>
  <si>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</si>
  <si>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</si>
  <si>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</si>
  <si>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</si>
  <si>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</si>
  <si>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</si>
  <si>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</si>
  <si>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</si>
  <si>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</si>
  <si>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</si>
  <si>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</si>
  <si>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</si>
  <si>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</si>
  <si>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</si>
  <si>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</si>
  <si>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</si>
  <si>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</si>
  <si>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</si>
  <si>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</si>
  <si>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</si>
  <si>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</si>
  <si>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</si>
  <si>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</si>
  <si>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</si>
  <si>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</si>
  <si>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</si>
  <si>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</si>
  <si>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</si>
  <si>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</si>
  <si>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</si>
  <si>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</si>
  <si>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</si>
  <si>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</si>
  <si>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</si>
  <si>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</si>
  <si>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</si>
  <si>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</si>
  <si>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</si>
  <si>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</si>
  <si>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</si>
  <si>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</si>
  <si>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</si>
  <si>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</si>
  <si>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</si>
  <si>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</si>
  <si>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</si>
  <si>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</si>
  <si>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</si>
  <si>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</si>
  <si>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</si>
  <si>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</si>
  <si>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</si>
  <si>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</si>
  <si>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</si>
  <si>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</si>
  <si>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</si>
  <si>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</si>
  <si>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</si>
  <si>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</si>
  <si>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</si>
  <si>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</si>
  <si>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</si>
  <si>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</si>
  <si>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</si>
  <si>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</si>
  <si>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</si>
  <si>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</si>
  <si>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</si>
  <si>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</si>
  <si>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</si>
  <si>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</si>
  <si>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</si>
  <si>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</si>
  <si>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</si>
  <si>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</si>
  <si>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</si>
  <si>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</si>
  <si>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</si>
  <si>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</si>
  <si>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</si>
  <si>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</si>
  <si>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</si>
  <si>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</si>
  <si>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</si>
  <si>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</si>
  <si>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</si>
  <si>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</si>
  <si>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</si>
  <si>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</si>
  <si>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</si>
  <si>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</si>
  <si>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</si>
  <si>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</si>
  <si>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</si>
  <si>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</si>
  <si>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</si>
  <si>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</si>
  <si>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</si>
  <si>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</si>
  <si>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</si>
  <si>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</si>
  <si>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</si>
  <si>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</si>
  <si>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</si>
  <si>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</si>
  <si>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</si>
  <si>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</si>
  <si>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</si>
  <si>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</si>
  <si>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</si>
  <si>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</si>
  <si>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</si>
  <si>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</si>
  <si>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</si>
  <si>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</si>
  <si>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</si>
  <si>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</si>
  <si>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</si>
  <si>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</si>
  <si>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</si>
  <si>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</si>
  <si>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</si>
  <si>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</si>
  <si>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</si>
  <si>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</si>
  <si>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</si>
  <si>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</si>
  <si>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</si>
  <si>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</si>
  <si>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</si>
  <si>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</si>
  <si>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</si>
  <si>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</si>
  <si>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</si>
  <si>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</si>
  <si>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</si>
  <si>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</si>
  <si>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</si>
  <si>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</si>
  <si>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</si>
  <si>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</si>
  <si>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</si>
  <si>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</si>
  <si>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</si>
  <si>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</si>
  <si>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</si>
  <si>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</si>
  <si>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</si>
  <si>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</si>
  <si>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</si>
  <si>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</si>
  <si>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</si>
  <si>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</si>
  <si>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</si>
  <si>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</si>
  <si>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</si>
  <si>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</si>
  <si>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</si>
  <si>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</si>
  <si>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</si>
  <si>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</si>
  <si>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</si>
  <si>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</si>
  <si>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</si>
  <si>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</si>
  <si>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</si>
  <si>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</si>
  <si>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</si>
  <si>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</si>
  <si>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</si>
  <si>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</si>
  <si>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</si>
  <si>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</si>
  <si>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</si>
  <si>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</si>
  <si>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</si>
  <si>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</si>
  <si>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</si>
  <si>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</si>
  <si>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</si>
  <si>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</si>
  <si>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</si>
  <si>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</si>
  <si>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</si>
  <si>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</si>
  <si>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</si>
  <si>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</si>
  <si>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</si>
  <si>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</si>
  <si>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</si>
  <si>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</si>
  <si>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</si>
  <si>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</si>
  <si>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</si>
  <si>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</si>
  <si>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</si>
  <si>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</si>
  <si>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</si>
  <si>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</si>
  <si>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</si>
  <si>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</si>
  <si>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</si>
  <si>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</si>
  <si>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</si>
  <si>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</si>
  <si>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</si>
  <si>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</si>
  <si>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</si>
  <si>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</si>
  <si>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</si>
  <si>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</si>
  <si>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</si>
  <si>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</si>
  <si>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</si>
  <si>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</si>
  <si>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</si>
  <si>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</si>
  <si>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</si>
  <si>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</si>
  <si>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</si>
  <si>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</si>
  <si>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</si>
  <si>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</si>
  <si>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</si>
  <si>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</si>
  <si>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</si>
  <si>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</si>
  <si>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</si>
  <si>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</si>
  <si>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</si>
  <si>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</si>
  <si>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</si>
  <si>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</si>
  <si>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</si>
  <si>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</si>
  <si>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</si>
  <si>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</si>
  <si>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</si>
  <si>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</si>
  <si>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</si>
  <si>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</si>
  <si>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</si>
  <si>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</si>
  <si>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</si>
  <si>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</si>
  <si>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</si>
  <si>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</si>
  <si>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</si>
  <si>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</si>
  <si>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</si>
  <si>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</si>
  <si>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</si>
  <si>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</si>
  <si>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</si>
  <si>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</si>
  <si>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</si>
  <si>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</si>
  <si>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</si>
  <si>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</si>
  <si>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</si>
  <si>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</si>
  <si>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</si>
  <si>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</si>
  <si>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</si>
  <si>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</si>
  <si>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</si>
  <si>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</si>
  <si>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</si>
  <si>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</si>
  <si>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</si>
  <si>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</si>
  <si>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</si>
  <si>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</si>
  <si>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</si>
  <si>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</si>
  <si>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</si>
  <si>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</si>
  <si>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</si>
  <si>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</si>
  <si>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</si>
  <si>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</si>
  <si>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</si>
  <si>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</si>
  <si>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</si>
  <si>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</si>
  <si>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</si>
  <si>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</si>
  <si>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</si>
  <si>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</si>
  <si>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</si>
  <si>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</si>
  <si>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</si>
  <si>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</si>
  <si>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</si>
  <si>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</si>
  <si>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</si>
  <si>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</si>
  <si>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</si>
  <si>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</si>
  <si>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</si>
  <si>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</si>
  <si>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</si>
  <si>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</si>
  <si>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</si>
  <si>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</si>
  <si>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</si>
  <si>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</si>
  <si>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</si>
  <si>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</si>
  <si>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</si>
  <si>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</si>
  <si>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</si>
  <si>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</si>
  <si>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</si>
  <si>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</si>
  <si>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</si>
  <si>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</si>
  <si>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</si>
  <si>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</si>
  <si>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</si>
  <si>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</si>
  <si>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</si>
  <si>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</si>
  <si>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</si>
  <si>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</si>
  <si>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</si>
  <si>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</si>
  <si>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</si>
  <si>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</si>
  <si>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</si>
  <si>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</si>
  <si>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</si>
  <si>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</si>
  <si>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</si>
  <si>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</si>
  <si>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</si>
  <si>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</si>
  <si>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</si>
  <si>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</si>
  <si>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</si>
  <si>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</si>
  <si>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</si>
  <si>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</si>
  <si>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</si>
  <si>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</si>
  <si>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</si>
  <si>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</si>
  <si>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</si>
  <si>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</si>
  <si>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</si>
  <si>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</si>
  <si>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</si>
  <si>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</si>
  <si>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</si>
  <si>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</si>
  <si>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</si>
  <si>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</si>
  <si>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</si>
  <si>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</si>
  <si>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</si>
  <si>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</si>
  <si>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</si>
  <si>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</si>
  <si>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</si>
  <si>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</si>
  <si>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</si>
  <si>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</si>
  <si>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</si>
  <si>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</si>
  <si>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</si>
  <si>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</si>
  <si>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</si>
  <si>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</si>
  <si>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</si>
  <si>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</si>
  <si>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</si>
  <si>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</si>
  <si>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</si>
  <si>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</si>
  <si>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</si>
  <si>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</si>
  <si>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</si>
  <si>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</si>
  <si>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</si>
  <si>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</si>
  <si>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</si>
  <si>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</si>
  <si>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</si>
  <si>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</si>
  <si>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</si>
  <si>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</si>
  <si>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</si>
  <si>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</si>
  <si>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</si>
  <si>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</si>
  <si>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</si>
  <si>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</si>
  <si>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</si>
  <si>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</si>
  <si>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</si>
  <si>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</si>
  <si>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</si>
  <si>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</si>
  <si>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</si>
  <si>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</si>
  <si>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</si>
  <si>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</si>
  <si>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</si>
  <si>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</si>
  <si>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</si>
  <si>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</si>
  <si>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</si>
  <si>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</si>
  <si>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</si>
  <si>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</si>
  <si>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</si>
  <si>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</si>
  <si>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</si>
  <si>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</si>
  <si>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</si>
  <si>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</si>
  <si>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</si>
  <si>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</si>
  <si>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</si>
  <si>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</si>
  <si>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</si>
  <si>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</si>
  <si>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</si>
  <si>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</si>
  <si>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</si>
  <si>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</si>
  <si>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</si>
  <si>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</si>
  <si>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</si>
  <si>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</si>
  <si>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</si>
  <si>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</si>
  <si>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</si>
  <si>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</si>
  <si>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</si>
  <si>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</si>
  <si>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</si>
  <si>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</si>
  <si>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</si>
  <si>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</si>
  <si>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</si>
  <si>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</si>
  <si>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</si>
  <si>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</si>
  <si>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</si>
  <si>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</si>
  <si>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</si>
  <si>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</si>
  <si>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</si>
  <si>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</si>
  <si>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</si>
  <si>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</si>
  <si>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65,7345 млн.руб./км (ВЛ 10 кВ); 2,2579 млн.ру./шт (реклоузер);</t>
  </si>
  <si>
    <t xml:space="preserve">- реклоузер с функцией коммерческого учета 10 кВ;
</t>
  </si>
  <si>
    <t>да</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</si>
  <si>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</si>
  <si>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</si>
  <si>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Тюменская область, Заводоуковский городской округ Тюменской области, участок недр Лесной-1</t>
  </si>
  <si>
    <t>ТП 10/6 кВ с ЛЭП 10 кВ</t>
  </si>
  <si>
    <t>концевая опора вновь сооружаемой АО "Россети Тюмень" ВЛЗ 10 кВ от опоры №259 отпайки от опоры №238 ВЛ 10 кВ Карьер ПС 110 кВ Зоново</t>
  </si>
  <si>
    <t>III</t>
  </si>
  <si>
    <t>Строительство от опоры №259 отпайки от опоры "238 ВЛ 10 кВ Карьер от ПС 110 кВ Зоново воздушной линии на железобетонных опорах изолированным алюминевым проводом сечением до 50 мм2 включительно (50 мм2) одноцепной протяженностью 1.3 км с установкой в месте присоединения к ВЛ 10 кВ Карьер реклоузера номинальным током до 100 А включительно и устновкой в нем средства коммерческого учета электрической энергии (мощности) трехфазного косвенного включения</t>
  </si>
  <si>
    <t>строительство ВЛ 10 кВ 1.3 км, реклоузер с функцией ПКУ - 1 шт.</t>
  </si>
  <si>
    <t>ВЛ 10 кВ 1.3 км, реклоузер с функцией ПКУ - 1 шт.</t>
  </si>
  <si>
    <t>Мероприятие направлено на реализацию договора на технологическое присоединение от 15.08.2023 №Т13/23/5648-ДТП, заявителя АО "КСМ"</t>
  </si>
  <si>
    <t>№Т13/23/5648-ДТП от 15.08.2023 АО "КСМ"</t>
  </si>
  <si>
    <t>ВЛ 10 кВ 1.3 км., реклоузер с функцией ПКУ 1 шт.,  (в том числе прирост 1.3 км., реклоузер с функцией ПКУ 1 шт.)</t>
  </si>
  <si>
    <t>Заводоуковский городской округ</t>
  </si>
  <si>
    <t>Год 2028</t>
  </si>
  <si>
    <t>ВЛ 10 кВ Карьер</t>
  </si>
  <si>
    <t>1986</t>
  </si>
  <si>
    <t>Одноцепная линия</t>
  </si>
  <si>
    <t>АС-50</t>
  </si>
  <si>
    <t>ВЛ</t>
  </si>
  <si>
    <t>ВЛЗ</t>
  </si>
  <si>
    <t>2023</t>
  </si>
  <si>
    <t>Ж/Б</t>
  </si>
  <si>
    <t>Акт ТО б/н от 31.05.2023г.,  филиал АО "Россети Тюмень"</t>
  </si>
  <si>
    <t>Пригодно для дальнейшей эксплуатации</t>
  </si>
  <si>
    <t>объем заключенного договора PD01.3000.2023.1494 от 26.07.2023 . ООО "ЭнергоСтрой - Р"    в ценах 2023 года с НДС, млн. руб</t>
  </si>
  <si>
    <t>объем заключенного договора AR01.3000.2024.888 от 28.03.2024 . ООО "ПЕРЕРАБОТКА"    в ценах 2024 года с НДС, млн. руб</t>
  </si>
  <si>
    <t xml:space="preserve"> АО "РОССЕТИ ТЮМЕНЬ" Тюменские ЭС</t>
  </si>
  <si>
    <t xml:space="preserve"> ООО "ЭнергоСтрой - Р"</t>
  </si>
  <si>
    <t xml:space="preserve"> ООО "ПЕРЕРАБОТКА"</t>
  </si>
  <si>
    <t>2023.0368</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</si>
  <si>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</si>
  <si>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</si>
  <si>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</si>
  <si>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(2 этап) ЮжногоТПО филиала АО "Россети Тюмень" Тюменские электрические сети</t>
  </si>
  <si>
    <t>ИА АО "Россети Тюмень"</t>
  </si>
  <si>
    <t>Предварительный расчет стоимости работ</t>
  </si>
  <si>
    <t>ВЗ</t>
  </si>
  <si>
    <t>ОК ЕП</t>
  </si>
  <si>
    <t>ООО "ЭнергоСтрой - Р"</t>
  </si>
  <si>
    <t>2764540</t>
  </si>
  <si>
    <t>www.rts-tender.ru</t>
  </si>
  <si>
    <t>10.06.2023</t>
  </si>
  <si>
    <t>01.06.2023</t>
  </si>
  <si>
    <t>29.06.2023</t>
  </si>
  <si>
    <t>14.07.2023</t>
  </si>
  <si>
    <t>п.7.5.3.</t>
  </si>
  <si>
    <t>Закупочная комиссия</t>
  </si>
  <si>
    <t>32312446865/2023.0368-4</t>
  </si>
  <si>
    <t>15.08.2023</t>
  </si>
  <si>
    <t>26.07.2023</t>
  </si>
  <si>
    <t>26.06.2025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</si>
  <si>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13 055 694,54 руб. с НДС.</t>
  </si>
  <si>
    <t>Прочие</t>
  </si>
  <si>
    <t>Установление сервитута на часть лесного участка для строительства Отпайка ВЛ-10кВ Карьер (ВЛ-10кВ Карьер ПС Зоново от оп.№ 259</t>
  </si>
  <si>
    <t>Коммерческие предложения</t>
  </si>
  <si>
    <t>СЦ ЕП</t>
  </si>
  <si>
    <t>ООО "ПЕРЕРАБОТКА"</t>
  </si>
  <si>
    <t>АЗ РТ13/01/684 от 08.05.2024</t>
  </si>
  <si>
    <t>Год раскрытия информации: 2025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</si>
  <si>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1.3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10,87929</t>
    </r>
    <r>
      <rPr>
        <sz val="12"/>
        <color theme="1"/>
        <rFont val="Times New Roman"/>
        <family val="1"/>
        <charset val="204"/>
      </rPr>
      <t xml:space="preserve"> млн руб.</t>
    </r>
  </si>
  <si>
    <t>+</t>
  </si>
  <si>
    <t>Объект введен в эксплуатацию</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</si>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</sst>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3"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2" fillId="0" borderId="32" xfId="2"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2" xfId="62" applyFont="1" applyFill="1" applyBorder="1" applyAlignment="1">
      <alignment horizontal="center" vertical="center" wrapText="1"/>
    </xf>
    <xf numFmtId="170" fontId="36" fillId="24" borderId="43" xfId="0" applyNumberFormat="1" applyFont="1" applyFill="1" applyBorder="1" applyAlignment="1">
      <alignment horizontal="left" vertical="center"/>
    </xf>
    <xf numFmtId="170" fontId="39" fillId="24" borderId="43" xfId="0" applyNumberFormat="1" applyFont="1" applyFill="1" applyBorder="1" applyAlignment="1">
      <alignment horizontal="left" vertical="center"/>
    </xf>
    <xf numFmtId="0" fontId="36" fillId="24" borderId="43" xfId="0" applyFont="1" applyFill="1" applyBorder="1"/>
    <xf numFmtId="170" fontId="39" fillId="24" borderId="44" xfId="0" applyNumberFormat="1" applyFont="1" applyFill="1" applyBorder="1" applyAlignment="1">
      <alignment horizontal="left" vertical="center"/>
    </xf>
    <xf numFmtId="170" fontId="36" fillId="24"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43" xfId="0" applyFont="1" applyFill="1" applyBorder="1" applyAlignment="1">
      <alignment horizontal="left" vertical="center" wrapText="1"/>
    </xf>
    <xf numFmtId="0" fontId="39" fillId="25" borderId="44" xfId="0" applyFont="1" applyFill="1" applyBorder="1" applyAlignment="1">
      <alignment horizontal="left" vertical="center"/>
    </xf>
    <xf numFmtId="170" fontId="39" fillId="25" borderId="44" xfId="0" applyNumberFormat="1" applyFont="1" applyFill="1" applyBorder="1" applyAlignment="1">
      <alignment horizontal="left"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-1718135.9223832022</c:v>
              </c:pt>
              <c:pt idx="1">
                <c:v>1375633.8214450739</c:v>
              </c:pt>
              <c:pt idx="2">
                <c:v>4212767.6016774978</c:v>
              </c:pt>
              <c:pt idx="3">
                <c:v>6803060.6614073068</c:v>
              </c:pt>
              <c:pt idx="4">
                <c:v>9167820.2193504777</c:v>
              </c:pt>
              <c:pt idx="5">
                <c:v>11326536.486254634</c:v>
              </c:pt>
              <c:pt idx="6">
                <c:v>13297034.670042668</c:v>
              </c:pt>
              <c:pt idx="7">
                <c:v>15095614.658483604</c:v>
              </c:pt>
              <c:pt idx="8">
                <c:v>16737179.324701922</c:v>
              </c:pt>
              <c:pt idx="9">
                <c:v>18235352.335842919</c:v>
              </c:pt>
              <c:pt idx="10">
                <c:v>19602586.283571895</c:v>
              </c:pt>
            </c:numLit>
          </c:val>
          <c:smooth val="0"/>
          <c:extLst>
            <c:ext xmlns:c16="http://schemas.microsoft.com/office/drawing/2014/chart" uri="{C3380CC4-5D6E-409C-BE32-E72D297353CC}">
              <c16:uniqueId val="{00000000-1F6D-4089-A300-BB1AC2BA9248}"/>
            </c:ext>
          </c:extLst>
        </c:ser>
        <c:ser>
          <c:idx val="0"/>
          <c:order val="1"/>
          <c:tx>
            <c:v>Накопленный чистый денежный поток</c:v>
          </c:tx>
          <c:marker>
            <c:symbol val="none"/>
          </c:marker>
          <c:val>
            <c:numLit>
              <c:formatCode>_(* #\ ##0_);_(* \(#\ ##0\);_(* "-"_);_(@_)</c:formatCode>
              <c:ptCount val="11"/>
              <c:pt idx="0">
                <c:v>-1126755.815352357</c:v>
              </c:pt>
              <c:pt idx="1">
                <c:v>2899552.3597522494</c:v>
              </c:pt>
              <c:pt idx="2">
                <c:v>7111746.2341698427</c:v>
              </c:pt>
              <c:pt idx="3">
                <c:v>11498941.373641754</c:v>
              </c:pt>
              <c:pt idx="4">
                <c:v>16068082.287211353</c:v>
              </c:pt>
              <c:pt idx="5">
                <c:v>20826391.264283746</c:v>
              </c:pt>
              <c:pt idx="6">
                <c:v>25781379.485840246</c:v>
              </c:pt>
              <c:pt idx="7">
                <c:v>30940858.580101412</c:v>
              </c:pt>
              <c:pt idx="8">
                <c:v>36312952.640416637</c:v>
              </c:pt>
              <c:pt idx="9">
                <c:v>41906110.723869272</c:v>
              </c:pt>
              <c:pt idx="10">
                <c:v>47729119.849826016</c:v>
              </c:pt>
            </c:numLit>
          </c:val>
          <c:smooth val="0"/>
          <c:extLst>
            <c:ext xmlns:c16="http://schemas.microsoft.com/office/drawing/2014/chart" uri="{C3380CC4-5D6E-409C-BE32-E72D297353CC}">
              <c16:uniqueId val="{00000001-1F6D-4089-A300-BB1AC2BA92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26</xdr:row>
      <xdr:rowOff>68036</xdr:rowOff>
    </xdr:from>
    <xdr:to>
      <xdr:col>13</xdr:col>
      <xdr:colOff>238125</xdr:colOff>
      <xdr:row>41</xdr:row>
      <xdr:rowOff>12618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efreshError="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80" customFormat="1" ht="18.75" customHeight="1" x14ac:dyDescent="0.2">
      <c r="A1" s="90"/>
      <c r="C1" s="91" t="s">
        <v>66</v>
      </c>
    </row>
    <row r="2" spans="1:22" s="80" customFormat="1" ht="18.75" customHeight="1" x14ac:dyDescent="0.3">
      <c r="A2" s="90"/>
      <c r="C2" s="92" t="s">
        <v>9</v>
      </c>
    </row>
    <row r="3" spans="1:22" s="80" customFormat="1" ht="18.75" x14ac:dyDescent="0.3">
      <c r="A3" s="93"/>
      <c r="C3" s="92" t="s">
        <v>459</v>
      </c>
    </row>
    <row r="4" spans="1:22" s="80" customFormat="1" ht="18.75" x14ac:dyDescent="0.3">
      <c r="A4" s="93"/>
      <c r="H4" s="92"/>
    </row>
    <row r="5" spans="1:22" s="80" customFormat="1" ht="15.75" x14ac:dyDescent="0.25">
      <c r="A5" s="354" t="s">
        <v>587</v>
      </c>
      <c r="B5" s="354"/>
      <c r="C5" s="354"/>
      <c r="D5" s="94"/>
      <c r="E5" s="94"/>
      <c r="F5" s="94"/>
      <c r="G5" s="94"/>
      <c r="H5" s="94"/>
      <c r="I5" s="94"/>
      <c r="J5" s="94"/>
    </row>
    <row r="6" spans="1:22" s="80" customFormat="1" ht="18.75" x14ac:dyDescent="0.3">
      <c r="A6" s="93"/>
      <c r="H6" s="92"/>
    </row>
    <row r="7" spans="1:22" s="80" customFormat="1" ht="18.75" x14ac:dyDescent="0.2">
      <c r="A7" s="358" t="s">
        <v>8</v>
      </c>
      <c r="B7" s="358"/>
      <c r="C7" s="358"/>
      <c r="D7" s="79"/>
      <c r="E7" s="79"/>
      <c r="F7" s="79"/>
      <c r="G7" s="79"/>
      <c r="H7" s="79"/>
      <c r="I7" s="79"/>
      <c r="J7" s="79"/>
      <c r="K7" s="79"/>
      <c r="L7" s="79"/>
      <c r="M7" s="79"/>
      <c r="N7" s="79"/>
      <c r="O7" s="79"/>
      <c r="P7" s="79"/>
      <c r="Q7" s="79"/>
      <c r="R7" s="79"/>
      <c r="S7" s="79"/>
      <c r="T7" s="79"/>
      <c r="U7" s="79"/>
      <c r="V7" s="79"/>
    </row>
    <row r="8" spans="1:22" s="80" customFormat="1" ht="18.75" x14ac:dyDescent="0.2">
      <c r="A8" s="110"/>
      <c r="B8" s="110"/>
      <c r="C8" s="110"/>
      <c r="D8" s="110"/>
      <c r="E8" s="110"/>
      <c r="F8" s="110"/>
      <c r="G8" s="110"/>
      <c r="H8" s="110"/>
      <c r="I8" s="79"/>
      <c r="J8" s="79"/>
      <c r="K8" s="79"/>
      <c r="L8" s="79"/>
      <c r="M8" s="79"/>
      <c r="N8" s="79"/>
      <c r="O8" s="79"/>
      <c r="P8" s="79"/>
      <c r="Q8" s="79"/>
      <c r="R8" s="79"/>
      <c r="S8" s="79"/>
      <c r="T8" s="79"/>
      <c r="U8" s="79"/>
      <c r="V8" s="79"/>
    </row>
    <row r="9" spans="1:22" s="80" customFormat="1" ht="18.75" x14ac:dyDescent="0.2">
      <c r="A9" s="359" t="s">
        <v>441</v>
      </c>
      <c r="B9" s="359"/>
      <c r="C9" s="359"/>
      <c r="D9" s="78"/>
      <c r="E9" s="78"/>
      <c r="F9" s="78"/>
      <c r="G9" s="78"/>
      <c r="H9" s="78"/>
      <c r="I9" s="79"/>
      <c r="J9" s="79"/>
      <c r="K9" s="79"/>
      <c r="L9" s="79"/>
      <c r="M9" s="79"/>
      <c r="N9" s="79"/>
      <c r="O9" s="79"/>
      <c r="P9" s="79"/>
      <c r="Q9" s="79"/>
      <c r="R9" s="79"/>
      <c r="S9" s="79"/>
      <c r="T9" s="79"/>
      <c r="U9" s="79"/>
      <c r="V9" s="79"/>
    </row>
    <row r="10" spans="1:22" s="80" customFormat="1" ht="18.75" x14ac:dyDescent="0.2">
      <c r="A10" s="360" t="s">
        <v>7</v>
      </c>
      <c r="B10" s="360"/>
      <c r="C10" s="360"/>
      <c r="D10" s="95"/>
      <c r="E10" s="95"/>
      <c r="F10" s="95"/>
      <c r="G10" s="95"/>
      <c r="H10" s="95"/>
      <c r="I10" s="79"/>
      <c r="J10" s="79"/>
      <c r="K10" s="79"/>
      <c r="L10" s="79"/>
      <c r="M10" s="79"/>
      <c r="N10" s="79"/>
      <c r="O10" s="79"/>
      <c r="P10" s="79"/>
      <c r="Q10" s="79"/>
      <c r="R10" s="79"/>
      <c r="S10" s="79"/>
      <c r="T10" s="79"/>
      <c r="U10" s="79"/>
      <c r="V10" s="79"/>
    </row>
    <row r="11" spans="1:22" s="80" customFormat="1" ht="18.75" x14ac:dyDescent="0.2">
      <c r="A11" s="110"/>
      <c r="B11" s="110"/>
      <c r="C11" s="110"/>
      <c r="D11" s="110"/>
      <c r="E11" s="110"/>
      <c r="F11" s="110"/>
      <c r="G11" s="110"/>
      <c r="H11" s="110"/>
      <c r="I11" s="79"/>
      <c r="J11" s="79"/>
      <c r="K11" s="79"/>
      <c r="L11" s="79"/>
      <c r="M11" s="79"/>
      <c r="N11" s="79"/>
      <c r="O11" s="79"/>
      <c r="P11" s="79"/>
      <c r="Q11" s="79"/>
      <c r="R11" s="79"/>
      <c r="S11" s="79"/>
      <c r="T11" s="79"/>
      <c r="U11" s="79"/>
      <c r="V11" s="79"/>
    </row>
    <row r="12" spans="1:22" s="80" customFormat="1" ht="18.75" x14ac:dyDescent="0.2">
      <c r="A12" s="361" t="s">
        <v>529</v>
      </c>
      <c r="B12" s="361"/>
      <c r="C12" s="361"/>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0" t="s">
        <v>6</v>
      </c>
      <c r="B13" s="360"/>
      <c r="C13" s="360"/>
      <c r="D13" s="95"/>
      <c r="E13" s="95"/>
      <c r="F13" s="95"/>
      <c r="G13" s="95"/>
      <c r="H13" s="95"/>
      <c r="I13" s="79"/>
      <c r="J13" s="79"/>
      <c r="K13" s="79"/>
      <c r="L13" s="79"/>
      <c r="M13" s="79"/>
      <c r="N13" s="79"/>
      <c r="O13" s="79"/>
      <c r="P13" s="79"/>
      <c r="Q13" s="79"/>
      <c r="R13" s="79"/>
      <c r="S13" s="79"/>
      <c r="T13" s="79"/>
      <c r="U13" s="79"/>
      <c r="V13" s="79"/>
    </row>
    <row r="14" spans="1:22" s="97" customFormat="1" ht="22.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62" t="s">
        <v>530</v>
      </c>
      <c r="B15" s="362"/>
      <c r="C15" s="362"/>
      <c r="D15" s="78"/>
      <c r="E15" s="78"/>
      <c r="F15" s="78"/>
      <c r="G15" s="78"/>
      <c r="H15" s="78"/>
      <c r="I15" s="78"/>
      <c r="J15" s="78"/>
      <c r="K15" s="78"/>
      <c r="L15" s="78"/>
      <c r="M15" s="78"/>
      <c r="N15" s="78"/>
      <c r="O15" s="78"/>
      <c r="P15" s="78"/>
      <c r="Q15" s="78"/>
      <c r="R15" s="78"/>
      <c r="S15" s="78"/>
      <c r="T15" s="78"/>
      <c r="U15" s="78"/>
      <c r="V15" s="78"/>
    </row>
    <row r="16" spans="1:22" s="98" customFormat="1" ht="9" customHeight="1" x14ac:dyDescent="0.2">
      <c r="A16" s="355" t="s">
        <v>5</v>
      </c>
      <c r="B16" s="355"/>
      <c r="C16" s="355"/>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56" t="s">
        <v>417</v>
      </c>
      <c r="B18" s="357"/>
      <c r="C18" s="357"/>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75" t="s">
        <v>273</v>
      </c>
      <c r="C22" s="173" t="s">
        <v>464</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62</v>
      </c>
      <c r="B23" s="184" t="s">
        <v>457</v>
      </c>
      <c r="C23" s="178" t="s">
        <v>461</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51"/>
      <c r="B24" s="352"/>
      <c r="C24" s="353"/>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76" t="s">
        <v>367</v>
      </c>
      <c r="C25" s="103" t="s">
        <v>439</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76" t="s">
        <v>72</v>
      </c>
      <c r="C26" s="103" t="s">
        <v>434</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76" t="s">
        <v>71</v>
      </c>
      <c r="C27" s="103" t="s">
        <v>541</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76" t="s">
        <v>368</v>
      </c>
      <c r="C28" s="103" t="s">
        <v>435</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76" t="s">
        <v>369</v>
      </c>
      <c r="C29" s="103" t="s">
        <v>435</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76" t="s">
        <v>370</v>
      </c>
      <c r="C30" s="103" t="s">
        <v>435</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76" t="s">
        <v>371</v>
      </c>
      <c r="C31" s="103" t="s">
        <v>589</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76" t="s">
        <v>372</v>
      </c>
      <c r="C32" s="103" t="s">
        <v>435</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76" t="s">
        <v>373</v>
      </c>
      <c r="C33" s="103" t="s">
        <v>438</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387</v>
      </c>
      <c r="B34" s="176" t="s">
        <v>374</v>
      </c>
      <c r="C34" s="103" t="s">
        <v>435</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377</v>
      </c>
      <c r="B35" s="176" t="s">
        <v>69</v>
      </c>
      <c r="C35" s="103" t="s">
        <v>435</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388</v>
      </c>
      <c r="B36" s="176" t="s">
        <v>375</v>
      </c>
      <c r="C36" s="103" t="s">
        <v>435</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378</v>
      </c>
      <c r="B37" s="176" t="s">
        <v>376</v>
      </c>
      <c r="C37" s="103" t="s">
        <v>589</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389</v>
      </c>
      <c r="B38" s="176" t="s">
        <v>227</v>
      </c>
      <c r="C38" s="103" t="s">
        <v>435</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51"/>
      <c r="B39" s="352"/>
      <c r="C39" s="353"/>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379</v>
      </c>
      <c r="B40" s="176" t="s">
        <v>430</v>
      </c>
      <c r="C40" s="173" t="s">
        <v>588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390</v>
      </c>
      <c r="B41" s="176" t="s">
        <v>412</v>
      </c>
      <c r="C41" s="177" t="s">
        <v>435</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380</v>
      </c>
      <c r="B42" s="176" t="s">
        <v>427</v>
      </c>
      <c r="C42" s="103" t="s">
        <v>435</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393</v>
      </c>
      <c r="B43" s="176" t="s">
        <v>394</v>
      </c>
      <c r="C43" s="103" t="s">
        <v>435</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381</v>
      </c>
      <c r="B44" s="176" t="s">
        <v>418</v>
      </c>
      <c r="C44" s="103" t="s">
        <v>443</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413</v>
      </c>
      <c r="B45" s="176" t="s">
        <v>419</v>
      </c>
      <c r="C45" s="103" t="s">
        <v>435</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382</v>
      </c>
      <c r="B46" s="176" t="s">
        <v>420</v>
      </c>
      <c r="C46" s="103" t="s">
        <v>443</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51"/>
      <c r="B47" s="352"/>
      <c r="C47" s="353"/>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414</v>
      </c>
      <c r="B48" s="176" t="s">
        <v>428</v>
      </c>
      <c r="C48" s="223">
        <v>0.12275998600000106</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383</v>
      </c>
      <c r="B49" s="176" t="s">
        <v>429</v>
      </c>
      <c r="C49" s="223">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2" zoomScale="70" zoomScaleSheetLayoutView="70" workbookViewId="0">
      <selection activeCell="S22" sqref="S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80" customFormat="1" ht="18.75" customHeight="1" x14ac:dyDescent="0.2">
      <c r="A1" s="90"/>
      <c r="H1" s="112"/>
      <c r="J1" s="112"/>
      <c r="M1" s="112"/>
      <c r="S1" s="91" t="s">
        <v>66</v>
      </c>
    </row>
    <row r="2" spans="1:28" s="80" customFormat="1" ht="18.75" customHeight="1" x14ac:dyDescent="0.3">
      <c r="A2" s="90"/>
      <c r="H2" s="112"/>
      <c r="J2" s="112"/>
      <c r="M2" s="112"/>
      <c r="S2" s="92" t="s">
        <v>9</v>
      </c>
    </row>
    <row r="3" spans="1:28" s="80" customFormat="1" ht="18.75" x14ac:dyDescent="0.3">
      <c r="H3" s="112"/>
      <c r="J3" s="112"/>
      <c r="M3" s="112"/>
      <c r="S3" s="92" t="str">
        <f>'1. паспорт местоположение'!C3</f>
        <v>от «05» мая 2016 г. №380</v>
      </c>
    </row>
    <row r="4" spans="1:28" s="80"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80" customFormat="1" ht="15.75" x14ac:dyDescent="0.2">
      <c r="A5" s="93"/>
      <c r="H5" s="112"/>
      <c r="J5" s="112"/>
      <c r="M5" s="112"/>
    </row>
    <row r="6" spans="1:28" s="80" customFormat="1" ht="18.75" x14ac:dyDescent="0.2">
      <c r="A6" s="358" t="s">
        <v>8</v>
      </c>
      <c r="B6" s="358"/>
      <c r="C6" s="358"/>
      <c r="D6" s="358"/>
      <c r="E6" s="358"/>
      <c r="F6" s="358"/>
      <c r="G6" s="358"/>
      <c r="H6" s="358"/>
      <c r="I6" s="358"/>
      <c r="J6" s="358"/>
      <c r="K6" s="358"/>
      <c r="L6" s="358"/>
      <c r="M6" s="358"/>
      <c r="N6" s="358"/>
      <c r="O6" s="358"/>
      <c r="P6" s="358"/>
      <c r="Q6" s="358"/>
      <c r="R6" s="358"/>
      <c r="S6" s="358"/>
      <c r="T6" s="79"/>
      <c r="U6" s="79"/>
      <c r="V6" s="79"/>
      <c r="W6" s="79"/>
      <c r="X6" s="79"/>
      <c r="Y6" s="79"/>
      <c r="Z6" s="79"/>
      <c r="AA6" s="79"/>
      <c r="AB6" s="79"/>
    </row>
    <row r="7" spans="1:28" s="80" customFormat="1" ht="18.75" x14ac:dyDescent="0.2">
      <c r="A7" s="358"/>
      <c r="B7" s="358"/>
      <c r="C7" s="358"/>
      <c r="D7" s="358"/>
      <c r="E7" s="358"/>
      <c r="F7" s="358"/>
      <c r="G7" s="358"/>
      <c r="H7" s="358"/>
      <c r="I7" s="358"/>
      <c r="J7" s="358"/>
      <c r="K7" s="358"/>
      <c r="L7" s="358"/>
      <c r="M7" s="358"/>
      <c r="N7" s="358"/>
      <c r="O7" s="358"/>
      <c r="P7" s="358"/>
      <c r="Q7" s="358"/>
      <c r="R7" s="358"/>
      <c r="S7" s="358"/>
      <c r="T7" s="79"/>
      <c r="U7" s="79"/>
      <c r="V7" s="79"/>
      <c r="W7" s="79"/>
      <c r="X7" s="79"/>
      <c r="Y7" s="79"/>
      <c r="Z7" s="79"/>
      <c r="AA7" s="79"/>
      <c r="AB7" s="79"/>
    </row>
    <row r="8" spans="1:28" s="80"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79"/>
      <c r="U8" s="79"/>
      <c r="V8" s="79"/>
      <c r="W8" s="79"/>
      <c r="X8" s="79"/>
      <c r="Y8" s="79"/>
      <c r="Z8" s="79"/>
      <c r="AA8" s="79"/>
      <c r="AB8" s="79"/>
    </row>
    <row r="9" spans="1:28" s="80" customFormat="1" ht="18.75" x14ac:dyDescent="0.2">
      <c r="A9" s="360" t="s">
        <v>7</v>
      </c>
      <c r="B9" s="360"/>
      <c r="C9" s="360"/>
      <c r="D9" s="360"/>
      <c r="E9" s="360"/>
      <c r="F9" s="360"/>
      <c r="G9" s="360"/>
      <c r="H9" s="360"/>
      <c r="I9" s="360"/>
      <c r="J9" s="360"/>
      <c r="K9" s="360"/>
      <c r="L9" s="360"/>
      <c r="M9" s="360"/>
      <c r="N9" s="360"/>
      <c r="O9" s="360"/>
      <c r="P9" s="360"/>
      <c r="Q9" s="360"/>
      <c r="R9" s="360"/>
      <c r="S9" s="360"/>
      <c r="T9" s="79"/>
      <c r="U9" s="79"/>
      <c r="V9" s="79"/>
      <c r="W9" s="79"/>
      <c r="X9" s="79"/>
      <c r="Y9" s="79"/>
      <c r="Z9" s="79"/>
      <c r="AA9" s="79"/>
      <c r="AB9" s="79"/>
    </row>
    <row r="10" spans="1:28" s="80" customFormat="1" ht="18.75" x14ac:dyDescent="0.2">
      <c r="A10" s="358"/>
      <c r="B10" s="358"/>
      <c r="C10" s="358"/>
      <c r="D10" s="358"/>
      <c r="E10" s="358"/>
      <c r="F10" s="358"/>
      <c r="G10" s="358"/>
      <c r="H10" s="358"/>
      <c r="I10" s="358"/>
      <c r="J10" s="358"/>
      <c r="K10" s="358"/>
      <c r="L10" s="358"/>
      <c r="M10" s="358"/>
      <c r="N10" s="358"/>
      <c r="O10" s="358"/>
      <c r="P10" s="358"/>
      <c r="Q10" s="358"/>
      <c r="R10" s="358"/>
      <c r="S10" s="358"/>
      <c r="T10" s="79"/>
      <c r="U10" s="79"/>
      <c r="V10" s="79"/>
      <c r="W10" s="79"/>
      <c r="X10" s="79"/>
      <c r="Y10" s="79"/>
      <c r="Z10" s="79"/>
      <c r="AA10" s="79"/>
      <c r="AB10" s="79"/>
    </row>
    <row r="11" spans="1:28" s="80" customFormat="1" ht="18.75" x14ac:dyDescent="0.2">
      <c r="A11" s="359" t="str">
        <f>'1. паспорт местоположение'!A12:C12</f>
        <v>O_NS3400.VL.0038</v>
      </c>
      <c r="B11" s="359"/>
      <c r="C11" s="359"/>
      <c r="D11" s="359"/>
      <c r="E11" s="359"/>
      <c r="F11" s="359"/>
      <c r="G11" s="359"/>
      <c r="H11" s="359"/>
      <c r="I11" s="359"/>
      <c r="J11" s="359"/>
      <c r="K11" s="359"/>
      <c r="L11" s="359"/>
      <c r="M11" s="359"/>
      <c r="N11" s="359"/>
      <c r="O11" s="359"/>
      <c r="P11" s="359"/>
      <c r="Q11" s="359"/>
      <c r="R11" s="359"/>
      <c r="S11" s="359"/>
      <c r="T11" s="79"/>
      <c r="U11" s="79"/>
      <c r="V11" s="79"/>
      <c r="W11" s="79"/>
      <c r="X11" s="79"/>
      <c r="Y11" s="79"/>
      <c r="Z11" s="79"/>
      <c r="AA11" s="79"/>
      <c r="AB11" s="79"/>
    </row>
    <row r="12" spans="1:28" s="80"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79"/>
      <c r="U12" s="79"/>
      <c r="V12" s="79"/>
      <c r="W12" s="79"/>
      <c r="X12" s="79"/>
      <c r="Y12" s="79"/>
      <c r="Z12" s="79"/>
      <c r="AA12" s="79"/>
      <c r="AB12" s="79"/>
    </row>
    <row r="13" spans="1:28" s="97"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66"/>
      <c r="U13" s="166"/>
      <c r="V13" s="166"/>
      <c r="W13" s="166"/>
      <c r="X13" s="166"/>
      <c r="Y13" s="166"/>
      <c r="Z13" s="166"/>
      <c r="AA13" s="166"/>
      <c r="AB13" s="166"/>
    </row>
    <row r="14" spans="1:28" s="98" customFormat="1" ht="18" customHeight="1" x14ac:dyDescent="0.2">
      <c r="A14" s="35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59"/>
      <c r="C14" s="359"/>
      <c r="D14" s="359"/>
      <c r="E14" s="359"/>
      <c r="F14" s="359"/>
      <c r="G14" s="359"/>
      <c r="H14" s="359"/>
      <c r="I14" s="359"/>
      <c r="J14" s="359"/>
      <c r="K14" s="359"/>
      <c r="L14" s="359"/>
      <c r="M14" s="359"/>
      <c r="N14" s="359"/>
      <c r="O14" s="359"/>
      <c r="P14" s="359"/>
      <c r="Q14" s="359"/>
      <c r="R14" s="359"/>
      <c r="S14" s="359"/>
      <c r="T14" s="78"/>
      <c r="U14" s="78"/>
      <c r="V14" s="78"/>
      <c r="W14" s="78"/>
      <c r="X14" s="78"/>
      <c r="Y14" s="78"/>
      <c r="Z14" s="78"/>
      <c r="AA14" s="78"/>
      <c r="AB14" s="78"/>
    </row>
    <row r="15" spans="1:28" s="98"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95"/>
      <c r="U15" s="95"/>
      <c r="V15" s="95"/>
      <c r="W15" s="95"/>
      <c r="X15" s="95"/>
      <c r="Y15" s="95"/>
      <c r="Z15" s="95"/>
      <c r="AA15" s="95"/>
      <c r="AB15" s="95"/>
    </row>
    <row r="16" spans="1:28" s="98"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67"/>
      <c r="U16" s="167"/>
      <c r="V16" s="167"/>
      <c r="W16" s="167"/>
      <c r="X16" s="167"/>
      <c r="Y16" s="167"/>
    </row>
    <row r="17" spans="1:28" s="98"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00"/>
      <c r="U17" s="100"/>
      <c r="V17" s="100"/>
      <c r="W17" s="100"/>
      <c r="X17" s="100"/>
      <c r="Y17" s="100"/>
      <c r="Z17" s="100"/>
      <c r="AA17" s="100"/>
      <c r="AB17" s="100"/>
    </row>
    <row r="18" spans="1:28" s="98"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67"/>
      <c r="U18" s="167"/>
      <c r="V18" s="167"/>
      <c r="W18" s="167"/>
      <c r="X18" s="167"/>
      <c r="Y18" s="167"/>
    </row>
    <row r="19" spans="1:28" s="98"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386</v>
      </c>
      <c r="T19" s="167"/>
      <c r="U19" s="167"/>
      <c r="V19" s="167"/>
      <c r="W19" s="167"/>
      <c r="X19" s="167"/>
      <c r="Y19" s="167"/>
    </row>
    <row r="20" spans="1:28" s="98" customFormat="1" ht="157.5" x14ac:dyDescent="0.2">
      <c r="A20" s="363"/>
      <c r="B20" s="363"/>
      <c r="C20" s="368"/>
      <c r="D20" s="363"/>
      <c r="E20" s="363"/>
      <c r="F20" s="363"/>
      <c r="G20" s="363"/>
      <c r="H20" s="364"/>
      <c r="I20" s="363"/>
      <c r="J20" s="364"/>
      <c r="K20" s="363"/>
      <c r="L20" s="363"/>
      <c r="M20" s="364"/>
      <c r="N20" s="363"/>
      <c r="O20" s="363"/>
      <c r="P20" s="363"/>
      <c r="Q20" s="180" t="s">
        <v>284</v>
      </c>
      <c r="R20" s="182" t="s">
        <v>285</v>
      </c>
      <c r="S20" s="363"/>
      <c r="T20" s="166"/>
      <c r="U20" s="166"/>
      <c r="V20" s="166"/>
      <c r="W20" s="166"/>
      <c r="X20" s="166"/>
      <c r="Y20" s="166"/>
      <c r="Z20" s="105"/>
      <c r="AA20" s="105"/>
      <c r="AB20" s="105"/>
    </row>
    <row r="21" spans="1:28" s="98"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6"/>
      <c r="U21" s="166"/>
      <c r="V21" s="166"/>
      <c r="W21" s="166"/>
      <c r="X21" s="166"/>
      <c r="Y21" s="166"/>
      <c r="Z21" s="105"/>
      <c r="AA21" s="105"/>
      <c r="AB21" s="105"/>
    </row>
    <row r="22" spans="1:28" s="170" customFormat="1" ht="409.5" customHeight="1" x14ac:dyDescent="0.2">
      <c r="A22" s="174">
        <v>1</v>
      </c>
      <c r="B22" s="171" t="s">
        <v>539</v>
      </c>
      <c r="C22" s="171" t="s">
        <v>437</v>
      </c>
      <c r="D22" s="171" t="s">
        <v>462</v>
      </c>
      <c r="E22" s="172" t="s">
        <v>531</v>
      </c>
      <c r="F22" s="172" t="s">
        <v>532</v>
      </c>
      <c r="G22" s="225" t="s">
        <v>533</v>
      </c>
      <c r="H22" s="173">
        <v>0.3</v>
      </c>
      <c r="I22" s="171">
        <v>0</v>
      </c>
      <c r="J22" s="173">
        <f>H22</f>
        <v>0.3</v>
      </c>
      <c r="K22" s="171">
        <v>10</v>
      </c>
      <c r="L22" s="171" t="s">
        <v>534</v>
      </c>
      <c r="M22" s="185" t="s">
        <v>443</v>
      </c>
      <c r="N22" s="185" t="s">
        <v>443</v>
      </c>
      <c r="O22" s="185" t="s">
        <v>443</v>
      </c>
      <c r="P22" s="185" t="s">
        <v>443</v>
      </c>
      <c r="Q22" s="199" t="s">
        <v>535</v>
      </c>
      <c r="R22" s="173" t="s">
        <v>437</v>
      </c>
      <c r="S22" s="187">
        <v>7.0894217299999998</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66</v>
      </c>
    </row>
    <row r="3" spans="1:20" s="80" customFormat="1" ht="18.75" customHeight="1" x14ac:dyDescent="0.3">
      <c r="A3" s="90"/>
      <c r="T3" s="92" t="s">
        <v>9</v>
      </c>
    </row>
    <row r="4" spans="1:20" s="80" customFormat="1" ht="18.75" customHeight="1" x14ac:dyDescent="0.3">
      <c r="A4" s="90"/>
      <c r="T4" s="92" t="str">
        <f>'1. паспорт местоположение'!C3</f>
        <v>от «05» мая 2016 г. №380</v>
      </c>
    </row>
    <row r="5" spans="1:20" s="80" customFormat="1" ht="18.75" customHeight="1" x14ac:dyDescent="0.3">
      <c r="A5" s="90"/>
      <c r="T5" s="92"/>
    </row>
    <row r="6" spans="1:20" s="80"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80" customFormat="1" x14ac:dyDescent="0.2">
      <c r="A7" s="93"/>
    </row>
    <row r="8" spans="1:20" s="80"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0"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0"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0"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0"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0" customFormat="1" ht="18.75" customHeight="1" x14ac:dyDescent="0.2">
      <c r="A13" s="385" t="str">
        <f>'1. паспорт местоположение'!A12:C12</f>
        <v>O_NS3400.VL.0038</v>
      </c>
      <c r="B13" s="385"/>
      <c r="C13" s="385"/>
      <c r="D13" s="385"/>
      <c r="E13" s="385"/>
      <c r="F13" s="385"/>
      <c r="G13" s="385"/>
      <c r="H13" s="385"/>
      <c r="I13" s="385"/>
      <c r="J13" s="385"/>
      <c r="K13" s="385"/>
      <c r="L13" s="385"/>
      <c r="M13" s="385"/>
      <c r="N13" s="385"/>
      <c r="O13" s="385"/>
      <c r="P13" s="385"/>
      <c r="Q13" s="385"/>
      <c r="R13" s="385"/>
      <c r="S13" s="385"/>
      <c r="T13" s="385"/>
    </row>
    <row r="14" spans="1:20" s="80"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97"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98" customFormat="1" ht="43.5" customHeight="1" x14ac:dyDescent="0.2">
      <c r="A16" s="386"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6" s="386"/>
      <c r="C16" s="386"/>
      <c r="D16" s="386"/>
      <c r="E16" s="386"/>
      <c r="F16" s="386"/>
      <c r="G16" s="386"/>
      <c r="H16" s="386"/>
      <c r="I16" s="386"/>
      <c r="J16" s="386"/>
      <c r="K16" s="386"/>
      <c r="L16" s="386"/>
      <c r="M16" s="386"/>
      <c r="N16" s="386"/>
      <c r="O16" s="386"/>
      <c r="P16" s="386"/>
      <c r="Q16" s="386"/>
      <c r="R16" s="386"/>
      <c r="S16" s="386"/>
      <c r="T16" s="386"/>
    </row>
    <row r="17" spans="1:113" s="98"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98"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98"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17"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79" t="s">
        <v>4</v>
      </c>
      <c r="B21" s="372" t="s">
        <v>218</v>
      </c>
      <c r="C21" s="373"/>
      <c r="D21" s="376" t="s">
        <v>119</v>
      </c>
      <c r="E21" s="372" t="s">
        <v>425</v>
      </c>
      <c r="F21" s="373"/>
      <c r="G21" s="372" t="s">
        <v>237</v>
      </c>
      <c r="H21" s="373"/>
      <c r="I21" s="372" t="s">
        <v>118</v>
      </c>
      <c r="J21" s="373"/>
      <c r="K21" s="376" t="s">
        <v>117</v>
      </c>
      <c r="L21" s="372" t="s">
        <v>116</v>
      </c>
      <c r="M21" s="373"/>
      <c r="N21" s="372" t="s">
        <v>421</v>
      </c>
      <c r="O21" s="373"/>
      <c r="P21" s="376" t="s">
        <v>115</v>
      </c>
      <c r="Q21" s="382" t="s">
        <v>114</v>
      </c>
      <c r="R21" s="383"/>
      <c r="S21" s="382" t="s">
        <v>113</v>
      </c>
      <c r="T21" s="384"/>
    </row>
    <row r="22" spans="1:113" ht="204.75" customHeight="1" x14ac:dyDescent="0.25">
      <c r="A22" s="380"/>
      <c r="B22" s="374"/>
      <c r="C22" s="375"/>
      <c r="D22" s="378"/>
      <c r="E22" s="374"/>
      <c r="F22" s="375"/>
      <c r="G22" s="374"/>
      <c r="H22" s="375"/>
      <c r="I22" s="374"/>
      <c r="J22" s="375"/>
      <c r="K22" s="377"/>
      <c r="L22" s="374"/>
      <c r="M22" s="375"/>
      <c r="N22" s="374"/>
      <c r="O22" s="375"/>
      <c r="P22" s="377"/>
      <c r="Q22" s="82" t="s">
        <v>112</v>
      </c>
      <c r="R22" s="82" t="s">
        <v>396</v>
      </c>
      <c r="S22" s="82" t="s">
        <v>111</v>
      </c>
      <c r="T22" s="82" t="s">
        <v>110</v>
      </c>
    </row>
    <row r="23" spans="1:113" ht="51.75" customHeight="1" x14ac:dyDescent="0.25">
      <c r="A23" s="381"/>
      <c r="B23" s="82" t="s">
        <v>108</v>
      </c>
      <c r="C23" s="82" t="s">
        <v>109</v>
      </c>
      <c r="D23" s="377"/>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1" t="s">
        <v>431</v>
      </c>
      <c r="C28" s="371"/>
      <c r="D28" s="371"/>
      <c r="E28" s="371"/>
      <c r="F28" s="371"/>
      <c r="G28" s="371"/>
      <c r="H28" s="371"/>
      <c r="I28" s="371"/>
      <c r="J28" s="371"/>
      <c r="K28" s="371"/>
      <c r="L28" s="371"/>
      <c r="M28" s="371"/>
      <c r="N28" s="371"/>
      <c r="O28" s="371"/>
      <c r="P28" s="371"/>
      <c r="Q28" s="371"/>
      <c r="R28" s="371"/>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395</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66</v>
      </c>
    </row>
    <row r="2" spans="1:27" s="80" customFormat="1" ht="18.75" customHeight="1" x14ac:dyDescent="0.3">
      <c r="E2" s="90"/>
      <c r="AA2" s="92" t="s">
        <v>9</v>
      </c>
    </row>
    <row r="3" spans="1:27" s="80" customFormat="1" ht="18.75" customHeight="1" x14ac:dyDescent="0.3">
      <c r="E3" s="90"/>
      <c r="AA3" s="92" t="str">
        <f>'1. паспорт местоположение'!C3</f>
        <v>от «05» мая 2016 г. №380</v>
      </c>
    </row>
    <row r="4" spans="1:27" s="80" customFormat="1" x14ac:dyDescent="0.2">
      <c r="E4" s="93"/>
    </row>
    <row r="5" spans="1:27" s="80"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0" customFormat="1" x14ac:dyDescent="0.2">
      <c r="A6" s="109"/>
      <c r="B6" s="109"/>
      <c r="C6" s="109"/>
      <c r="D6" s="109"/>
      <c r="E6" s="109"/>
      <c r="F6" s="109"/>
      <c r="G6" s="109"/>
      <c r="H6" s="109"/>
      <c r="I6" s="109"/>
      <c r="J6" s="109"/>
      <c r="K6" s="109"/>
      <c r="L6" s="109"/>
      <c r="M6" s="109"/>
      <c r="N6" s="109"/>
      <c r="O6" s="109"/>
      <c r="P6" s="109"/>
      <c r="Q6" s="109"/>
      <c r="R6" s="109"/>
      <c r="S6" s="109"/>
      <c r="T6" s="109"/>
    </row>
    <row r="7" spans="1:27" s="80"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0" customFormat="1" ht="18.75" x14ac:dyDescent="0.2">
      <c r="E8" s="110"/>
      <c r="F8" s="110"/>
      <c r="G8" s="110"/>
      <c r="H8" s="110"/>
      <c r="I8" s="110"/>
      <c r="J8" s="110"/>
      <c r="K8" s="110"/>
      <c r="L8" s="110"/>
      <c r="M8" s="110"/>
      <c r="N8" s="110"/>
      <c r="O8" s="110"/>
      <c r="P8" s="110"/>
      <c r="Q8" s="110"/>
      <c r="R8" s="110"/>
      <c r="S8" s="79"/>
      <c r="T8" s="79"/>
      <c r="U8" s="79"/>
      <c r="V8" s="79"/>
      <c r="W8" s="79"/>
    </row>
    <row r="9" spans="1:27" s="80" customFormat="1" ht="18.75" customHeight="1" x14ac:dyDescent="0.2">
      <c r="E9" s="385" t="s">
        <v>441</v>
      </c>
      <c r="F9" s="385"/>
      <c r="G9" s="385"/>
      <c r="H9" s="385"/>
      <c r="I9" s="385"/>
      <c r="J9" s="385"/>
      <c r="K9" s="385"/>
      <c r="L9" s="385"/>
      <c r="M9" s="385"/>
      <c r="N9" s="385"/>
      <c r="O9" s="385"/>
      <c r="P9" s="385"/>
      <c r="Q9" s="385"/>
      <c r="R9" s="385"/>
      <c r="S9" s="385"/>
      <c r="T9" s="385"/>
      <c r="U9" s="385"/>
      <c r="V9" s="385"/>
      <c r="W9" s="385"/>
      <c r="X9" s="385"/>
      <c r="Y9" s="385"/>
    </row>
    <row r="10" spans="1:27" s="80"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0" customFormat="1" ht="18.75" x14ac:dyDescent="0.2">
      <c r="E11" s="110"/>
      <c r="F11" s="110"/>
      <c r="G11" s="110"/>
      <c r="H11" s="110"/>
      <c r="I11" s="110"/>
      <c r="J11" s="110"/>
      <c r="K11" s="110"/>
      <c r="L11" s="110"/>
      <c r="M11" s="110"/>
      <c r="N11" s="110"/>
      <c r="O11" s="110"/>
      <c r="P11" s="110"/>
      <c r="Q11" s="110"/>
      <c r="R11" s="110"/>
      <c r="S11" s="79"/>
      <c r="T11" s="79"/>
      <c r="U11" s="79"/>
      <c r="V11" s="79"/>
      <c r="W11" s="79"/>
    </row>
    <row r="12" spans="1:27" s="80" customFormat="1" ht="18.75" customHeight="1" x14ac:dyDescent="0.25">
      <c r="A12" s="389" t="str">
        <f>'1. паспорт местоположение'!A12:C12</f>
        <v>O_NS3400.VL.0038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80"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88"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98"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17" customFormat="1" ht="21" customHeight="1" x14ac:dyDescent="0.25"/>
    <row r="21" spans="1:27" ht="15.75" customHeight="1" x14ac:dyDescent="0.25">
      <c r="A21" s="376" t="s">
        <v>4</v>
      </c>
      <c r="B21" s="372" t="s">
        <v>405</v>
      </c>
      <c r="C21" s="373"/>
      <c r="D21" s="372" t="s">
        <v>407</v>
      </c>
      <c r="E21" s="373"/>
      <c r="F21" s="382" t="s">
        <v>91</v>
      </c>
      <c r="G21" s="384"/>
      <c r="H21" s="384"/>
      <c r="I21" s="383"/>
      <c r="J21" s="376" t="s">
        <v>408</v>
      </c>
      <c r="K21" s="372" t="s">
        <v>409</v>
      </c>
      <c r="L21" s="373"/>
      <c r="M21" s="372" t="s">
        <v>410</v>
      </c>
      <c r="N21" s="373"/>
      <c r="O21" s="372" t="s">
        <v>398</v>
      </c>
      <c r="P21" s="373"/>
      <c r="Q21" s="372" t="s">
        <v>124</v>
      </c>
      <c r="R21" s="373"/>
      <c r="S21" s="376" t="s">
        <v>123</v>
      </c>
      <c r="T21" s="376" t="s">
        <v>411</v>
      </c>
      <c r="U21" s="376" t="s">
        <v>406</v>
      </c>
      <c r="V21" s="372" t="s">
        <v>122</v>
      </c>
      <c r="W21" s="373"/>
      <c r="X21" s="382" t="s">
        <v>114</v>
      </c>
      <c r="Y21" s="384"/>
      <c r="Z21" s="382" t="s">
        <v>113</v>
      </c>
      <c r="AA21" s="384"/>
    </row>
    <row r="22" spans="1:27" ht="216" customHeight="1" x14ac:dyDescent="0.25">
      <c r="A22" s="378"/>
      <c r="B22" s="374"/>
      <c r="C22" s="375"/>
      <c r="D22" s="374"/>
      <c r="E22" s="375"/>
      <c r="F22" s="382" t="s">
        <v>121</v>
      </c>
      <c r="G22" s="383"/>
      <c r="H22" s="382" t="s">
        <v>120</v>
      </c>
      <c r="I22" s="383"/>
      <c r="J22" s="377"/>
      <c r="K22" s="374"/>
      <c r="L22" s="375"/>
      <c r="M22" s="374"/>
      <c r="N22" s="375"/>
      <c r="O22" s="374"/>
      <c r="P22" s="375"/>
      <c r="Q22" s="374"/>
      <c r="R22" s="375"/>
      <c r="S22" s="377"/>
      <c r="T22" s="377"/>
      <c r="U22" s="377"/>
      <c r="V22" s="374"/>
      <c r="W22" s="375"/>
      <c r="X22" s="82" t="s">
        <v>112</v>
      </c>
      <c r="Y22" s="82" t="s">
        <v>396</v>
      </c>
      <c r="Z22" s="82" t="s">
        <v>111</v>
      </c>
      <c r="AA22" s="82" t="s">
        <v>110</v>
      </c>
    </row>
    <row r="23" spans="1:27" ht="60" customHeight="1" x14ac:dyDescent="0.25">
      <c r="A23" s="377"/>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114" customHeight="1" x14ac:dyDescent="0.25">
      <c r="A25" s="125"/>
      <c r="B25" s="325" t="s">
        <v>543</v>
      </c>
      <c r="C25" s="325" t="s">
        <v>543</v>
      </c>
      <c r="D25" s="325" t="s">
        <v>543</v>
      </c>
      <c r="E25" s="325" t="s">
        <v>543</v>
      </c>
      <c r="F25" s="82">
        <v>10</v>
      </c>
      <c r="G25" s="125">
        <v>10</v>
      </c>
      <c r="H25" s="125">
        <v>10</v>
      </c>
      <c r="I25" s="125">
        <v>10</v>
      </c>
      <c r="J25" s="126" t="s">
        <v>544</v>
      </c>
      <c r="K25" s="73" t="s">
        <v>545</v>
      </c>
      <c r="L25" s="73" t="s">
        <v>545</v>
      </c>
      <c r="M25" s="127" t="s">
        <v>546</v>
      </c>
      <c r="N25" s="127" t="s">
        <v>546</v>
      </c>
      <c r="O25" s="128" t="s">
        <v>547</v>
      </c>
      <c r="P25" s="128" t="s">
        <v>548</v>
      </c>
      <c r="Q25" s="128">
        <v>17.61</v>
      </c>
      <c r="R25" s="125">
        <v>18.91</v>
      </c>
      <c r="S25" s="126"/>
      <c r="T25" s="126" t="s">
        <v>549</v>
      </c>
      <c r="U25" s="126" t="s">
        <v>62</v>
      </c>
      <c r="V25" s="126" t="s">
        <v>550</v>
      </c>
      <c r="W25" s="126" t="s">
        <v>550</v>
      </c>
      <c r="X25" s="325" t="s">
        <v>551</v>
      </c>
      <c r="Y25" s="325" t="s">
        <v>552</v>
      </c>
      <c r="Z25" s="125"/>
      <c r="AA25" s="125"/>
    </row>
    <row r="26" spans="1:27" ht="3" customHeight="1" x14ac:dyDescent="0.25">
      <c r="X26" s="129"/>
      <c r="Y26" s="130"/>
      <c r="Z26" s="88"/>
      <c r="AA26" s="88"/>
    </row>
    <row r="27" spans="1:27" s="85" customFormat="1" ht="12.75" x14ac:dyDescent="0.2">
      <c r="A27" s="121"/>
      <c r="B27" s="121"/>
      <c r="C27" s="121"/>
      <c r="E27" s="121"/>
      <c r="X27" s="131"/>
      <c r="Y27" s="131"/>
      <c r="Z27" s="131"/>
      <c r="AA27" s="131"/>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0" zoomScaleSheetLayoutView="110" workbookViewId="0">
      <selection activeCell="C28" sqref="C28: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80" customFormat="1" ht="18.75" customHeight="1" x14ac:dyDescent="0.2">
      <c r="A1" s="90"/>
      <c r="C1" s="91" t="s">
        <v>66</v>
      </c>
    </row>
    <row r="2" spans="1:29" s="80" customFormat="1" ht="18.75" customHeight="1" x14ac:dyDescent="0.3">
      <c r="A2" s="90"/>
      <c r="C2" s="92" t="s">
        <v>9</v>
      </c>
    </row>
    <row r="3" spans="1:29" s="80" customFormat="1" ht="18.75" x14ac:dyDescent="0.3">
      <c r="A3" s="93"/>
      <c r="C3" s="92" t="str">
        <f>'1. паспорт местоположение'!C3</f>
        <v>от «05» мая 2016 г. №380</v>
      </c>
    </row>
    <row r="4" spans="1:29" s="80" customFormat="1" ht="18.75" x14ac:dyDescent="0.3">
      <c r="A4" s="93"/>
      <c r="C4" s="92"/>
    </row>
    <row r="5" spans="1:29" s="80" customFormat="1" ht="15.75" x14ac:dyDescent="0.2">
      <c r="A5" s="354" t="str">
        <f>'1. паспорт местоположение'!A5:C5</f>
        <v>Год раскрытия информации: 2025 год</v>
      </c>
      <c r="B5" s="354"/>
      <c r="C5" s="35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3"/>
      <c r="G6" s="92"/>
    </row>
    <row r="7" spans="1:29" s="80" customFormat="1" ht="18.75" x14ac:dyDescent="0.2">
      <c r="A7" s="358" t="s">
        <v>8</v>
      </c>
      <c r="B7" s="358"/>
      <c r="C7" s="358"/>
      <c r="D7" s="79"/>
      <c r="E7" s="79"/>
      <c r="F7" s="79"/>
      <c r="G7" s="79"/>
      <c r="H7" s="79"/>
      <c r="I7" s="79"/>
      <c r="J7" s="79"/>
      <c r="K7" s="79"/>
      <c r="L7" s="79"/>
      <c r="M7" s="79"/>
      <c r="N7" s="79"/>
      <c r="O7" s="79"/>
      <c r="P7" s="79"/>
      <c r="Q7" s="79"/>
      <c r="R7" s="79"/>
      <c r="S7" s="79"/>
      <c r="T7" s="79"/>
      <c r="U7" s="79"/>
    </row>
    <row r="8" spans="1:29" s="80" customFormat="1" ht="18.75" x14ac:dyDescent="0.2">
      <c r="A8" s="358"/>
      <c r="B8" s="358"/>
      <c r="C8" s="358"/>
      <c r="D8" s="110"/>
      <c r="E8" s="110"/>
      <c r="F8" s="110"/>
      <c r="G8" s="110"/>
      <c r="H8" s="79"/>
      <c r="I8" s="79"/>
      <c r="J8" s="79"/>
      <c r="K8" s="79"/>
      <c r="L8" s="79"/>
      <c r="M8" s="79"/>
      <c r="N8" s="79"/>
      <c r="O8" s="79"/>
      <c r="P8" s="79"/>
      <c r="Q8" s="79"/>
      <c r="R8" s="79"/>
      <c r="S8" s="79"/>
      <c r="T8" s="79"/>
      <c r="U8" s="79"/>
    </row>
    <row r="9" spans="1:29" s="80" customFormat="1" ht="18.75" x14ac:dyDescent="0.2">
      <c r="A9" s="385" t="str">
        <f>'1. паспорт местоположение'!A9:C9</f>
        <v>АО "Россети Тюмень"</v>
      </c>
      <c r="B9" s="385"/>
      <c r="C9" s="385"/>
      <c r="D9" s="78"/>
      <c r="E9" s="78"/>
      <c r="F9" s="78"/>
      <c r="G9" s="78"/>
      <c r="H9" s="79"/>
      <c r="I9" s="79"/>
      <c r="J9" s="79"/>
      <c r="K9" s="79"/>
      <c r="L9" s="79"/>
      <c r="M9" s="79"/>
      <c r="N9" s="79"/>
      <c r="O9" s="79"/>
      <c r="P9" s="79"/>
      <c r="Q9" s="79"/>
      <c r="R9" s="79"/>
      <c r="S9" s="79"/>
      <c r="T9" s="79"/>
      <c r="U9" s="79"/>
    </row>
    <row r="10" spans="1:29" s="80" customFormat="1" ht="18.75" x14ac:dyDescent="0.2">
      <c r="A10" s="360" t="s">
        <v>7</v>
      </c>
      <c r="B10" s="360"/>
      <c r="C10" s="360"/>
      <c r="D10" s="95"/>
      <c r="E10" s="95"/>
      <c r="F10" s="95"/>
      <c r="G10" s="95"/>
      <c r="H10" s="79"/>
      <c r="I10" s="79"/>
      <c r="J10" s="79"/>
      <c r="K10" s="79"/>
      <c r="L10" s="79"/>
      <c r="M10" s="79"/>
      <c r="N10" s="79"/>
      <c r="O10" s="79"/>
      <c r="P10" s="79"/>
      <c r="Q10" s="79"/>
      <c r="R10" s="79"/>
      <c r="S10" s="79"/>
      <c r="T10" s="79"/>
      <c r="U10" s="79"/>
    </row>
    <row r="11" spans="1:29" s="80" customFormat="1" ht="18.75" x14ac:dyDescent="0.2">
      <c r="A11" s="358"/>
      <c r="B11" s="358"/>
      <c r="C11" s="358"/>
      <c r="D11" s="110"/>
      <c r="E11" s="110"/>
      <c r="F11" s="110"/>
      <c r="G11" s="110"/>
      <c r="H11" s="79"/>
      <c r="I11" s="79"/>
      <c r="J11" s="79"/>
      <c r="K11" s="79"/>
      <c r="L11" s="79"/>
      <c r="M11" s="79"/>
      <c r="N11" s="79"/>
      <c r="O11" s="79"/>
      <c r="P11" s="79"/>
      <c r="Q11" s="79"/>
      <c r="R11" s="79"/>
      <c r="S11" s="79"/>
      <c r="T11" s="79"/>
      <c r="U11" s="79"/>
    </row>
    <row r="12" spans="1:29" s="80" customFormat="1" ht="18.75" x14ac:dyDescent="0.2">
      <c r="A12" s="385" t="str">
        <f>'1. паспорт местоположение'!A12:C12</f>
        <v>O_NS3400.VL.0038</v>
      </c>
      <c r="B12" s="385"/>
      <c r="C12" s="385"/>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0" t="s">
        <v>6</v>
      </c>
      <c r="B13" s="360"/>
      <c r="C13" s="360"/>
      <c r="D13" s="95"/>
      <c r="E13" s="95"/>
      <c r="F13" s="95"/>
      <c r="G13" s="95"/>
      <c r="H13" s="79"/>
      <c r="I13" s="79"/>
      <c r="J13" s="79"/>
      <c r="K13" s="79"/>
      <c r="L13" s="79"/>
      <c r="M13" s="79"/>
      <c r="N13" s="79"/>
      <c r="O13" s="79"/>
      <c r="P13" s="79"/>
      <c r="Q13" s="79"/>
      <c r="R13" s="79"/>
      <c r="S13" s="79"/>
      <c r="T13" s="79"/>
      <c r="U13" s="79"/>
    </row>
    <row r="14" spans="1:29" s="97" customFormat="1" ht="15.75" customHeight="1" x14ac:dyDescent="0.2">
      <c r="A14" s="370"/>
      <c r="B14" s="370"/>
      <c r="C14" s="370"/>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86"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86"/>
      <c r="C15" s="386"/>
      <c r="D15" s="78"/>
      <c r="E15" s="78"/>
      <c r="F15" s="78"/>
      <c r="G15" s="78"/>
      <c r="H15" s="78"/>
      <c r="I15" s="78"/>
      <c r="J15" s="78"/>
      <c r="K15" s="78"/>
      <c r="L15" s="78"/>
      <c r="M15" s="78"/>
      <c r="N15" s="78"/>
      <c r="O15" s="78"/>
      <c r="P15" s="78"/>
      <c r="Q15" s="78"/>
      <c r="R15" s="78"/>
      <c r="S15" s="78"/>
      <c r="T15" s="78"/>
      <c r="U15" s="78"/>
    </row>
    <row r="16" spans="1:29" s="98" customFormat="1" ht="15" customHeight="1" x14ac:dyDescent="0.2">
      <c r="A16" s="360" t="s">
        <v>5</v>
      </c>
      <c r="B16" s="360"/>
      <c r="C16" s="360"/>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65"/>
      <c r="B17" s="365"/>
      <c r="C17" s="365"/>
      <c r="D17" s="99"/>
      <c r="E17" s="99"/>
      <c r="F17" s="99"/>
      <c r="G17" s="99"/>
      <c r="H17" s="99"/>
      <c r="I17" s="99"/>
      <c r="J17" s="99"/>
      <c r="K17" s="99"/>
      <c r="L17" s="99"/>
      <c r="M17" s="99"/>
      <c r="N17" s="99"/>
      <c r="O17" s="99"/>
      <c r="P17" s="99"/>
      <c r="Q17" s="99"/>
      <c r="R17" s="99"/>
    </row>
    <row r="18" spans="1:21" s="98" customFormat="1" ht="27.75" customHeight="1" x14ac:dyDescent="0.2">
      <c r="A18" s="356" t="s">
        <v>391</v>
      </c>
      <c r="B18" s="356"/>
      <c r="C18" s="356"/>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63" x14ac:dyDescent="0.2">
      <c r="A22" s="106" t="s">
        <v>63</v>
      </c>
      <c r="B22" s="179" t="s">
        <v>403</v>
      </c>
      <c r="C22" s="176" t="s">
        <v>461</v>
      </c>
      <c r="D22" s="104"/>
      <c r="E22" s="104"/>
      <c r="F22" s="96"/>
      <c r="G22" s="96"/>
      <c r="H22" s="96"/>
      <c r="I22" s="96"/>
      <c r="J22" s="96"/>
      <c r="K22" s="96"/>
      <c r="L22" s="96"/>
      <c r="M22" s="96"/>
      <c r="N22" s="96"/>
      <c r="O22" s="96"/>
      <c r="P22" s="96"/>
      <c r="Q22" s="105"/>
      <c r="R22" s="105"/>
      <c r="S22" s="105"/>
      <c r="T22" s="105"/>
      <c r="U22" s="105"/>
    </row>
    <row r="23" spans="1:21" ht="31.5" x14ac:dyDescent="0.25">
      <c r="A23" s="106" t="s">
        <v>62</v>
      </c>
      <c r="B23" s="175" t="s">
        <v>59</v>
      </c>
      <c r="C23" s="186" t="s">
        <v>536</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75" t="s">
        <v>423</v>
      </c>
      <c r="C24" s="186" t="s">
        <v>537</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60</v>
      </c>
      <c r="B25" s="175" t="s">
        <v>424</v>
      </c>
      <c r="C25" s="186" t="s">
        <v>526</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75" t="s">
        <v>225</v>
      </c>
      <c r="C26" s="101" t="s">
        <v>442</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57</v>
      </c>
      <c r="B27" s="175" t="s">
        <v>404</v>
      </c>
      <c r="C27" s="222" t="s">
        <v>538</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75" t="s">
        <v>56</v>
      </c>
      <c r="C28" s="188">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76" t="s">
        <v>54</v>
      </c>
      <c r="C29" s="189">
        <v>2025</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76" t="s">
        <v>52</v>
      </c>
      <c r="C30" s="101" t="s">
        <v>595</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79"/>
      <c r="AB6" s="79"/>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9"/>
      <c r="AB7" s="79"/>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78"/>
      <c r="AB8" s="7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5"/>
      <c r="AB9" s="9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79"/>
      <c r="AB10" s="79"/>
    </row>
    <row r="11" spans="1:28" x14ac:dyDescent="0.25">
      <c r="A11" s="385" t="str">
        <f>'1. паспорт местоположение'!A12:C12</f>
        <v>O_NS3400.VL.0038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78"/>
      <c r="AB11" s="7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5"/>
      <c r="AB12" s="95"/>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34"/>
      <c r="AB13" s="134"/>
    </row>
    <row r="14" spans="1:28" x14ac:dyDescent="0.25">
      <c r="A14" s="38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78"/>
      <c r="AB14" s="7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5"/>
      <c r="AB15" s="95"/>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35"/>
      <c r="AB16" s="13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35"/>
      <c r="AB17" s="13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35"/>
      <c r="AB18" s="13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35"/>
      <c r="AB19" s="13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35"/>
      <c r="AB20" s="13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35"/>
      <c r="AB21" s="135"/>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36"/>
      <c r="AB22" s="136"/>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433</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7</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6" t="str">
        <f>'3.4. Паспорт надежность'!A11:Z11</f>
        <v>O_NS3400.VL.0038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6</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6" t="str">
        <f>'3.4. Паспорт надежность'!A14:Z14</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5</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400</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C27" sqref="C27"/>
    </sheetView>
  </sheetViews>
  <sheetFormatPr defaultRowHeight="15.75" outlineLevelRow="1" x14ac:dyDescent="0.25"/>
  <cols>
    <col min="1" max="1" width="61.7109375" style="242" customWidth="1"/>
    <col min="2" max="2" width="23.42578125" style="242" customWidth="1"/>
    <col min="3" max="3" width="16.7109375" style="242" customWidth="1"/>
    <col min="4" max="4" width="22.140625" style="242" customWidth="1"/>
    <col min="5" max="5" width="20.28515625" style="242" customWidth="1"/>
    <col min="6" max="19" width="16.7109375" style="242" customWidth="1"/>
    <col min="20" max="20" width="18.85546875" style="242" customWidth="1"/>
    <col min="21" max="21" width="20.5703125" style="242" customWidth="1"/>
    <col min="22" max="23" width="16.7109375" style="242" customWidth="1"/>
    <col min="24" max="24" width="26.28515625" style="242" customWidth="1"/>
    <col min="25" max="43" width="16.7109375" style="242" customWidth="1"/>
    <col min="44" max="59" width="17.85546875" style="242" customWidth="1"/>
    <col min="60" max="89" width="16.7109375" style="242" customWidth="1"/>
    <col min="90" max="16384" width="9.140625" style="242"/>
  </cols>
  <sheetData>
    <row r="1" spans="1:44" s="231" customFormat="1" ht="15" customHeight="1" x14ac:dyDescent="0.2">
      <c r="A1" s="15"/>
      <c r="B1" s="11"/>
      <c r="C1" s="11"/>
      <c r="D1" s="11"/>
      <c r="E1" s="11"/>
      <c r="F1" s="11"/>
      <c r="G1" s="11"/>
      <c r="H1" s="11"/>
      <c r="I1" s="230"/>
      <c r="J1" s="23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1" customFormat="1" ht="15" customHeight="1" x14ac:dyDescent="0.3">
      <c r="A2" s="15"/>
      <c r="B2" s="11"/>
      <c r="C2" s="11"/>
      <c r="D2" s="11"/>
      <c r="E2" s="11"/>
      <c r="F2" s="11"/>
      <c r="G2" s="11"/>
      <c r="H2" s="11"/>
      <c r="I2" s="230"/>
      <c r="J2" s="23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1" customFormat="1" ht="15" customHeight="1" x14ac:dyDescent="0.3">
      <c r="A3" s="14"/>
      <c r="B3" s="11"/>
      <c r="C3" s="11"/>
      <c r="D3" s="11"/>
      <c r="E3" s="11"/>
      <c r="F3" s="11"/>
      <c r="G3" s="11"/>
      <c r="H3" s="11"/>
      <c r="I3" s="230"/>
      <c r="J3" s="23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31" customFormat="1" ht="15" customHeight="1" x14ac:dyDescent="0.3">
      <c r="A4" s="14"/>
      <c r="B4" s="11"/>
      <c r="C4" s="11"/>
      <c r="D4" s="11"/>
      <c r="E4" s="11"/>
      <c r="F4" s="11"/>
      <c r="G4" s="11"/>
      <c r="H4" s="11"/>
      <c r="I4" s="230"/>
      <c r="J4" s="23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1" customFormat="1" ht="1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231" customFormat="1" ht="15" customHeight="1" x14ac:dyDescent="0.3">
      <c r="A6" s="14"/>
      <c r="B6" s="11"/>
      <c r="C6" s="11"/>
      <c r="D6" s="11"/>
      <c r="E6" s="11"/>
      <c r="F6" s="11"/>
      <c r="G6" s="11"/>
      <c r="H6" s="11"/>
      <c r="I6" s="230"/>
      <c r="J6" s="23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1" customFormat="1" ht="15" customHeight="1"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31" customFormat="1" ht="15" customHeight="1" x14ac:dyDescent="0.2">
      <c r="A8" s="239"/>
      <c r="B8" s="239"/>
      <c r="C8" s="239"/>
      <c r="D8" s="239"/>
      <c r="E8" s="239"/>
      <c r="F8" s="239"/>
      <c r="G8" s="239"/>
      <c r="H8" s="239"/>
      <c r="I8" s="239"/>
      <c r="J8" s="239"/>
      <c r="K8" s="239"/>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31" customFormat="1" ht="15" customHeight="1"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231" customFormat="1" ht="15" customHeight="1"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231" customFormat="1" ht="15" customHeight="1" x14ac:dyDescent="0.2">
      <c r="A11" s="239"/>
      <c r="B11" s="239"/>
      <c r="C11" s="239"/>
      <c r="D11" s="239"/>
      <c r="E11" s="239"/>
      <c r="F11" s="239"/>
      <c r="G11" s="239"/>
      <c r="H11" s="239"/>
      <c r="I11" s="239"/>
      <c r="J11" s="239"/>
      <c r="K11" s="239"/>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31" customFormat="1" x14ac:dyDescent="0.25">
      <c r="A12" s="408" t="str">
        <f>'1. паспорт местоположение'!A12:C12</f>
        <v>O_NS3400.VL.0038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31" customFormat="1" ht="15" customHeight="1"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231" customFormat="1" ht="1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8"/>
      <c r="AA14" s="8"/>
      <c r="AB14" s="8"/>
      <c r="AC14" s="8"/>
      <c r="AD14" s="8"/>
      <c r="AE14" s="8"/>
      <c r="AF14" s="8"/>
      <c r="AG14" s="8"/>
      <c r="AH14" s="8"/>
      <c r="AI14" s="8"/>
      <c r="AJ14" s="8"/>
      <c r="AK14" s="8"/>
      <c r="AL14" s="8"/>
      <c r="AM14" s="8"/>
      <c r="AN14" s="8"/>
      <c r="AO14" s="8"/>
      <c r="AP14" s="8"/>
      <c r="AQ14" s="8"/>
      <c r="AR14" s="8"/>
    </row>
    <row r="15" spans="1:44" s="231" customFormat="1" ht="57" customHeight="1" x14ac:dyDescent="0.25">
      <c r="A15" s="40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32" customFormat="1" ht="15" customHeight="1"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4" s="23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
      <c r="X17" s="2"/>
      <c r="Y17" s="2"/>
      <c r="Z17" s="2"/>
      <c r="AA17" s="2"/>
      <c r="AB17" s="2"/>
      <c r="AC17" s="2"/>
      <c r="AD17" s="2"/>
      <c r="AE17" s="2"/>
      <c r="AF17" s="2"/>
      <c r="AG17" s="2"/>
      <c r="AH17" s="2"/>
      <c r="AI17" s="2"/>
      <c r="AJ17" s="2"/>
      <c r="AK17" s="2"/>
      <c r="AL17" s="2"/>
      <c r="AM17" s="2"/>
      <c r="AN17" s="2"/>
      <c r="AO17" s="2"/>
      <c r="AP17" s="2"/>
      <c r="AQ17" s="2"/>
      <c r="AR17" s="2"/>
    </row>
    <row r="18" spans="1:44" s="232" customFormat="1" ht="15" customHeight="1"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27.75" x14ac:dyDescent="0.4">
      <c r="A19" s="245"/>
      <c r="K19" s="246"/>
      <c r="T19" s="243"/>
      <c r="U19" s="244"/>
      <c r="V19" s="244"/>
      <c r="W19" s="244"/>
      <c r="X19" s="244"/>
      <c r="Y19" s="244"/>
    </row>
    <row r="20" spans="1:44" ht="27.75" customHeight="1" thickBot="1" x14ac:dyDescent="0.3">
      <c r="A20" s="247" t="s">
        <v>271</v>
      </c>
      <c r="B20" s="247"/>
      <c r="D20" s="248"/>
      <c r="E20" s="249"/>
      <c r="F20" s="249"/>
      <c r="G20" s="249"/>
      <c r="H20" s="249"/>
    </row>
    <row r="21" spans="1:44" x14ac:dyDescent="0.25">
      <c r="A21" s="250" t="s">
        <v>468</v>
      </c>
      <c r="B21" s="251">
        <v>9309522.6399999987</v>
      </c>
      <c r="D21" s="245" t="s">
        <v>270</v>
      </c>
      <c r="E21" s="252"/>
      <c r="F21" s="252"/>
    </row>
    <row r="22" spans="1:44" x14ac:dyDescent="0.25">
      <c r="A22" s="253" t="s">
        <v>269</v>
      </c>
      <c r="B22" s="254"/>
      <c r="D22" s="411" t="s">
        <v>268</v>
      </c>
      <c r="E22" s="412"/>
      <c r="F22" s="255">
        <v>1.2798483788000363</v>
      </c>
    </row>
    <row r="23" spans="1:44" x14ac:dyDescent="0.25">
      <c r="A23" s="253" t="s">
        <v>267</v>
      </c>
      <c r="B23" s="254">
        <v>59</v>
      </c>
      <c r="D23" s="411" t="s">
        <v>266</v>
      </c>
      <c r="E23" s="412"/>
      <c r="F23" s="255">
        <v>1.5553535216415801</v>
      </c>
    </row>
    <row r="24" spans="1:44" ht="16.5" thickBot="1" x14ac:dyDescent="0.3">
      <c r="A24" s="256" t="s">
        <v>265</v>
      </c>
      <c r="B24" s="257">
        <v>1</v>
      </c>
      <c r="D24" s="411" t="s">
        <v>470</v>
      </c>
      <c r="E24" s="412"/>
      <c r="F24" s="258">
        <v>19602586.283571895</v>
      </c>
      <c r="K24" s="259"/>
      <c r="M24" s="260"/>
      <c r="N24" s="260"/>
    </row>
    <row r="25" spans="1:44" x14ac:dyDescent="0.25">
      <c r="A25" s="250" t="s">
        <v>444</v>
      </c>
      <c r="B25" s="261">
        <v>0</v>
      </c>
      <c r="D25" s="411" t="s">
        <v>471</v>
      </c>
      <c r="E25" s="412"/>
      <c r="F25" s="262" t="s">
        <v>528</v>
      </c>
      <c r="K25" s="259"/>
    </row>
    <row r="26" spans="1:44" x14ac:dyDescent="0.25">
      <c r="A26" s="253" t="s">
        <v>469</v>
      </c>
      <c r="B26" s="263">
        <v>1</v>
      </c>
      <c r="K26" s="259"/>
    </row>
    <row r="27" spans="1:44" x14ac:dyDescent="0.25">
      <c r="A27" s="253" t="s">
        <v>445</v>
      </c>
      <c r="B27" s="263">
        <v>1</v>
      </c>
      <c r="K27" s="259"/>
    </row>
    <row r="28" spans="1:44" x14ac:dyDescent="0.25">
      <c r="A28" s="253" t="s">
        <v>446</v>
      </c>
      <c r="B28" s="263">
        <v>0</v>
      </c>
    </row>
    <row r="29" spans="1:44" x14ac:dyDescent="0.25">
      <c r="A29" s="253" t="s">
        <v>447</v>
      </c>
      <c r="B29" s="263">
        <v>1</v>
      </c>
    </row>
    <row r="30" spans="1:44" x14ac:dyDescent="0.25">
      <c r="A30" s="253" t="s">
        <v>448</v>
      </c>
      <c r="B30" s="263">
        <v>1</v>
      </c>
    </row>
    <row r="31" spans="1:44" x14ac:dyDescent="0.25">
      <c r="A31" s="264" t="s">
        <v>472</v>
      </c>
      <c r="B31" s="265"/>
    </row>
    <row r="32" spans="1:44" ht="16.5" thickBot="1" x14ac:dyDescent="0.3">
      <c r="A32" s="256" t="s">
        <v>250</v>
      </c>
      <c r="B32" s="266">
        <v>0.2</v>
      </c>
    </row>
    <row r="33" spans="1:59" x14ac:dyDescent="0.25">
      <c r="A33" s="250" t="s">
        <v>473</v>
      </c>
      <c r="B33" s="261">
        <v>0</v>
      </c>
    </row>
    <row r="34" spans="1:59" x14ac:dyDescent="0.25">
      <c r="A34" s="253" t="s">
        <v>449</v>
      </c>
      <c r="B34" s="267"/>
    </row>
    <row r="35" spans="1:59" x14ac:dyDescent="0.25">
      <c r="A35" s="264" t="s">
        <v>450</v>
      </c>
      <c r="B35" s="268">
        <v>0</v>
      </c>
    </row>
    <row r="36" spans="1:59" x14ac:dyDescent="0.25">
      <c r="A36" s="264"/>
      <c r="B36" s="268"/>
    </row>
    <row r="37" spans="1:59" x14ac:dyDescent="0.25">
      <c r="A37" s="264" t="s">
        <v>451</v>
      </c>
      <c r="B37" s="269">
        <v>0</v>
      </c>
    </row>
    <row r="38" spans="1:59" x14ac:dyDescent="0.25">
      <c r="A38" s="270" t="s">
        <v>264</v>
      </c>
      <c r="B38" s="271">
        <v>0</v>
      </c>
    </row>
    <row r="39" spans="1:59" x14ac:dyDescent="0.25">
      <c r="A39" s="270" t="s">
        <v>263</v>
      </c>
      <c r="B39" s="271">
        <v>0</v>
      </c>
      <c r="Z39" s="272"/>
    </row>
    <row r="40" spans="1:59" x14ac:dyDescent="0.25">
      <c r="A40" s="270" t="s">
        <v>262</v>
      </c>
      <c r="B40" s="271">
        <v>0.14080000000000001</v>
      </c>
      <c r="U40" s="273"/>
      <c r="V40" s="273"/>
      <c r="W40" s="273"/>
      <c r="X40" s="273"/>
      <c r="Y40" s="273"/>
      <c r="Z40" s="273"/>
    </row>
    <row r="41" spans="1:59" x14ac:dyDescent="0.25">
      <c r="A41" s="270" t="s">
        <v>261</v>
      </c>
      <c r="B41" s="271">
        <v>1</v>
      </c>
    </row>
    <row r="42" spans="1:59" ht="16.5" thickBot="1" x14ac:dyDescent="0.3">
      <c r="A42" s="274" t="s">
        <v>474</v>
      </c>
      <c r="B42" s="275">
        <v>0.14080000000000001</v>
      </c>
    </row>
    <row r="43" spans="1:59" x14ac:dyDescent="0.25">
      <c r="A43" s="276" t="s">
        <v>260</v>
      </c>
      <c r="B43" s="277">
        <v>2024</v>
      </c>
      <c r="C43" s="278">
        <v>2025</v>
      </c>
      <c r="D43" s="278">
        <v>2026</v>
      </c>
      <c r="E43" s="278">
        <v>2027</v>
      </c>
      <c r="F43" s="278">
        <v>2028</v>
      </c>
      <c r="G43" s="278">
        <v>2029</v>
      </c>
      <c r="H43" s="278">
        <v>2030</v>
      </c>
      <c r="I43" s="278">
        <v>2031</v>
      </c>
      <c r="J43" s="278">
        <v>2032</v>
      </c>
      <c r="K43" s="278">
        <v>2033</v>
      </c>
      <c r="L43" s="278">
        <v>2034</v>
      </c>
      <c r="M43" s="278">
        <v>2035</v>
      </c>
      <c r="N43" s="278">
        <v>2036</v>
      </c>
      <c r="O43" s="278">
        <v>2037</v>
      </c>
      <c r="P43" s="278">
        <v>2038</v>
      </c>
      <c r="Q43" s="278">
        <v>2039</v>
      </c>
      <c r="R43" s="278">
        <v>2040</v>
      </c>
      <c r="S43" s="278">
        <v>2041</v>
      </c>
      <c r="T43" s="278">
        <v>2042</v>
      </c>
      <c r="U43" s="278">
        <v>2043</v>
      </c>
      <c r="V43" s="278">
        <v>2044</v>
      </c>
      <c r="W43" s="278">
        <v>2045</v>
      </c>
      <c r="X43" s="278">
        <v>2046</v>
      </c>
      <c r="Y43" s="278">
        <v>2047</v>
      </c>
      <c r="Z43" s="278">
        <v>2048</v>
      </c>
      <c r="AA43" s="278">
        <v>2049</v>
      </c>
      <c r="AB43" s="278">
        <v>2050</v>
      </c>
      <c r="AC43" s="278">
        <v>2051</v>
      </c>
      <c r="AD43" s="278">
        <v>2052</v>
      </c>
      <c r="AE43" s="278">
        <v>2053</v>
      </c>
      <c r="AF43" s="278">
        <v>2054</v>
      </c>
      <c r="AG43" s="278">
        <v>2055</v>
      </c>
      <c r="AH43" s="278">
        <v>2056</v>
      </c>
      <c r="AI43" s="278">
        <v>2057</v>
      </c>
      <c r="AJ43" s="278">
        <v>2058</v>
      </c>
      <c r="AK43" s="278">
        <v>2059</v>
      </c>
      <c r="AL43" s="278">
        <v>2060</v>
      </c>
      <c r="AM43" s="278">
        <v>2061</v>
      </c>
      <c r="AN43" s="278">
        <v>2062</v>
      </c>
      <c r="AO43" s="278">
        <v>2063</v>
      </c>
      <c r="AP43" s="278">
        <v>2064</v>
      </c>
      <c r="AQ43" s="278">
        <v>2065</v>
      </c>
      <c r="AR43" s="278">
        <v>2066</v>
      </c>
      <c r="AS43" s="278">
        <v>2067</v>
      </c>
      <c r="AT43" s="278">
        <v>2068</v>
      </c>
      <c r="AU43" s="278">
        <v>2069</v>
      </c>
      <c r="AV43" s="278">
        <v>2070</v>
      </c>
      <c r="AW43" s="278">
        <v>2071</v>
      </c>
      <c r="AX43" s="278">
        <v>2072</v>
      </c>
      <c r="AY43" s="278">
        <v>2073</v>
      </c>
      <c r="AZ43" s="278">
        <v>2074</v>
      </c>
      <c r="BA43" s="278">
        <v>2075</v>
      </c>
      <c r="BB43" s="278">
        <v>2076</v>
      </c>
      <c r="BC43" s="278">
        <v>2077</v>
      </c>
      <c r="BD43" s="278">
        <v>2078</v>
      </c>
      <c r="BE43" s="278">
        <v>2079</v>
      </c>
      <c r="BF43" s="278">
        <v>2080</v>
      </c>
      <c r="BG43" s="278">
        <v>2081</v>
      </c>
    </row>
    <row r="44" spans="1:59" outlineLevel="1" x14ac:dyDescent="0.25">
      <c r="A44" s="279" t="s">
        <v>259</v>
      </c>
      <c r="B44" s="280">
        <v>7.1999999999999995E-2</v>
      </c>
      <c r="C44" s="280">
        <v>4.2000000000000003E-2</v>
      </c>
      <c r="D44" s="280">
        <v>0.04</v>
      </c>
      <c r="E44" s="280">
        <v>0.04</v>
      </c>
      <c r="F44" s="280">
        <v>0.04</v>
      </c>
      <c r="G44" s="280">
        <v>0.04</v>
      </c>
      <c r="H44" s="280">
        <v>0.04</v>
      </c>
      <c r="I44" s="280">
        <v>0.04</v>
      </c>
      <c r="J44" s="280">
        <v>0.04</v>
      </c>
      <c r="K44" s="280">
        <v>0.04</v>
      </c>
      <c r="L44" s="280">
        <v>0.04</v>
      </c>
      <c r="M44" s="280">
        <v>0.04</v>
      </c>
      <c r="N44" s="280">
        <v>0.04</v>
      </c>
      <c r="O44" s="280">
        <v>0.04</v>
      </c>
      <c r="P44" s="280">
        <v>0.04</v>
      </c>
      <c r="Q44" s="280">
        <v>0.04</v>
      </c>
      <c r="R44" s="280">
        <v>0.04</v>
      </c>
      <c r="S44" s="280">
        <v>0.04</v>
      </c>
      <c r="T44" s="280">
        <v>0.04</v>
      </c>
      <c r="U44" s="280">
        <v>0.04</v>
      </c>
      <c r="V44" s="280">
        <v>0.04</v>
      </c>
      <c r="W44" s="280">
        <v>0.04</v>
      </c>
      <c r="X44" s="280">
        <v>0.04</v>
      </c>
      <c r="Y44" s="280">
        <v>0.04</v>
      </c>
      <c r="Z44" s="280">
        <v>0.04</v>
      </c>
      <c r="AA44" s="280">
        <v>0.04</v>
      </c>
      <c r="AB44" s="280">
        <v>0.04</v>
      </c>
      <c r="AC44" s="280">
        <v>0.04</v>
      </c>
      <c r="AD44" s="280">
        <v>0.04</v>
      </c>
      <c r="AE44" s="280">
        <v>0.04</v>
      </c>
      <c r="AF44" s="280">
        <v>0.04</v>
      </c>
      <c r="AG44" s="280">
        <v>0.04</v>
      </c>
      <c r="AH44" s="280">
        <v>0.04</v>
      </c>
      <c r="AI44" s="280">
        <v>0.04</v>
      </c>
      <c r="AJ44" s="280">
        <v>0.04</v>
      </c>
      <c r="AK44" s="280">
        <v>0.04</v>
      </c>
      <c r="AL44" s="280">
        <v>0.04</v>
      </c>
      <c r="AM44" s="280">
        <v>0.04</v>
      </c>
      <c r="AN44" s="280">
        <v>0.04</v>
      </c>
      <c r="AO44" s="280">
        <v>0.04</v>
      </c>
      <c r="AP44" s="280">
        <v>0.04</v>
      </c>
      <c r="AQ44" s="280">
        <v>0.04</v>
      </c>
      <c r="AR44" s="280">
        <v>0.04</v>
      </c>
      <c r="AS44" s="280">
        <v>0.04</v>
      </c>
      <c r="AT44" s="280">
        <v>0.04</v>
      </c>
      <c r="AU44" s="280">
        <v>0.04</v>
      </c>
      <c r="AV44" s="280">
        <v>0.04</v>
      </c>
      <c r="AW44" s="280">
        <v>0.04</v>
      </c>
      <c r="AX44" s="280">
        <v>0.04</v>
      </c>
      <c r="AY44" s="280">
        <v>0.04</v>
      </c>
      <c r="AZ44" s="280">
        <v>0.04</v>
      </c>
      <c r="BA44" s="280">
        <v>0.04</v>
      </c>
      <c r="BB44" s="280">
        <v>0.04</v>
      </c>
      <c r="BC44" s="280">
        <v>0.04</v>
      </c>
      <c r="BD44" s="280">
        <v>0.04</v>
      </c>
      <c r="BE44" s="280">
        <v>0.04</v>
      </c>
      <c r="BF44" s="280">
        <v>0.04</v>
      </c>
      <c r="BG44" s="280">
        <v>0.04</v>
      </c>
    </row>
    <row r="45" spans="1:59" outlineLevel="1" x14ac:dyDescent="0.25">
      <c r="A45" s="279" t="s">
        <v>258</v>
      </c>
      <c r="B45" s="280">
        <v>7.1999999999999995E-2</v>
      </c>
      <c r="C45" s="280">
        <v>0.11702400000000002</v>
      </c>
      <c r="D45" s="280">
        <v>0.16170496000000001</v>
      </c>
      <c r="E45" s="280">
        <v>0.20817315839999995</v>
      </c>
      <c r="F45" s="280">
        <v>0.25650008473599994</v>
      </c>
      <c r="G45" s="280">
        <v>0.30676008812543998</v>
      </c>
      <c r="H45" s="280">
        <v>0.35903049165045764</v>
      </c>
      <c r="I45" s="280">
        <v>0.41339171131647601</v>
      </c>
      <c r="J45" s="280">
        <v>0.46992737976913501</v>
      </c>
      <c r="K45" s="280">
        <v>0.52872447495990049</v>
      </c>
      <c r="L45" s="280">
        <v>0.5898734539582966</v>
      </c>
      <c r="M45" s="280">
        <v>0.65346839211662844</v>
      </c>
      <c r="N45" s="280">
        <v>0.71960712780129366</v>
      </c>
      <c r="O45" s="280">
        <v>0.78839141291334536</v>
      </c>
      <c r="P45" s="280">
        <v>0.85992706942987929</v>
      </c>
      <c r="Q45" s="280">
        <v>0.93432415220707443</v>
      </c>
      <c r="R45" s="280">
        <v>1.0116971182953574</v>
      </c>
      <c r="S45" s="280">
        <v>1.0921650030271719</v>
      </c>
      <c r="T45" s="280">
        <v>1.1758516031482587</v>
      </c>
      <c r="U45" s="280">
        <v>1.262885667274189</v>
      </c>
      <c r="V45" s="280">
        <v>1.3534010939651568</v>
      </c>
      <c r="W45" s="280">
        <v>1.4475371377237631</v>
      </c>
      <c r="X45" s="280">
        <v>1.5454386232327137</v>
      </c>
      <c r="Y45" s="280">
        <v>1.6472561681620226</v>
      </c>
      <c r="Z45" s="280">
        <v>1.7531464148885036</v>
      </c>
      <c r="AA45" s="280">
        <v>1.863272271484044</v>
      </c>
      <c r="AB45" s="280">
        <v>1.977803162343406</v>
      </c>
      <c r="AC45" s="280">
        <v>2.0969152888371423</v>
      </c>
      <c r="AD45" s="280">
        <v>2.220791900390628</v>
      </c>
      <c r="AE45" s="280">
        <v>2.3496235764062532</v>
      </c>
      <c r="AF45" s="280">
        <v>2.4836085194625035</v>
      </c>
      <c r="AG45" s="280">
        <v>2.6229528602410039</v>
      </c>
      <c r="AH45" s="280">
        <v>2.767870974650644</v>
      </c>
      <c r="AI45" s="280">
        <v>2.9185858136366698</v>
      </c>
      <c r="AJ45" s="280">
        <v>3.0753292461821369</v>
      </c>
      <c r="AK45" s="280">
        <v>3.2383424160294227</v>
      </c>
      <c r="AL45" s="280">
        <v>3.4078761126705999</v>
      </c>
      <c r="AM45" s="280">
        <v>3.5841911571774236</v>
      </c>
      <c r="AN45" s="280">
        <v>3.7675588034645209</v>
      </c>
      <c r="AO45" s="280">
        <v>3.9582611556031022</v>
      </c>
      <c r="AP45" s="280">
        <v>4.1565916018272269</v>
      </c>
      <c r="AQ45" s="280">
        <v>4.3628552659003157</v>
      </c>
      <c r="AR45" s="280">
        <v>4.5773694765363286</v>
      </c>
      <c r="AS45" s="280">
        <v>4.8004642555977819</v>
      </c>
      <c r="AT45" s="280">
        <v>5.0324828258216936</v>
      </c>
      <c r="AU45" s="280">
        <v>5.2737821388545614</v>
      </c>
      <c r="AV45" s="280">
        <v>5.524733424408744</v>
      </c>
      <c r="AW45" s="280">
        <v>5.7857227613850943</v>
      </c>
      <c r="AX45" s="280">
        <v>6.0571516718404981</v>
      </c>
      <c r="AY45" s="280">
        <v>6.3394377387141185</v>
      </c>
      <c r="AZ45" s="281">
        <v>6.6330152482626836</v>
      </c>
      <c r="BA45" s="281">
        <v>6.9383358581931915</v>
      </c>
      <c r="BB45" s="281">
        <v>7.2558692925209201</v>
      </c>
      <c r="BC45" s="281">
        <v>7.5861040642217574</v>
      </c>
      <c r="BD45" s="281">
        <v>7.9295482267906277</v>
      </c>
      <c r="BE45" s="281">
        <v>8.2867301558622533</v>
      </c>
      <c r="BF45" s="281">
        <v>8.6581993620967435</v>
      </c>
      <c r="BG45" s="281">
        <v>9.0445273365806127</v>
      </c>
    </row>
    <row r="46" spans="1:59" s="245" customFormat="1" ht="16.5" thickBot="1" x14ac:dyDescent="0.3">
      <c r="A46" s="282" t="s">
        <v>475</v>
      </c>
      <c r="B46" s="283">
        <v>4377623.7</v>
      </c>
      <c r="C46" s="283">
        <v>4922424.2682772009</v>
      </c>
      <c r="D46" s="283">
        <v>5192407.571774466</v>
      </c>
      <c r="E46" s="283">
        <v>5425397.6901338566</v>
      </c>
      <c r="F46" s="283">
        <v>5642413.5977392104</v>
      </c>
      <c r="G46" s="283">
        <v>5868110.1416487787</v>
      </c>
      <c r="H46" s="283">
        <v>6102834.5473147305</v>
      </c>
      <c r="I46" s="283">
        <v>6346947.9292073194</v>
      </c>
      <c r="J46" s="283">
        <v>6600825.8463756107</v>
      </c>
      <c r="K46" s="283">
        <v>6864858.8802306363</v>
      </c>
      <c r="L46" s="283">
        <v>7139453.2354398631</v>
      </c>
      <c r="M46" s="283">
        <v>7425031.3648574585</v>
      </c>
      <c r="N46" s="283">
        <v>7722032.6194517575</v>
      </c>
      <c r="O46" s="283">
        <v>8030913.9242298277</v>
      </c>
      <c r="P46" s="283">
        <v>8352150.4811990215</v>
      </c>
      <c r="Q46" s="283">
        <v>8686236.5004469808</v>
      </c>
      <c r="R46" s="283">
        <v>9033685.9604648612</v>
      </c>
      <c r="S46" s="283">
        <v>9395033.3988834564</v>
      </c>
      <c r="T46" s="283">
        <v>9770834.7348387968</v>
      </c>
      <c r="U46" s="283">
        <v>10161668.124232348</v>
      </c>
      <c r="V46" s="283">
        <v>10568134.849201642</v>
      </c>
      <c r="W46" s="283">
        <v>10990860.243169708</v>
      </c>
      <c r="X46" s="283">
        <v>11430494.652896497</v>
      </c>
      <c r="Y46" s="283">
        <v>11887714.439012356</v>
      </c>
      <c r="Z46" s="283">
        <v>12363223.016572852</v>
      </c>
      <c r="AA46" s="283">
        <v>12857751.937235767</v>
      </c>
      <c r="AB46" s="283">
        <v>13372062.014725197</v>
      </c>
      <c r="AC46" s="283">
        <v>13906944.495314207</v>
      </c>
      <c r="AD46" s="283">
        <v>14463222.275126774</v>
      </c>
      <c r="AE46" s="283">
        <v>15041751.166131848</v>
      </c>
      <c r="AF46" s="283">
        <v>15643421.212777121</v>
      </c>
      <c r="AG46" s="283">
        <v>16269158.061288208</v>
      </c>
      <c r="AH46" s="283">
        <v>16919924.383739732</v>
      </c>
      <c r="AI46" s="283">
        <v>17596721.359089326</v>
      </c>
      <c r="AJ46" s="283">
        <v>18300590.213452894</v>
      </c>
      <c r="AK46" s="283">
        <v>19032613.821991015</v>
      </c>
      <c r="AL46" s="283">
        <v>19793918.374870658</v>
      </c>
      <c r="AM46" s="283">
        <v>20585675.109865483</v>
      </c>
      <c r="AN46" s="283">
        <v>21409102.114260104</v>
      </c>
      <c r="AO46" s="283">
        <v>22265466.198830504</v>
      </c>
      <c r="AP46" s="283">
        <v>23156084.846783727</v>
      </c>
      <c r="AQ46" s="283">
        <v>24082328.240655076</v>
      </c>
      <c r="AR46" s="283">
        <v>25045621.370281283</v>
      </c>
      <c r="AS46" s="283">
        <v>26047446.22509253</v>
      </c>
      <c r="AT46" s="283">
        <v>27089344.074096233</v>
      </c>
      <c r="AU46" s="283">
        <v>28172917.837060086</v>
      </c>
      <c r="AV46" s="283">
        <v>29299834.550542492</v>
      </c>
      <c r="AW46" s="283">
        <v>30471827.932564184</v>
      </c>
      <c r="AX46" s="283">
        <v>31690701.049866758</v>
      </c>
      <c r="AY46" s="283">
        <v>32958329.091861431</v>
      </c>
      <c r="AZ46" s="283">
        <v>34276662.255535893</v>
      </c>
      <c r="BA46" s="283">
        <v>35647728.745757326</v>
      </c>
      <c r="BB46" s="283">
        <v>37073637.895587623</v>
      </c>
      <c r="BC46" s="283">
        <v>38556583.411411129</v>
      </c>
      <c r="BD46" s="283">
        <v>40098846.747867577</v>
      </c>
      <c r="BE46" s="283">
        <v>41702800.617782272</v>
      </c>
      <c r="BF46" s="283">
        <v>43370912.642493576</v>
      </c>
      <c r="BG46" s="283">
        <v>45105749.148193307</v>
      </c>
    </row>
    <row r="47" spans="1:59" hidden="1" x14ac:dyDescent="0.25">
      <c r="A47" s="284" t="s">
        <v>476</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c r="AZ47" s="285"/>
      <c r="BA47" s="285"/>
      <c r="BB47" s="285"/>
      <c r="BC47" s="285"/>
      <c r="BD47" s="285"/>
      <c r="BE47" s="285"/>
      <c r="BF47" s="285"/>
      <c r="BG47" s="285"/>
    </row>
    <row r="48" spans="1:59" hidden="1" x14ac:dyDescent="0.25">
      <c r="A48" s="286" t="s">
        <v>477</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c r="BA48" s="287"/>
      <c r="BB48" s="287"/>
      <c r="BC48" s="287"/>
      <c r="BD48" s="287"/>
      <c r="BE48" s="287"/>
      <c r="BF48" s="287"/>
      <c r="BG48" s="287"/>
    </row>
    <row r="49" spans="1:59" hidden="1" x14ac:dyDescent="0.25">
      <c r="A49" s="286" t="s">
        <v>478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c r="BA49" s="288"/>
      <c r="BB49" s="288"/>
      <c r="BC49" s="288"/>
      <c r="BD49" s="288"/>
      <c r="BE49" s="288"/>
      <c r="BF49" s="288"/>
      <c r="BG49" s="288"/>
    </row>
    <row r="50" spans="1:59" hidden="1" x14ac:dyDescent="0.25">
      <c r="A50" s="286" t="s">
        <v>488</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6"/>
      <c r="AL50" s="286"/>
      <c r="AM50" s="286"/>
      <c r="AN50" s="286"/>
      <c r="AO50" s="286"/>
      <c r="AP50" s="286"/>
      <c r="AQ50" s="286"/>
      <c r="AR50" s="286"/>
      <c r="AS50" s="286"/>
      <c r="AT50" s="286"/>
      <c r="AU50" s="286"/>
      <c r="AV50" s="286"/>
      <c r="AW50" s="286"/>
      <c r="AX50" s="286"/>
      <c r="AY50" s="286"/>
      <c r="AZ50" s="286"/>
      <c r="BA50" s="286"/>
      <c r="BB50" s="286"/>
      <c r="BC50" s="286"/>
      <c r="BD50" s="286"/>
      <c r="BE50" s="286"/>
      <c r="BF50" s="286"/>
      <c r="BG50" s="286"/>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89"/>
      <c r="B58" s="290"/>
      <c r="C58" s="290"/>
      <c r="D58" s="290"/>
      <c r="E58" s="290"/>
      <c r="F58" s="290"/>
      <c r="G58" s="290"/>
      <c r="H58" s="290"/>
      <c r="I58" s="290"/>
      <c r="J58" s="290"/>
      <c r="K58" s="290"/>
      <c r="L58" s="291"/>
      <c r="M58" s="291"/>
      <c r="N58" s="291"/>
      <c r="O58" s="291"/>
      <c r="P58" s="291"/>
      <c r="Q58" s="291"/>
      <c r="R58" s="291"/>
      <c r="S58" s="291"/>
      <c r="T58" s="291"/>
      <c r="U58" s="291"/>
      <c r="V58" s="291"/>
    </row>
    <row r="59" spans="1:59" s="259" customFormat="1" x14ac:dyDescent="0.25">
      <c r="A59" s="292" t="s">
        <v>479</v>
      </c>
      <c r="B59" s="277">
        <v>2024</v>
      </c>
      <c r="C59" s="277">
        <v>2025</v>
      </c>
      <c r="D59" s="277">
        <v>2026</v>
      </c>
      <c r="E59" s="277">
        <v>2027</v>
      </c>
      <c r="F59" s="277">
        <v>2028</v>
      </c>
      <c r="G59" s="277">
        <v>2029</v>
      </c>
      <c r="H59" s="277">
        <v>2030</v>
      </c>
      <c r="I59" s="277">
        <v>2031</v>
      </c>
      <c r="J59" s="277">
        <v>2032</v>
      </c>
      <c r="K59" s="277">
        <v>2033</v>
      </c>
      <c r="L59" s="277">
        <v>2034</v>
      </c>
      <c r="M59" s="277">
        <v>2035</v>
      </c>
      <c r="N59" s="277">
        <v>2036</v>
      </c>
      <c r="O59" s="277">
        <v>2037</v>
      </c>
      <c r="P59" s="277">
        <v>2038</v>
      </c>
      <c r="Q59" s="277">
        <v>2039</v>
      </c>
      <c r="R59" s="277">
        <v>2040</v>
      </c>
      <c r="S59" s="277">
        <v>2041</v>
      </c>
      <c r="T59" s="277">
        <v>2042</v>
      </c>
      <c r="U59" s="277">
        <v>2043</v>
      </c>
      <c r="V59" s="277">
        <v>2044</v>
      </c>
      <c r="W59" s="277">
        <v>2045</v>
      </c>
      <c r="X59" s="277">
        <v>2046</v>
      </c>
      <c r="Y59" s="277">
        <v>2047</v>
      </c>
      <c r="Z59" s="277">
        <v>2048</v>
      </c>
      <c r="AA59" s="277">
        <v>2049</v>
      </c>
      <c r="AB59" s="277">
        <v>2050</v>
      </c>
      <c r="AC59" s="277">
        <v>2051</v>
      </c>
      <c r="AD59" s="277">
        <v>2052</v>
      </c>
      <c r="AE59" s="277">
        <v>2053</v>
      </c>
      <c r="AF59" s="277">
        <v>2054</v>
      </c>
      <c r="AG59" s="277">
        <v>2055</v>
      </c>
      <c r="AH59" s="277">
        <v>2056</v>
      </c>
      <c r="AI59" s="277">
        <v>2057</v>
      </c>
      <c r="AJ59" s="277">
        <v>2058</v>
      </c>
      <c r="AK59" s="277">
        <v>2059</v>
      </c>
      <c r="AL59" s="277">
        <v>2060</v>
      </c>
      <c r="AM59" s="277">
        <v>2061</v>
      </c>
      <c r="AN59" s="277">
        <v>2062</v>
      </c>
      <c r="AO59" s="277">
        <v>2063</v>
      </c>
      <c r="AP59" s="277">
        <v>2064</v>
      </c>
      <c r="AQ59" s="277">
        <v>2065</v>
      </c>
      <c r="AR59" s="277">
        <v>2066</v>
      </c>
      <c r="AS59" s="277">
        <v>2067</v>
      </c>
      <c r="AT59" s="277">
        <v>2068</v>
      </c>
      <c r="AU59" s="277">
        <v>2069</v>
      </c>
      <c r="AV59" s="277">
        <v>2070</v>
      </c>
      <c r="AW59" s="277">
        <v>2071</v>
      </c>
      <c r="AX59" s="277">
        <v>2072</v>
      </c>
      <c r="AY59" s="277">
        <v>2073</v>
      </c>
      <c r="AZ59" s="277">
        <v>2074</v>
      </c>
      <c r="BA59" s="277">
        <v>2075</v>
      </c>
      <c r="BB59" s="277">
        <v>2076</v>
      </c>
      <c r="BC59" s="277">
        <v>2077</v>
      </c>
      <c r="BD59" s="277">
        <v>2078</v>
      </c>
      <c r="BE59" s="277">
        <v>2079</v>
      </c>
      <c r="BF59" s="277">
        <v>2080</v>
      </c>
      <c r="BG59" s="277">
        <v>2081</v>
      </c>
    </row>
    <row r="60" spans="1:59" s="245" customFormat="1" ht="14.25" x14ac:dyDescent="0.25">
      <c r="A60" s="293" t="s">
        <v>257</v>
      </c>
      <c r="B60" s="294">
        <v>4377623.7</v>
      </c>
      <c r="C60" s="294">
        <v>4922424.2682772009</v>
      </c>
      <c r="D60" s="294">
        <v>5192407.571774466</v>
      </c>
      <c r="E60" s="294">
        <v>5425397.6901338566</v>
      </c>
      <c r="F60" s="294">
        <v>5642413.5977392104</v>
      </c>
      <c r="G60" s="294">
        <v>5868110.1416487787</v>
      </c>
      <c r="H60" s="294">
        <v>6102834.5473147305</v>
      </c>
      <c r="I60" s="294">
        <v>6346947.9292073194</v>
      </c>
      <c r="J60" s="294">
        <v>6600825.8463756107</v>
      </c>
      <c r="K60" s="294">
        <v>6864858.8802306363</v>
      </c>
      <c r="L60" s="294">
        <v>7139453.2354398631</v>
      </c>
      <c r="M60" s="294">
        <v>7425031.3648574585</v>
      </c>
      <c r="N60" s="294">
        <v>7722032.6194517575</v>
      </c>
      <c r="O60" s="294">
        <v>8030913.9242298277</v>
      </c>
      <c r="P60" s="294">
        <v>8352150.4811990215</v>
      </c>
      <c r="Q60" s="294">
        <v>8686236.5004469808</v>
      </c>
      <c r="R60" s="294">
        <v>9033685.9604648612</v>
      </c>
      <c r="S60" s="294">
        <v>9395033.3988834564</v>
      </c>
      <c r="T60" s="294">
        <v>9770834.7348387968</v>
      </c>
      <c r="U60" s="294">
        <v>10161668.124232348</v>
      </c>
      <c r="V60" s="294">
        <v>10568134.849201642</v>
      </c>
      <c r="W60" s="294">
        <v>10990860.243169708</v>
      </c>
      <c r="X60" s="294">
        <v>11430494.652896497</v>
      </c>
      <c r="Y60" s="294">
        <v>11887714.439012356</v>
      </c>
      <c r="Z60" s="294">
        <v>12363223.016572852</v>
      </c>
      <c r="AA60" s="294">
        <v>12857751.937235767</v>
      </c>
      <c r="AB60" s="294">
        <v>13372062.014725197</v>
      </c>
      <c r="AC60" s="294">
        <v>13906944.495314207</v>
      </c>
      <c r="AD60" s="294">
        <v>14463222.275126774</v>
      </c>
      <c r="AE60" s="294">
        <v>15041751.166131848</v>
      </c>
      <c r="AF60" s="294">
        <v>15643421.212777121</v>
      </c>
      <c r="AG60" s="294">
        <v>16269158.061288208</v>
      </c>
      <c r="AH60" s="294">
        <v>16919924.383739732</v>
      </c>
      <c r="AI60" s="294">
        <v>17596721.359089326</v>
      </c>
      <c r="AJ60" s="294">
        <v>18300590.213452894</v>
      </c>
      <c r="AK60" s="294">
        <v>19032613.821991015</v>
      </c>
      <c r="AL60" s="294">
        <v>19793918.374870658</v>
      </c>
      <c r="AM60" s="294">
        <v>20585675.109865483</v>
      </c>
      <c r="AN60" s="294">
        <v>21409102.114260104</v>
      </c>
      <c r="AO60" s="294">
        <v>22265466.198830504</v>
      </c>
      <c r="AP60" s="294">
        <v>23156084.846783727</v>
      </c>
      <c r="AQ60" s="294">
        <v>24082328.240655076</v>
      </c>
      <c r="AR60" s="294">
        <v>25045621.370281283</v>
      </c>
      <c r="AS60" s="294">
        <v>26047446.22509253</v>
      </c>
      <c r="AT60" s="294">
        <v>27089344.074096233</v>
      </c>
      <c r="AU60" s="294">
        <v>28172917.837060086</v>
      </c>
      <c r="AV60" s="294">
        <v>29299834.550542492</v>
      </c>
      <c r="AW60" s="294">
        <v>30471827.932564184</v>
      </c>
      <c r="AX60" s="294">
        <v>31690701.049866758</v>
      </c>
      <c r="AY60" s="294">
        <v>32958329.091861431</v>
      </c>
      <c r="AZ60" s="294">
        <v>34276662.255535893</v>
      </c>
      <c r="BA60" s="294">
        <v>35647728.745757326</v>
      </c>
      <c r="BB60" s="294">
        <v>37073637.895587623</v>
      </c>
      <c r="BC60" s="294">
        <v>38556583.411411129</v>
      </c>
      <c r="BD60" s="294">
        <v>40098846.747867577</v>
      </c>
      <c r="BE60" s="294">
        <v>41702800.617782272</v>
      </c>
      <c r="BF60" s="294">
        <v>43370912.642493576</v>
      </c>
      <c r="BG60" s="294">
        <v>45105749.148193307</v>
      </c>
    </row>
    <row r="61" spans="1:59" x14ac:dyDescent="0.25">
      <c r="A61" s="295" t="s">
        <v>256</v>
      </c>
      <c r="B61" s="296">
        <v>0</v>
      </c>
      <c r="C61" s="296">
        <v>-203073.82436745762</v>
      </c>
      <c r="D61" s="296">
        <v>-201338.15065491525</v>
      </c>
      <c r="E61" s="296">
        <v>-199602.47694237286</v>
      </c>
      <c r="F61" s="296">
        <v>-197866.80322983049</v>
      </c>
      <c r="G61" s="296">
        <v>-196131.12951728812</v>
      </c>
      <c r="H61" s="296">
        <v>-194395.45580474575</v>
      </c>
      <c r="I61" s="296">
        <v>-192659.78209220339</v>
      </c>
      <c r="J61" s="296">
        <v>-190924.10837966099</v>
      </c>
      <c r="K61" s="296">
        <v>-189188.43466711862</v>
      </c>
      <c r="L61" s="296">
        <v>-187452.76095457625</v>
      </c>
      <c r="M61" s="296">
        <v>-185717.08724203389</v>
      </c>
      <c r="N61" s="296">
        <v>-183981.41352949152</v>
      </c>
      <c r="O61" s="296">
        <v>-182245.73981694912</v>
      </c>
      <c r="P61" s="296">
        <v>-180510.06610440675</v>
      </c>
      <c r="Q61" s="296">
        <v>-178774.39239186438</v>
      </c>
      <c r="R61" s="296">
        <v>-177038.71867932202</v>
      </c>
      <c r="S61" s="296">
        <v>-175303.04496677965</v>
      </c>
      <c r="T61" s="296">
        <v>-173567.37125423725</v>
      </c>
      <c r="U61" s="296">
        <v>-171831.69754169488</v>
      </c>
      <c r="V61" s="296">
        <v>-170096.02382915252</v>
      </c>
      <c r="W61" s="296">
        <v>-168360.35011661015</v>
      </c>
      <c r="X61" s="296">
        <v>-166624.67640406778</v>
      </c>
      <c r="Y61" s="296">
        <v>-164889.00269152538</v>
      </c>
      <c r="Z61" s="296">
        <v>-163153.32897898302</v>
      </c>
      <c r="AA61" s="296">
        <v>-161417.65526644065</v>
      </c>
      <c r="AB61" s="296">
        <v>-159681.98155389828</v>
      </c>
      <c r="AC61" s="296">
        <v>-157946.30784135591</v>
      </c>
      <c r="AD61" s="296">
        <v>-156210.63412881352</v>
      </c>
      <c r="AE61" s="296">
        <v>-154474.96041627115</v>
      </c>
      <c r="AF61" s="296">
        <v>-152739.28670372878</v>
      </c>
      <c r="AG61" s="296">
        <v>-151003.61299118641</v>
      </c>
      <c r="AH61" s="296">
        <v>-149267.93927864401</v>
      </c>
      <c r="AI61" s="296">
        <v>-147532.26556610165</v>
      </c>
      <c r="AJ61" s="296">
        <v>-145796.59185355928</v>
      </c>
      <c r="AK61" s="296">
        <v>-144060.91814101691</v>
      </c>
      <c r="AL61" s="296">
        <v>-142325.24442847454</v>
      </c>
      <c r="AM61" s="296">
        <v>-140589.57071593215</v>
      </c>
      <c r="AN61" s="296">
        <v>-138853.89700338978</v>
      </c>
      <c r="AO61" s="296">
        <v>-137118.22329084741</v>
      </c>
      <c r="AP61" s="296">
        <v>-135382.54957830504</v>
      </c>
      <c r="AQ61" s="296">
        <v>-133646.87586576267</v>
      </c>
      <c r="AR61" s="296">
        <v>-131911.20215322028</v>
      </c>
      <c r="AS61" s="296">
        <v>-130175.52844067791</v>
      </c>
      <c r="AT61" s="296">
        <v>-128439.85472813554</v>
      </c>
      <c r="AU61" s="296">
        <v>-126704.18101559317</v>
      </c>
      <c r="AV61" s="296">
        <v>-124968.50730305079</v>
      </c>
      <c r="AW61" s="296">
        <v>-123232.83359050842</v>
      </c>
      <c r="AX61" s="296">
        <v>-121497.15987796604</v>
      </c>
      <c r="AY61" s="296">
        <v>-119761.48616542367</v>
      </c>
      <c r="AZ61" s="296">
        <v>-118025.81245288131</v>
      </c>
      <c r="BA61" s="296">
        <v>-116290.13874033892</v>
      </c>
      <c r="BB61" s="296">
        <v>-114554.46502779656</v>
      </c>
      <c r="BC61" s="296">
        <v>-112818.79131525417</v>
      </c>
      <c r="BD61" s="296">
        <v>-111083.11760271182</v>
      </c>
      <c r="BE61" s="296">
        <v>-109347.44389016945</v>
      </c>
      <c r="BF61" s="296">
        <v>-107611.77017762707</v>
      </c>
      <c r="BG61" s="296">
        <v>-105876.0964650847</v>
      </c>
    </row>
    <row r="62" spans="1:59" x14ac:dyDescent="0.25">
      <c r="A62" s="297" t="s">
        <v>452</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296">
        <v>0</v>
      </c>
    </row>
    <row r="63" spans="1:59" x14ac:dyDescent="0.25">
      <c r="A63" s="297" t="s">
        <v>446</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296">
        <v>0</v>
      </c>
    </row>
    <row r="64" spans="1:59" x14ac:dyDescent="0.25">
      <c r="A64" s="297" t="s">
        <v>473</v>
      </c>
      <c r="B64" s="296">
        <v>0</v>
      </c>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296">
        <v>0</v>
      </c>
    </row>
    <row r="65" spans="1:59" x14ac:dyDescent="0.25">
      <c r="A65" s="297" t="s">
        <v>473</v>
      </c>
      <c r="B65" s="296"/>
      <c r="C65" s="296">
        <v>0</v>
      </c>
      <c r="D65" s="296">
        <v>0</v>
      </c>
      <c r="E65" s="296">
        <v>0</v>
      </c>
      <c r="F65" s="296">
        <v>0</v>
      </c>
      <c r="G65" s="296">
        <v>0</v>
      </c>
      <c r="H65" s="296">
        <v>0</v>
      </c>
      <c r="I65" s="296">
        <v>0</v>
      </c>
      <c r="J65" s="296">
        <v>0</v>
      </c>
      <c r="K65" s="296">
        <v>0</v>
      </c>
      <c r="L65" s="296">
        <v>0</v>
      </c>
      <c r="M65" s="296">
        <v>0</v>
      </c>
      <c r="N65" s="296">
        <v>0</v>
      </c>
      <c r="O65" s="296">
        <v>0</v>
      </c>
      <c r="P65" s="296">
        <v>0</v>
      </c>
      <c r="Q65" s="296">
        <v>0</v>
      </c>
      <c r="R65" s="296">
        <v>0</v>
      </c>
      <c r="S65" s="296">
        <v>0</v>
      </c>
      <c r="T65" s="296">
        <v>0</v>
      </c>
      <c r="U65" s="296">
        <v>0</v>
      </c>
      <c r="V65" s="296">
        <v>0</v>
      </c>
      <c r="W65" s="296">
        <v>0</v>
      </c>
      <c r="X65" s="296">
        <v>0</v>
      </c>
      <c r="Y65" s="296">
        <v>0</v>
      </c>
      <c r="Z65" s="296">
        <v>0</v>
      </c>
      <c r="AA65" s="296">
        <v>0</v>
      </c>
      <c r="AB65" s="296">
        <v>0</v>
      </c>
      <c r="AC65" s="296">
        <v>0</v>
      </c>
      <c r="AD65" s="296">
        <v>0</v>
      </c>
      <c r="AE65" s="296">
        <v>0</v>
      </c>
      <c r="AF65" s="296">
        <v>0</v>
      </c>
      <c r="AG65" s="296">
        <v>0</v>
      </c>
      <c r="AH65" s="296">
        <v>0</v>
      </c>
      <c r="AI65" s="296">
        <v>0</v>
      </c>
      <c r="AJ65" s="296">
        <v>0</v>
      </c>
      <c r="AK65" s="296">
        <v>0</v>
      </c>
      <c r="AL65" s="296">
        <v>0</v>
      </c>
      <c r="AM65" s="296">
        <v>0</v>
      </c>
      <c r="AN65" s="296">
        <v>0</v>
      </c>
      <c r="AO65" s="296">
        <v>0</v>
      </c>
      <c r="AP65" s="296">
        <v>0</v>
      </c>
      <c r="AQ65" s="296">
        <v>0</v>
      </c>
      <c r="AR65" s="296">
        <v>0</v>
      </c>
      <c r="AS65" s="296">
        <v>0</v>
      </c>
      <c r="AT65" s="296">
        <v>0</v>
      </c>
      <c r="AU65" s="296">
        <v>0</v>
      </c>
      <c r="AV65" s="296">
        <v>0</v>
      </c>
      <c r="AW65" s="296">
        <v>0</v>
      </c>
      <c r="AX65" s="296">
        <v>0</v>
      </c>
      <c r="AY65" s="296">
        <v>0</v>
      </c>
      <c r="AZ65" s="296">
        <v>0</v>
      </c>
      <c r="BA65" s="296">
        <v>0</v>
      </c>
      <c r="BB65" s="296">
        <v>0</v>
      </c>
      <c r="BC65" s="296">
        <v>0</v>
      </c>
      <c r="BD65" s="296">
        <v>0</v>
      </c>
      <c r="BE65" s="296">
        <v>0</v>
      </c>
      <c r="BF65" s="296">
        <v>0</v>
      </c>
      <c r="BG65" s="296">
        <v>0</v>
      </c>
    </row>
    <row r="66" spans="1:59" x14ac:dyDescent="0.25">
      <c r="A66" s="297" t="s">
        <v>255</v>
      </c>
      <c r="B66" s="296"/>
      <c r="C66" s="296">
        <v>-203073.82436745762</v>
      </c>
      <c r="D66" s="296">
        <v>-201338.15065491525</v>
      </c>
      <c r="E66" s="296">
        <v>-199602.47694237286</v>
      </c>
      <c r="F66" s="296">
        <v>-197866.80322983049</v>
      </c>
      <c r="G66" s="296">
        <v>-196131.12951728812</v>
      </c>
      <c r="H66" s="296">
        <v>-194395.45580474575</v>
      </c>
      <c r="I66" s="296">
        <v>-192659.78209220339</v>
      </c>
      <c r="J66" s="296">
        <v>-190924.10837966099</v>
      </c>
      <c r="K66" s="296">
        <v>-189188.43466711862</v>
      </c>
      <c r="L66" s="296">
        <v>-187452.76095457625</v>
      </c>
      <c r="M66" s="296">
        <v>-185717.08724203389</v>
      </c>
      <c r="N66" s="296">
        <v>-183981.41352949152</v>
      </c>
      <c r="O66" s="296">
        <v>-182245.73981694912</v>
      </c>
      <c r="P66" s="296">
        <v>-180510.06610440675</v>
      </c>
      <c r="Q66" s="296">
        <v>-178774.39239186438</v>
      </c>
      <c r="R66" s="296">
        <v>-177038.71867932202</v>
      </c>
      <c r="S66" s="296">
        <v>-175303.04496677965</v>
      </c>
      <c r="T66" s="296">
        <v>-173567.37125423725</v>
      </c>
      <c r="U66" s="296">
        <v>-171831.69754169488</v>
      </c>
      <c r="V66" s="296">
        <v>-170096.02382915252</v>
      </c>
      <c r="W66" s="296">
        <v>-168360.35011661015</v>
      </c>
      <c r="X66" s="296">
        <v>-166624.67640406778</v>
      </c>
      <c r="Y66" s="296">
        <v>-164889.00269152538</v>
      </c>
      <c r="Z66" s="296">
        <v>-163153.32897898302</v>
      </c>
      <c r="AA66" s="296">
        <v>-161417.65526644065</v>
      </c>
      <c r="AB66" s="296">
        <v>-159681.98155389828</v>
      </c>
      <c r="AC66" s="296">
        <v>-157946.30784135591</v>
      </c>
      <c r="AD66" s="296">
        <v>-156210.63412881352</v>
      </c>
      <c r="AE66" s="296">
        <v>-154474.96041627115</v>
      </c>
      <c r="AF66" s="296">
        <v>-152739.28670372878</v>
      </c>
      <c r="AG66" s="296">
        <v>-151003.61299118641</v>
      </c>
      <c r="AH66" s="296">
        <v>-149267.93927864401</v>
      </c>
      <c r="AI66" s="296">
        <v>-147532.26556610165</v>
      </c>
      <c r="AJ66" s="296">
        <v>-145796.59185355928</v>
      </c>
      <c r="AK66" s="296">
        <v>-144060.91814101691</v>
      </c>
      <c r="AL66" s="296">
        <v>-142325.24442847454</v>
      </c>
      <c r="AM66" s="296">
        <v>-140589.57071593215</v>
      </c>
      <c r="AN66" s="296">
        <v>-138853.89700338978</v>
      </c>
      <c r="AO66" s="296">
        <v>-137118.22329084741</v>
      </c>
      <c r="AP66" s="296">
        <v>-135382.54957830504</v>
      </c>
      <c r="AQ66" s="296">
        <v>-133646.87586576267</v>
      </c>
      <c r="AR66" s="296">
        <v>-131911.20215322028</v>
      </c>
      <c r="AS66" s="296">
        <v>-130175.52844067791</v>
      </c>
      <c r="AT66" s="296">
        <v>-128439.85472813554</v>
      </c>
      <c r="AU66" s="296">
        <v>-126704.18101559317</v>
      </c>
      <c r="AV66" s="296">
        <v>-124968.50730305079</v>
      </c>
      <c r="AW66" s="296">
        <v>-123232.83359050842</v>
      </c>
      <c r="AX66" s="296">
        <v>-121497.15987796604</v>
      </c>
      <c r="AY66" s="296">
        <v>-119761.48616542367</v>
      </c>
      <c r="AZ66" s="296">
        <v>-118025.81245288131</v>
      </c>
      <c r="BA66" s="296">
        <v>-116290.13874033892</v>
      </c>
      <c r="BB66" s="296">
        <v>-114554.46502779656</v>
      </c>
      <c r="BC66" s="296">
        <v>-112818.79131525417</v>
      </c>
      <c r="BD66" s="296">
        <v>-111083.11760271182</v>
      </c>
      <c r="BE66" s="296">
        <v>-109347.44389016945</v>
      </c>
      <c r="BF66" s="296">
        <v>-107611.77017762707</v>
      </c>
      <c r="BG66" s="296">
        <v>-105876.0964650847</v>
      </c>
    </row>
    <row r="67" spans="1:59" s="245" customFormat="1" ht="14.25" x14ac:dyDescent="0.25">
      <c r="A67" s="298" t="s">
        <v>480</v>
      </c>
      <c r="B67" s="294">
        <v>4377623.7</v>
      </c>
      <c r="C67" s="294">
        <v>4719350.4439097429</v>
      </c>
      <c r="D67" s="294">
        <v>4991069.4211195502</v>
      </c>
      <c r="E67" s="294">
        <v>5225795.2131914841</v>
      </c>
      <c r="F67" s="294">
        <v>5444546.7945093801</v>
      </c>
      <c r="G67" s="294">
        <v>5671979.0121314907</v>
      </c>
      <c r="H67" s="294">
        <v>5908439.0915099848</v>
      </c>
      <c r="I67" s="294">
        <v>6154288.147115116</v>
      </c>
      <c r="J67" s="294">
        <v>6409901.7379959496</v>
      </c>
      <c r="K67" s="294">
        <v>6675670.4455635175</v>
      </c>
      <c r="L67" s="294">
        <v>6952000.4744852865</v>
      </c>
      <c r="M67" s="294">
        <v>7239314.2776154242</v>
      </c>
      <c r="N67" s="294">
        <v>7538051.2059222665</v>
      </c>
      <c r="O67" s="294">
        <v>7848668.1844128789</v>
      </c>
      <c r="P67" s="294">
        <v>8171640.415094615</v>
      </c>
      <c r="Q67" s="294">
        <v>8507462.1080551166</v>
      </c>
      <c r="R67" s="294">
        <v>8856647.2417855393</v>
      </c>
      <c r="S67" s="294">
        <v>9219730.3539166767</v>
      </c>
      <c r="T67" s="294">
        <v>9597267.3635845594</v>
      </c>
      <c r="U67" s="294">
        <v>9989836.426690653</v>
      </c>
      <c r="V67" s="294">
        <v>10398038.825372489</v>
      </c>
      <c r="W67" s="294">
        <v>10822499.893053098</v>
      </c>
      <c r="X67" s="294">
        <v>11263869.976492429</v>
      </c>
      <c r="Y67" s="294">
        <v>11722825.43632083</v>
      </c>
      <c r="Z67" s="294">
        <v>12200069.687593868</v>
      </c>
      <c r="AA67" s="294">
        <v>12696334.281969326</v>
      </c>
      <c r="AB67" s="294">
        <v>13212380.033171298</v>
      </c>
      <c r="AC67" s="294">
        <v>13748998.18747285</v>
      </c>
      <c r="AD67" s="294">
        <v>14307011.640997961</v>
      </c>
      <c r="AE67" s="294">
        <v>14887276.205715578</v>
      </c>
      <c r="AF67" s="294">
        <v>15490681.926073393</v>
      </c>
      <c r="AG67" s="294">
        <v>16118154.448297022</v>
      </c>
      <c r="AH67" s="294">
        <v>16770656.444461089</v>
      </c>
      <c r="AI67" s="294">
        <v>17449189.093523223</v>
      </c>
      <c r="AJ67" s="294">
        <v>18154793.621599335</v>
      </c>
      <c r="AK67" s="294">
        <v>18888552.903849997</v>
      </c>
      <c r="AL67" s="294">
        <v>19651593.130442183</v>
      </c>
      <c r="AM67" s="294">
        <v>20445085.539149553</v>
      </c>
      <c r="AN67" s="294">
        <v>21270248.217256714</v>
      </c>
      <c r="AO67" s="294">
        <v>22128347.975539658</v>
      </c>
      <c r="AP67" s="294">
        <v>23020702.297205422</v>
      </c>
      <c r="AQ67" s="294">
        <v>23948681.364789315</v>
      </c>
      <c r="AR67" s="294">
        <v>24913710.168128062</v>
      </c>
      <c r="AS67" s="294">
        <v>25917270.696651854</v>
      </c>
      <c r="AT67" s="294">
        <v>26960904.219368096</v>
      </c>
      <c r="AU67" s="294">
        <v>28046213.656044494</v>
      </c>
      <c r="AV67" s="294">
        <v>29174866.043239441</v>
      </c>
      <c r="AW67" s="294">
        <v>30348595.098973677</v>
      </c>
      <c r="AX67" s="294">
        <v>31569203.889988791</v>
      </c>
      <c r="AY67" s="294">
        <v>32838567.605696008</v>
      </c>
      <c r="AZ67" s="294">
        <v>34158636.443083011</v>
      </c>
      <c r="BA67" s="294">
        <v>35531438.607016988</v>
      </c>
      <c r="BB67" s="294">
        <v>36959083.430559829</v>
      </c>
      <c r="BC67" s="294">
        <v>38443764.620095871</v>
      </c>
      <c r="BD67" s="294">
        <v>39987763.630264863</v>
      </c>
      <c r="BE67" s="294">
        <v>41593453.173892103</v>
      </c>
      <c r="BF67" s="294">
        <v>43263300.872315951</v>
      </c>
      <c r="BG67" s="294">
        <v>44999873.051728219</v>
      </c>
    </row>
    <row r="68" spans="1:59" x14ac:dyDescent="0.25">
      <c r="A68" s="297" t="s">
        <v>251</v>
      </c>
      <c r="B68" s="296">
        <v>0</v>
      </c>
      <c r="C68" s="296">
        <v>-157788.51932203388</v>
      </c>
      <c r="D68" s="296">
        <v>-157788.51932203388</v>
      </c>
      <c r="E68" s="296">
        <v>-157788.51932203388</v>
      </c>
      <c r="F68" s="296">
        <v>-157788.51932203388</v>
      </c>
      <c r="G68" s="296">
        <v>-157788.51932203388</v>
      </c>
      <c r="H68" s="296">
        <v>-157788.51932203388</v>
      </c>
      <c r="I68" s="296">
        <v>-157788.51932203388</v>
      </c>
      <c r="J68" s="296">
        <v>-157788.51932203388</v>
      </c>
      <c r="K68" s="296">
        <v>-157788.51932203388</v>
      </c>
      <c r="L68" s="296">
        <v>-157788.51932203388</v>
      </c>
      <c r="M68" s="296">
        <v>-157788.51932203388</v>
      </c>
      <c r="N68" s="296">
        <v>-157788.51932203388</v>
      </c>
      <c r="O68" s="296">
        <v>-157788.51932203388</v>
      </c>
      <c r="P68" s="296">
        <v>-157788.51932203388</v>
      </c>
      <c r="Q68" s="296">
        <v>-157788.51932203388</v>
      </c>
      <c r="R68" s="296">
        <v>-157788.51932203388</v>
      </c>
      <c r="S68" s="296">
        <v>-157788.51932203388</v>
      </c>
      <c r="T68" s="296">
        <v>-157788.51932203388</v>
      </c>
      <c r="U68" s="296">
        <v>-157788.51932203388</v>
      </c>
      <c r="V68" s="296">
        <v>-157788.51932203388</v>
      </c>
      <c r="W68" s="296">
        <v>-157788.51932203388</v>
      </c>
      <c r="X68" s="296">
        <v>-157788.51932203388</v>
      </c>
      <c r="Y68" s="296">
        <v>-157788.51932203388</v>
      </c>
      <c r="Z68" s="296">
        <v>-157788.51932203388</v>
      </c>
      <c r="AA68" s="296">
        <v>-157788.51932203388</v>
      </c>
      <c r="AB68" s="296">
        <v>-157788.51932203388</v>
      </c>
      <c r="AC68" s="296">
        <v>-157788.51932203388</v>
      </c>
      <c r="AD68" s="296">
        <v>-157788.51932203388</v>
      </c>
      <c r="AE68" s="296">
        <v>-157788.51932203388</v>
      </c>
      <c r="AF68" s="296">
        <v>-157788.51932203388</v>
      </c>
      <c r="AG68" s="296">
        <v>-157788.51932203388</v>
      </c>
      <c r="AH68" s="296">
        <v>-157788.51932203388</v>
      </c>
      <c r="AI68" s="296">
        <v>-157788.51932203388</v>
      </c>
      <c r="AJ68" s="296">
        <v>-157788.51932203388</v>
      </c>
      <c r="AK68" s="296">
        <v>-157788.51932203388</v>
      </c>
      <c r="AL68" s="296">
        <v>-157788.51932203388</v>
      </c>
      <c r="AM68" s="296">
        <v>-157788.51932203388</v>
      </c>
      <c r="AN68" s="296">
        <v>-157788.51932203388</v>
      </c>
      <c r="AO68" s="296">
        <v>-157788.51932203388</v>
      </c>
      <c r="AP68" s="296">
        <v>-157788.51932203388</v>
      </c>
      <c r="AQ68" s="296">
        <v>-157788.51932203388</v>
      </c>
      <c r="AR68" s="296">
        <v>-157788.51932203388</v>
      </c>
      <c r="AS68" s="296">
        <v>-157788.51932203388</v>
      </c>
      <c r="AT68" s="296">
        <v>-157788.51932203388</v>
      </c>
      <c r="AU68" s="296">
        <v>-157788.51932203388</v>
      </c>
      <c r="AV68" s="296">
        <v>-157788.51932203388</v>
      </c>
      <c r="AW68" s="296">
        <v>-157788.51932203388</v>
      </c>
      <c r="AX68" s="296">
        <v>-157788.51932203388</v>
      </c>
      <c r="AY68" s="296">
        <v>-157788.51932203388</v>
      </c>
      <c r="AZ68" s="296">
        <v>-157788.51932203388</v>
      </c>
      <c r="BA68" s="296">
        <v>-157788.51932203388</v>
      </c>
      <c r="BB68" s="296">
        <v>-157788.51932203388</v>
      </c>
      <c r="BC68" s="296">
        <v>-157788.51932203388</v>
      </c>
      <c r="BD68" s="296">
        <v>-157788.51932203388</v>
      </c>
      <c r="BE68" s="296">
        <v>-157788.51932203388</v>
      </c>
      <c r="BF68" s="296">
        <v>-157788.51932203388</v>
      </c>
      <c r="BG68" s="296">
        <v>-157788.51932203388</v>
      </c>
    </row>
    <row r="69" spans="1:59" s="245" customFormat="1" ht="14.25" x14ac:dyDescent="0.25">
      <c r="A69" s="298" t="s">
        <v>481</v>
      </c>
      <c r="B69" s="294">
        <v>4377623.7</v>
      </c>
      <c r="C69" s="294">
        <v>4561561.9245877089</v>
      </c>
      <c r="D69" s="294">
        <v>4833280.9017975163</v>
      </c>
      <c r="E69" s="294">
        <v>5068006.6938694501</v>
      </c>
      <c r="F69" s="294">
        <v>5286758.2751873462</v>
      </c>
      <c r="G69" s="294">
        <v>5514190.4928094568</v>
      </c>
      <c r="H69" s="294">
        <v>5750650.5721879508</v>
      </c>
      <c r="I69" s="294">
        <v>5996499.627793082</v>
      </c>
      <c r="J69" s="294">
        <v>6252113.2186739156</v>
      </c>
      <c r="K69" s="294">
        <v>6517881.9262414835</v>
      </c>
      <c r="L69" s="294">
        <v>6794211.9551632525</v>
      </c>
      <c r="M69" s="294">
        <v>7081525.7582933903</v>
      </c>
      <c r="N69" s="294">
        <v>7380262.6866002325</v>
      </c>
      <c r="O69" s="294">
        <v>7690879.665090845</v>
      </c>
      <c r="P69" s="294">
        <v>8013851.895772581</v>
      </c>
      <c r="Q69" s="294">
        <v>8349673.5887330826</v>
      </c>
      <c r="R69" s="294">
        <v>8698858.7224635053</v>
      </c>
      <c r="S69" s="294">
        <v>9061941.8345946427</v>
      </c>
      <c r="T69" s="294">
        <v>9439478.8442625254</v>
      </c>
      <c r="U69" s="294">
        <v>9832047.907368619</v>
      </c>
      <c r="V69" s="294">
        <v>10240250.306050455</v>
      </c>
      <c r="W69" s="294">
        <v>10664711.373731064</v>
      </c>
      <c r="X69" s="294">
        <v>11106081.457170395</v>
      </c>
      <c r="Y69" s="294">
        <v>11565036.916998796</v>
      </c>
      <c r="Z69" s="294">
        <v>12042281.168271834</v>
      </c>
      <c r="AA69" s="294">
        <v>12538545.762647292</v>
      </c>
      <c r="AB69" s="294">
        <v>13054591.513849264</v>
      </c>
      <c r="AC69" s="294">
        <v>13591209.668150816</v>
      </c>
      <c r="AD69" s="294">
        <v>14149223.121675927</v>
      </c>
      <c r="AE69" s="294">
        <v>14729487.686393544</v>
      </c>
      <c r="AF69" s="294">
        <v>15332893.406751359</v>
      </c>
      <c r="AG69" s="294">
        <v>15960365.928974988</v>
      </c>
      <c r="AH69" s="294">
        <v>16612867.925139055</v>
      </c>
      <c r="AI69" s="294">
        <v>17291400.574201189</v>
      </c>
      <c r="AJ69" s="294">
        <v>17997005.102277301</v>
      </c>
      <c r="AK69" s="294">
        <v>18730764.384527963</v>
      </c>
      <c r="AL69" s="294">
        <v>19493804.611120149</v>
      </c>
      <c r="AM69" s="294">
        <v>20287297.019827519</v>
      </c>
      <c r="AN69" s="294">
        <v>21112459.69793468</v>
      </c>
      <c r="AO69" s="294">
        <v>21970559.456217624</v>
      </c>
      <c r="AP69" s="294">
        <v>22862913.777883388</v>
      </c>
      <c r="AQ69" s="294">
        <v>23790892.845467281</v>
      </c>
      <c r="AR69" s="294">
        <v>24755921.648806028</v>
      </c>
      <c r="AS69" s="294">
        <v>25759482.17732982</v>
      </c>
      <c r="AT69" s="294">
        <v>26803115.700046062</v>
      </c>
      <c r="AU69" s="294">
        <v>27888425.13672246</v>
      </c>
      <c r="AV69" s="294">
        <v>29017077.523917407</v>
      </c>
      <c r="AW69" s="294">
        <v>30190806.579651643</v>
      </c>
      <c r="AX69" s="294">
        <v>31411415.370666757</v>
      </c>
      <c r="AY69" s="294">
        <v>32680779.086373974</v>
      </c>
      <c r="AZ69" s="294">
        <v>34000847.92376098</v>
      </c>
      <c r="BA69" s="294">
        <v>35373650.087694958</v>
      </c>
      <c r="BB69" s="294">
        <v>36801294.911237799</v>
      </c>
      <c r="BC69" s="294">
        <v>38285976.100773841</v>
      </c>
      <c r="BD69" s="294">
        <v>39829975.110942833</v>
      </c>
      <c r="BE69" s="294">
        <v>41435664.654570073</v>
      </c>
      <c r="BF69" s="294">
        <v>43105512.35299392</v>
      </c>
      <c r="BG69" s="294">
        <v>44842084.532406189</v>
      </c>
    </row>
    <row r="70" spans="1:59" x14ac:dyDescent="0.25">
      <c r="A70" s="297" t="s">
        <v>453</v>
      </c>
      <c r="B70" s="296">
        <v>0</v>
      </c>
      <c r="C70" s="296">
        <v>0</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row>
    <row r="71" spans="1:59" s="245" customFormat="1" ht="14.25" x14ac:dyDescent="0.25">
      <c r="A71" s="298" t="s">
        <v>254</v>
      </c>
      <c r="B71" s="294">
        <v>4377623.7</v>
      </c>
      <c r="C71" s="294">
        <v>4561561.9245877089</v>
      </c>
      <c r="D71" s="294">
        <v>4833280.9017975163</v>
      </c>
      <c r="E71" s="294">
        <v>5068006.6938694501</v>
      </c>
      <c r="F71" s="294">
        <v>5286758.2751873462</v>
      </c>
      <c r="G71" s="294">
        <v>5514190.4928094568</v>
      </c>
      <c r="H71" s="294">
        <v>5750650.5721879508</v>
      </c>
      <c r="I71" s="294">
        <v>5996499.627793082</v>
      </c>
      <c r="J71" s="294">
        <v>6252113.2186739156</v>
      </c>
      <c r="K71" s="294">
        <v>6517881.9262414835</v>
      </c>
      <c r="L71" s="294">
        <v>6794211.9551632525</v>
      </c>
      <c r="M71" s="294">
        <v>7081525.7582933903</v>
      </c>
      <c r="N71" s="294">
        <v>7380262.6866002325</v>
      </c>
      <c r="O71" s="294">
        <v>7690879.665090845</v>
      </c>
      <c r="P71" s="294">
        <v>8013851.895772581</v>
      </c>
      <c r="Q71" s="294">
        <v>8349673.5887330826</v>
      </c>
      <c r="R71" s="294">
        <v>8698858.7224635053</v>
      </c>
      <c r="S71" s="294">
        <v>9061941.8345946427</v>
      </c>
      <c r="T71" s="294">
        <v>9439478.8442625254</v>
      </c>
      <c r="U71" s="294">
        <v>9832047.907368619</v>
      </c>
      <c r="V71" s="294">
        <v>10240250.306050455</v>
      </c>
      <c r="W71" s="294">
        <v>10664711.373731064</v>
      </c>
      <c r="X71" s="294">
        <v>11106081.457170395</v>
      </c>
      <c r="Y71" s="294">
        <v>11565036.916998796</v>
      </c>
      <c r="Z71" s="294">
        <v>12042281.168271834</v>
      </c>
      <c r="AA71" s="294">
        <v>12538545.762647292</v>
      </c>
      <c r="AB71" s="294">
        <v>13054591.513849264</v>
      </c>
      <c r="AC71" s="294">
        <v>13591209.668150816</v>
      </c>
      <c r="AD71" s="294">
        <v>14149223.121675927</v>
      </c>
      <c r="AE71" s="294">
        <v>14729487.686393544</v>
      </c>
      <c r="AF71" s="294">
        <v>15332893.406751359</v>
      </c>
      <c r="AG71" s="294">
        <v>15960365.928974988</v>
      </c>
      <c r="AH71" s="294">
        <v>16612867.925139055</v>
      </c>
      <c r="AI71" s="294">
        <v>17291400.574201189</v>
      </c>
      <c r="AJ71" s="294">
        <v>17997005.102277301</v>
      </c>
      <c r="AK71" s="294">
        <v>18730764.384527963</v>
      </c>
      <c r="AL71" s="294">
        <v>19493804.611120149</v>
      </c>
      <c r="AM71" s="294">
        <v>20287297.019827519</v>
      </c>
      <c r="AN71" s="294">
        <v>21112459.69793468</v>
      </c>
      <c r="AO71" s="294">
        <v>21970559.456217624</v>
      </c>
      <c r="AP71" s="294">
        <v>22862913.777883388</v>
      </c>
      <c r="AQ71" s="294">
        <v>23790892.845467281</v>
      </c>
      <c r="AR71" s="294">
        <v>24755921.648806028</v>
      </c>
      <c r="AS71" s="294">
        <v>25759482.17732982</v>
      </c>
      <c r="AT71" s="294">
        <v>26803115.700046062</v>
      </c>
      <c r="AU71" s="294">
        <v>27888425.13672246</v>
      </c>
      <c r="AV71" s="294">
        <v>29017077.523917407</v>
      </c>
      <c r="AW71" s="294">
        <v>30190806.579651643</v>
      </c>
      <c r="AX71" s="294">
        <v>31411415.370666757</v>
      </c>
      <c r="AY71" s="294">
        <v>32680779.086373974</v>
      </c>
      <c r="AZ71" s="294">
        <v>34000847.92376098</v>
      </c>
      <c r="BA71" s="294">
        <v>35373650.087694958</v>
      </c>
      <c r="BB71" s="294">
        <v>36801294.911237799</v>
      </c>
      <c r="BC71" s="294">
        <v>38285976.100773841</v>
      </c>
      <c r="BD71" s="294">
        <v>39829975.110942833</v>
      </c>
      <c r="BE71" s="294">
        <v>41435664.654570073</v>
      </c>
      <c r="BF71" s="294">
        <v>43105512.35299392</v>
      </c>
      <c r="BG71" s="294">
        <v>44842084.532406189</v>
      </c>
    </row>
    <row r="72" spans="1:59" x14ac:dyDescent="0.25">
      <c r="A72" s="297" t="s">
        <v>250</v>
      </c>
      <c r="B72" s="296"/>
      <c r="C72" s="296">
        <v>-912312.38491754187</v>
      </c>
      <c r="D72" s="296">
        <v>-966656.18035950325</v>
      </c>
      <c r="E72" s="296">
        <v>-1013601.33877389</v>
      </c>
      <c r="F72" s="296">
        <v>-1057351.6550374692</v>
      </c>
      <c r="G72" s="296">
        <v>-1102838.0985618914</v>
      </c>
      <c r="H72" s="296">
        <v>-1150130.1144375901</v>
      </c>
      <c r="I72" s="296">
        <v>-1199299.9255586164</v>
      </c>
      <c r="J72" s="296">
        <v>-1250422.6437347832</v>
      </c>
      <c r="K72" s="296">
        <v>-1303576.3852482969</v>
      </c>
      <c r="L72" s="296">
        <v>-1358842.3910326506</v>
      </c>
      <c r="M72" s="296">
        <v>-1416305.1516586782</v>
      </c>
      <c r="N72" s="296">
        <v>-1476052.5373200467</v>
      </c>
      <c r="O72" s="296">
        <v>-1538175.9330181691</v>
      </c>
      <c r="P72" s="296">
        <v>-1602770.3791545164</v>
      </c>
      <c r="Q72" s="296">
        <v>-1669934.7177466166</v>
      </c>
      <c r="R72" s="296">
        <v>-1739771.7444927013</v>
      </c>
      <c r="S72" s="296">
        <v>-1812388.3669189287</v>
      </c>
      <c r="T72" s="296">
        <v>-1887895.7688525051</v>
      </c>
      <c r="U72" s="296">
        <v>-1966409.581473724</v>
      </c>
      <c r="V72" s="296">
        <v>-2048050.0612100912</v>
      </c>
      <c r="W72" s="296">
        <v>-2132942.2747462126</v>
      </c>
      <c r="X72" s="296">
        <v>-2221216.2914340789</v>
      </c>
      <c r="Y72" s="296">
        <v>-2313007.3833997594</v>
      </c>
      <c r="Z72" s="296">
        <v>-2408456.2336543668</v>
      </c>
      <c r="AA72" s="296">
        <v>-2507709.1525294585</v>
      </c>
      <c r="AB72" s="296">
        <v>-2610918.3027698528</v>
      </c>
      <c r="AC72" s="296">
        <v>-2718241.9336301633</v>
      </c>
      <c r="AD72" s="296">
        <v>-2829844.6243351856</v>
      </c>
      <c r="AE72" s="296">
        <v>-2945897.537278709</v>
      </c>
      <c r="AF72" s="296">
        <v>-3066578.6813502721</v>
      </c>
      <c r="AG72" s="296">
        <v>-3192073.185794998</v>
      </c>
      <c r="AH72" s="296">
        <v>-3322573.5850278111</v>
      </c>
      <c r="AI72" s="296">
        <v>-3458280.1148402379</v>
      </c>
      <c r="AJ72" s="296">
        <v>-3599401.0204554605</v>
      </c>
      <c r="AK72" s="296">
        <v>-3746152.8769055926</v>
      </c>
      <c r="AL72" s="296">
        <v>-3898760.9222240299</v>
      </c>
      <c r="AM72" s="296">
        <v>-4057459.4039655039</v>
      </c>
      <c r="AN72" s="296">
        <v>-4222491.9395869365</v>
      </c>
      <c r="AO72" s="296">
        <v>-4394111.8912435248</v>
      </c>
      <c r="AP72" s="296">
        <v>-4572582.7555766776</v>
      </c>
      <c r="AQ72" s="296">
        <v>-4758178.5690934565</v>
      </c>
      <c r="AR72" s="296">
        <v>-4951184.3297612062</v>
      </c>
      <c r="AS72" s="296">
        <v>-5151896.4354659645</v>
      </c>
      <c r="AT72" s="296">
        <v>-5360623.1400092132</v>
      </c>
      <c r="AU72" s="296">
        <v>-5577685.0273444923</v>
      </c>
      <c r="AV72" s="296">
        <v>-5803415.5047834814</v>
      </c>
      <c r="AW72" s="296">
        <v>-6038161.3159303293</v>
      </c>
      <c r="AX72" s="296">
        <v>-6282283.0741333514</v>
      </c>
      <c r="AY72" s="296">
        <v>-6536155.8172747949</v>
      </c>
      <c r="AZ72" s="296">
        <v>-6800169.5847521964</v>
      </c>
      <c r="BA72" s="296">
        <v>-7074730.0175389918</v>
      </c>
      <c r="BB72" s="296">
        <v>-7360258.9822475603</v>
      </c>
      <c r="BC72" s="296">
        <v>-7657195.2201547688</v>
      </c>
      <c r="BD72" s="296">
        <v>-7965995.0221885666</v>
      </c>
      <c r="BE72" s="296">
        <v>-8287132.9309140146</v>
      </c>
      <c r="BF72" s="296">
        <v>-8621102.4705987852</v>
      </c>
      <c r="BG72" s="296">
        <v>-8968416.9064812381</v>
      </c>
    </row>
    <row r="73" spans="1:59" ht="16.5" thickBot="1" x14ac:dyDescent="0.3">
      <c r="A73" s="299" t="s">
        <v>253</v>
      </c>
      <c r="B73" s="300">
        <v>4377623.7</v>
      </c>
      <c r="C73" s="300">
        <v>3649249.539670167</v>
      </c>
      <c r="D73" s="300">
        <v>3866624.721438013</v>
      </c>
      <c r="E73" s="300">
        <v>4054405.3550955602</v>
      </c>
      <c r="F73" s="300">
        <v>4229406.6201498769</v>
      </c>
      <c r="G73" s="300">
        <v>4411352.3942475654</v>
      </c>
      <c r="H73" s="300">
        <v>4600520.4577503605</v>
      </c>
      <c r="I73" s="300">
        <v>4797199.7022344656</v>
      </c>
      <c r="J73" s="300">
        <v>5001690.5749391327</v>
      </c>
      <c r="K73" s="300">
        <v>5214305.5409931866</v>
      </c>
      <c r="L73" s="300">
        <v>5435369.5641306024</v>
      </c>
      <c r="M73" s="300">
        <v>5665220.6066347118</v>
      </c>
      <c r="N73" s="300">
        <v>5904210.1492801858</v>
      </c>
      <c r="O73" s="300">
        <v>6152703.7320726756</v>
      </c>
      <c r="P73" s="300">
        <v>6411081.5166180646</v>
      </c>
      <c r="Q73" s="300">
        <v>6679738.8709864663</v>
      </c>
      <c r="R73" s="300">
        <v>6959086.9779708041</v>
      </c>
      <c r="S73" s="300">
        <v>7249553.4676757138</v>
      </c>
      <c r="T73" s="300">
        <v>7551583.0754100205</v>
      </c>
      <c r="U73" s="300">
        <v>7865638.325894895</v>
      </c>
      <c r="V73" s="300">
        <v>8192200.244840364</v>
      </c>
      <c r="W73" s="300">
        <v>8531769.0989848506</v>
      </c>
      <c r="X73" s="300">
        <v>8884865.1657363158</v>
      </c>
      <c r="Y73" s="300">
        <v>9252029.5335990377</v>
      </c>
      <c r="Z73" s="300">
        <v>9633824.9346174672</v>
      </c>
      <c r="AA73" s="300">
        <v>10030836.610117834</v>
      </c>
      <c r="AB73" s="300">
        <v>10443673.211079411</v>
      </c>
      <c r="AC73" s="300">
        <v>10872967.734520653</v>
      </c>
      <c r="AD73" s="300">
        <v>11319378.497340742</v>
      </c>
      <c r="AE73" s="300">
        <v>11783590.149114836</v>
      </c>
      <c r="AF73" s="300">
        <v>12266314.725401087</v>
      </c>
      <c r="AG73" s="300">
        <v>12768292.74317999</v>
      </c>
      <c r="AH73" s="300">
        <v>13290294.340111244</v>
      </c>
      <c r="AI73" s="300">
        <v>13833120.459360952</v>
      </c>
      <c r="AJ73" s="300">
        <v>14397604.08182184</v>
      </c>
      <c r="AK73" s="300">
        <v>14984611.50762237</v>
      </c>
      <c r="AL73" s="300">
        <v>15595043.68889612</v>
      </c>
      <c r="AM73" s="300">
        <v>16229837.615862016</v>
      </c>
      <c r="AN73" s="300">
        <v>16889967.758347742</v>
      </c>
      <c r="AO73" s="300">
        <v>17576447.564974099</v>
      </c>
      <c r="AP73" s="300">
        <v>18290331.02230671</v>
      </c>
      <c r="AQ73" s="300">
        <v>19032714.276373826</v>
      </c>
      <c r="AR73" s="300">
        <v>19804737.319044821</v>
      </c>
      <c r="AS73" s="300">
        <v>20607585.741863854</v>
      </c>
      <c r="AT73" s="300">
        <v>21442492.560036849</v>
      </c>
      <c r="AU73" s="300">
        <v>22310740.109377969</v>
      </c>
      <c r="AV73" s="300">
        <v>23213662.019133925</v>
      </c>
      <c r="AW73" s="300">
        <v>24152645.263721313</v>
      </c>
      <c r="AX73" s="300">
        <v>25129132.296533406</v>
      </c>
      <c r="AY73" s="300">
        <v>26144623.26909918</v>
      </c>
      <c r="AZ73" s="300">
        <v>27200678.339008786</v>
      </c>
      <c r="BA73" s="300">
        <v>28298920.070155967</v>
      </c>
      <c r="BB73" s="300">
        <v>29441035.928990237</v>
      </c>
      <c r="BC73" s="300">
        <v>30628780.880619071</v>
      </c>
      <c r="BD73" s="300">
        <v>31863980.088754267</v>
      </c>
      <c r="BE73" s="300">
        <v>33148531.723656058</v>
      </c>
      <c r="BF73" s="300">
        <v>34484409.882395133</v>
      </c>
      <c r="BG73" s="300">
        <v>35873667.625924952</v>
      </c>
    </row>
    <row r="74" spans="1:59" s="303" customFormat="1" ht="16.5" thickBot="1" x14ac:dyDescent="0.3">
      <c r="A74" s="301"/>
      <c r="B74" s="302">
        <v>0</v>
      </c>
      <c r="C74" s="302">
        <v>1</v>
      </c>
      <c r="D74" s="302">
        <v>2</v>
      </c>
      <c r="E74" s="302">
        <v>3</v>
      </c>
      <c r="F74" s="302">
        <v>4</v>
      </c>
      <c r="G74" s="302">
        <v>5</v>
      </c>
      <c r="H74" s="302">
        <v>6</v>
      </c>
      <c r="I74" s="302">
        <v>7</v>
      </c>
      <c r="J74" s="302">
        <v>8</v>
      </c>
      <c r="K74" s="302">
        <v>9</v>
      </c>
      <c r="L74" s="302">
        <v>10</v>
      </c>
      <c r="M74" s="302">
        <v>11</v>
      </c>
      <c r="N74" s="302">
        <v>12</v>
      </c>
      <c r="O74" s="302">
        <v>13</v>
      </c>
      <c r="P74" s="302">
        <v>14</v>
      </c>
      <c r="Q74" s="302">
        <v>15</v>
      </c>
      <c r="R74" s="302">
        <v>16</v>
      </c>
      <c r="S74" s="302">
        <v>17</v>
      </c>
      <c r="T74" s="302">
        <v>18</v>
      </c>
      <c r="U74" s="302">
        <v>19</v>
      </c>
      <c r="V74" s="302">
        <v>20</v>
      </c>
      <c r="W74" s="302">
        <v>21</v>
      </c>
      <c r="X74" s="302">
        <v>22</v>
      </c>
      <c r="Y74" s="302">
        <v>23</v>
      </c>
      <c r="Z74" s="302">
        <v>24</v>
      </c>
      <c r="AA74" s="302">
        <v>25</v>
      </c>
      <c r="AB74" s="302">
        <v>26</v>
      </c>
      <c r="AC74" s="302">
        <v>27</v>
      </c>
      <c r="AD74" s="302">
        <v>28</v>
      </c>
      <c r="AE74" s="302">
        <v>29</v>
      </c>
      <c r="AF74" s="302">
        <v>30</v>
      </c>
      <c r="AG74" s="302">
        <v>31</v>
      </c>
      <c r="AH74" s="302">
        <v>32</v>
      </c>
      <c r="AI74" s="302">
        <v>33</v>
      </c>
      <c r="AJ74" s="302">
        <v>34</v>
      </c>
      <c r="AK74" s="302">
        <v>35</v>
      </c>
      <c r="AL74" s="302">
        <v>36</v>
      </c>
      <c r="AM74" s="302">
        <v>37</v>
      </c>
      <c r="AN74" s="302">
        <v>38</v>
      </c>
      <c r="AO74" s="302">
        <v>39</v>
      </c>
      <c r="AP74" s="302">
        <v>40</v>
      </c>
      <c r="AQ74" s="302">
        <v>41</v>
      </c>
      <c r="AR74" s="302">
        <v>42</v>
      </c>
      <c r="AS74" s="302">
        <v>43</v>
      </c>
      <c r="AT74" s="302">
        <v>44</v>
      </c>
      <c r="AU74" s="302">
        <v>45</v>
      </c>
      <c r="AV74" s="302">
        <v>46</v>
      </c>
      <c r="AW74" s="302">
        <v>47</v>
      </c>
      <c r="AX74" s="302">
        <v>48</v>
      </c>
      <c r="AY74" s="302">
        <v>49</v>
      </c>
      <c r="AZ74" s="302">
        <v>50</v>
      </c>
      <c r="BA74" s="302">
        <v>51</v>
      </c>
      <c r="BB74" s="302">
        <v>52</v>
      </c>
      <c r="BC74" s="302">
        <v>53</v>
      </c>
      <c r="BD74" s="302">
        <v>54</v>
      </c>
      <c r="BE74" s="302">
        <v>55</v>
      </c>
      <c r="BF74" s="302">
        <v>56</v>
      </c>
      <c r="BG74" s="302">
        <v>57</v>
      </c>
    </row>
    <row r="75" spans="1:59" x14ac:dyDescent="0.25">
      <c r="A75" s="292" t="s">
        <v>252</v>
      </c>
      <c r="B75" s="277">
        <v>2024</v>
      </c>
      <c r="C75" s="277">
        <v>2025</v>
      </c>
      <c r="D75" s="277">
        <v>2026</v>
      </c>
      <c r="E75" s="277">
        <v>2027</v>
      </c>
      <c r="F75" s="277">
        <v>2028</v>
      </c>
      <c r="G75" s="277">
        <v>2029</v>
      </c>
      <c r="H75" s="277">
        <v>2030</v>
      </c>
      <c r="I75" s="277">
        <v>2031</v>
      </c>
      <c r="J75" s="277">
        <v>2032</v>
      </c>
      <c r="K75" s="277">
        <v>2033</v>
      </c>
      <c r="L75" s="277">
        <v>2034</v>
      </c>
      <c r="M75" s="277">
        <v>2035</v>
      </c>
      <c r="N75" s="277">
        <v>2036</v>
      </c>
      <c r="O75" s="277">
        <v>2037</v>
      </c>
      <c r="P75" s="277">
        <v>2038</v>
      </c>
      <c r="Q75" s="277">
        <v>2039</v>
      </c>
      <c r="R75" s="277">
        <v>2040</v>
      </c>
      <c r="S75" s="277">
        <v>2041</v>
      </c>
      <c r="T75" s="277">
        <v>2042</v>
      </c>
      <c r="U75" s="277">
        <v>2043</v>
      </c>
      <c r="V75" s="277">
        <v>2044</v>
      </c>
      <c r="W75" s="277">
        <v>2045</v>
      </c>
      <c r="X75" s="277">
        <v>2046</v>
      </c>
      <c r="Y75" s="277">
        <v>2047</v>
      </c>
      <c r="Z75" s="277">
        <v>2048</v>
      </c>
      <c r="AA75" s="277">
        <v>2049</v>
      </c>
      <c r="AB75" s="277">
        <v>2050</v>
      </c>
      <c r="AC75" s="277">
        <v>2051</v>
      </c>
      <c r="AD75" s="277">
        <v>2052</v>
      </c>
      <c r="AE75" s="277">
        <v>2053</v>
      </c>
      <c r="AF75" s="277">
        <v>2054</v>
      </c>
      <c r="AG75" s="277">
        <v>2055</v>
      </c>
      <c r="AH75" s="277">
        <v>2056</v>
      </c>
      <c r="AI75" s="277">
        <v>2057</v>
      </c>
      <c r="AJ75" s="277">
        <v>2058</v>
      </c>
      <c r="AK75" s="277">
        <v>2059</v>
      </c>
      <c r="AL75" s="277">
        <v>2060</v>
      </c>
      <c r="AM75" s="277">
        <v>2061</v>
      </c>
      <c r="AN75" s="277">
        <v>2062</v>
      </c>
      <c r="AO75" s="277">
        <v>2063</v>
      </c>
      <c r="AP75" s="277">
        <v>2064</v>
      </c>
      <c r="AQ75" s="277">
        <v>2065</v>
      </c>
      <c r="AR75" s="277">
        <v>2066</v>
      </c>
      <c r="AS75" s="277">
        <v>2067</v>
      </c>
      <c r="AT75" s="277">
        <v>2068</v>
      </c>
      <c r="AU75" s="277">
        <v>2069</v>
      </c>
      <c r="AV75" s="277">
        <v>2070</v>
      </c>
      <c r="AW75" s="277">
        <v>2071</v>
      </c>
      <c r="AX75" s="277">
        <v>2072</v>
      </c>
      <c r="AY75" s="277">
        <v>2073</v>
      </c>
      <c r="AZ75" s="277">
        <v>2074</v>
      </c>
      <c r="BA75" s="277">
        <v>2075</v>
      </c>
      <c r="BB75" s="277">
        <v>2076</v>
      </c>
      <c r="BC75" s="277">
        <v>2077</v>
      </c>
      <c r="BD75" s="277">
        <v>2078</v>
      </c>
      <c r="BE75" s="277">
        <v>2079</v>
      </c>
      <c r="BF75" s="277">
        <v>2080</v>
      </c>
      <c r="BG75" s="277">
        <v>2081</v>
      </c>
    </row>
    <row r="76" spans="1:59" s="245" customFormat="1" ht="14.25" x14ac:dyDescent="0.25">
      <c r="A76" s="293" t="s">
        <v>481</v>
      </c>
      <c r="B76" s="294">
        <v>4377623.7</v>
      </c>
      <c r="C76" s="294">
        <v>4561561.9245877089</v>
      </c>
      <c r="D76" s="294">
        <v>4833280.9017975163</v>
      </c>
      <c r="E76" s="294">
        <v>5068006.6938694501</v>
      </c>
      <c r="F76" s="294">
        <v>5286758.2751873462</v>
      </c>
      <c r="G76" s="294">
        <v>5514190.4928094568</v>
      </c>
      <c r="H76" s="294">
        <v>5750650.5721879508</v>
      </c>
      <c r="I76" s="294">
        <v>5996499.627793082</v>
      </c>
      <c r="J76" s="294">
        <v>6252113.2186739156</v>
      </c>
      <c r="K76" s="294">
        <v>6517881.9262414835</v>
      </c>
      <c r="L76" s="294">
        <v>6794211.9551632525</v>
      </c>
      <c r="M76" s="294">
        <v>7081525.7582933903</v>
      </c>
      <c r="N76" s="294">
        <v>7380262.6866002325</v>
      </c>
      <c r="O76" s="294">
        <v>7690879.665090845</v>
      </c>
      <c r="P76" s="294">
        <v>8013851.895772581</v>
      </c>
      <c r="Q76" s="294">
        <v>8349673.5887330826</v>
      </c>
      <c r="R76" s="294">
        <v>8698858.7224635053</v>
      </c>
      <c r="S76" s="294">
        <v>9061941.8345946427</v>
      </c>
      <c r="T76" s="294">
        <v>9439478.8442625254</v>
      </c>
      <c r="U76" s="294">
        <v>9832047.907368619</v>
      </c>
      <c r="V76" s="294">
        <v>10240250.306050455</v>
      </c>
      <c r="W76" s="294">
        <v>10664711.373731064</v>
      </c>
      <c r="X76" s="294">
        <v>11106081.457170395</v>
      </c>
      <c r="Y76" s="294">
        <v>11565036.916998796</v>
      </c>
      <c r="Z76" s="294">
        <v>12042281.168271834</v>
      </c>
      <c r="AA76" s="294">
        <v>12538545.762647292</v>
      </c>
      <c r="AB76" s="294">
        <v>13054591.513849264</v>
      </c>
      <c r="AC76" s="294">
        <v>13591209.668150816</v>
      </c>
      <c r="AD76" s="294">
        <v>14149223.121675927</v>
      </c>
      <c r="AE76" s="294">
        <v>14729487.686393544</v>
      </c>
      <c r="AF76" s="294">
        <v>15332893.406751359</v>
      </c>
      <c r="AG76" s="294">
        <v>15960365.928974988</v>
      </c>
      <c r="AH76" s="294">
        <v>16612867.925139055</v>
      </c>
      <c r="AI76" s="294">
        <v>17291400.574201189</v>
      </c>
      <c r="AJ76" s="294">
        <v>17997005.102277301</v>
      </c>
      <c r="AK76" s="294">
        <v>18730764.384527963</v>
      </c>
      <c r="AL76" s="294">
        <v>19493804.611120149</v>
      </c>
      <c r="AM76" s="294">
        <v>20287297.019827519</v>
      </c>
      <c r="AN76" s="294">
        <v>21112459.69793468</v>
      </c>
      <c r="AO76" s="294">
        <v>21970559.456217624</v>
      </c>
      <c r="AP76" s="294">
        <v>22862913.777883388</v>
      </c>
      <c r="AQ76" s="294">
        <v>23790892.845467281</v>
      </c>
      <c r="AR76" s="294">
        <v>24755921.648806028</v>
      </c>
      <c r="AS76" s="294">
        <v>25759482.17732982</v>
      </c>
      <c r="AT76" s="294">
        <v>26803115.700046062</v>
      </c>
      <c r="AU76" s="294">
        <v>27888425.13672246</v>
      </c>
      <c r="AV76" s="294">
        <v>29017077.523917407</v>
      </c>
      <c r="AW76" s="294">
        <v>30190806.579651643</v>
      </c>
      <c r="AX76" s="294">
        <v>31411415.370666757</v>
      </c>
      <c r="AY76" s="294">
        <v>32680779.086373974</v>
      </c>
      <c r="AZ76" s="294">
        <v>34000847.92376098</v>
      </c>
      <c r="BA76" s="294">
        <v>35373650.087694958</v>
      </c>
      <c r="BB76" s="294">
        <v>36801294.911237799</v>
      </c>
      <c r="BC76" s="294">
        <v>38285976.100773841</v>
      </c>
      <c r="BD76" s="294">
        <v>39829975.110942833</v>
      </c>
      <c r="BE76" s="294">
        <v>41435664.654570073</v>
      </c>
      <c r="BF76" s="294">
        <v>43105512.35299392</v>
      </c>
      <c r="BG76" s="294">
        <v>44842084.532406189</v>
      </c>
    </row>
    <row r="77" spans="1:59" x14ac:dyDescent="0.25">
      <c r="A77" s="297" t="s">
        <v>251</v>
      </c>
      <c r="B77" s="296">
        <v>0</v>
      </c>
      <c r="C77" s="296">
        <v>157788.51932203388</v>
      </c>
      <c r="D77" s="296">
        <v>157788.51932203388</v>
      </c>
      <c r="E77" s="296">
        <v>157788.51932203388</v>
      </c>
      <c r="F77" s="296">
        <v>157788.51932203388</v>
      </c>
      <c r="G77" s="296">
        <v>157788.51932203388</v>
      </c>
      <c r="H77" s="296">
        <v>157788.51932203388</v>
      </c>
      <c r="I77" s="296">
        <v>157788.51932203388</v>
      </c>
      <c r="J77" s="296">
        <v>157788.51932203388</v>
      </c>
      <c r="K77" s="296">
        <v>157788.51932203388</v>
      </c>
      <c r="L77" s="296">
        <v>157788.51932203388</v>
      </c>
      <c r="M77" s="296">
        <v>157788.51932203388</v>
      </c>
      <c r="N77" s="296">
        <v>157788.51932203388</v>
      </c>
      <c r="O77" s="296">
        <v>157788.51932203388</v>
      </c>
      <c r="P77" s="296">
        <v>157788.51932203388</v>
      </c>
      <c r="Q77" s="296">
        <v>157788.51932203388</v>
      </c>
      <c r="R77" s="296">
        <v>157788.51932203388</v>
      </c>
      <c r="S77" s="296">
        <v>157788.51932203388</v>
      </c>
      <c r="T77" s="296">
        <v>157788.51932203388</v>
      </c>
      <c r="U77" s="296">
        <v>157788.51932203388</v>
      </c>
      <c r="V77" s="296">
        <v>157788.51932203388</v>
      </c>
      <c r="W77" s="296">
        <v>157788.51932203388</v>
      </c>
      <c r="X77" s="296">
        <v>157788.51932203388</v>
      </c>
      <c r="Y77" s="296">
        <v>157788.51932203388</v>
      </c>
      <c r="Z77" s="296">
        <v>157788.51932203388</v>
      </c>
      <c r="AA77" s="296">
        <v>157788.51932203388</v>
      </c>
      <c r="AB77" s="296">
        <v>157788.51932203388</v>
      </c>
      <c r="AC77" s="296">
        <v>157788.51932203388</v>
      </c>
      <c r="AD77" s="296">
        <v>157788.51932203388</v>
      </c>
      <c r="AE77" s="296">
        <v>157788.51932203388</v>
      </c>
      <c r="AF77" s="296">
        <v>157788.51932203388</v>
      </c>
      <c r="AG77" s="296">
        <v>157788.51932203388</v>
      </c>
      <c r="AH77" s="296">
        <v>157788.51932203388</v>
      </c>
      <c r="AI77" s="296">
        <v>157788.51932203388</v>
      </c>
      <c r="AJ77" s="296">
        <v>157788.51932203388</v>
      </c>
      <c r="AK77" s="296">
        <v>157788.51932203388</v>
      </c>
      <c r="AL77" s="296">
        <v>157788.51932203388</v>
      </c>
      <c r="AM77" s="296">
        <v>157788.51932203388</v>
      </c>
      <c r="AN77" s="296">
        <v>157788.51932203388</v>
      </c>
      <c r="AO77" s="296">
        <v>157788.51932203388</v>
      </c>
      <c r="AP77" s="296">
        <v>157788.51932203388</v>
      </c>
      <c r="AQ77" s="296">
        <v>157788.51932203388</v>
      </c>
      <c r="AR77" s="296">
        <v>157788.51932203388</v>
      </c>
      <c r="AS77" s="296">
        <v>157788.51932203388</v>
      </c>
      <c r="AT77" s="296">
        <v>157788.51932203388</v>
      </c>
      <c r="AU77" s="296">
        <v>157788.51932203388</v>
      </c>
      <c r="AV77" s="296">
        <v>157788.51932203388</v>
      </c>
      <c r="AW77" s="296">
        <v>157788.51932203388</v>
      </c>
      <c r="AX77" s="296">
        <v>157788.51932203388</v>
      </c>
      <c r="AY77" s="296">
        <v>157788.51932203388</v>
      </c>
      <c r="AZ77" s="296">
        <v>157788.51932203388</v>
      </c>
      <c r="BA77" s="296">
        <v>157788.51932203388</v>
      </c>
      <c r="BB77" s="296">
        <v>157788.51932203388</v>
      </c>
      <c r="BC77" s="296">
        <v>157788.51932203388</v>
      </c>
      <c r="BD77" s="296">
        <v>157788.51932203388</v>
      </c>
      <c r="BE77" s="296">
        <v>157788.51932203388</v>
      </c>
      <c r="BF77" s="296">
        <v>157788.51932203388</v>
      </c>
      <c r="BG77" s="296">
        <v>157788.51932203388</v>
      </c>
    </row>
    <row r="78" spans="1:59" x14ac:dyDescent="0.25">
      <c r="A78" s="297" t="s">
        <v>453</v>
      </c>
      <c r="B78" s="296">
        <v>0</v>
      </c>
      <c r="C78" s="296">
        <v>0</v>
      </c>
      <c r="D78" s="296">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296">
        <v>0</v>
      </c>
      <c r="U78" s="296">
        <v>0</v>
      </c>
      <c r="V78" s="296">
        <v>0</v>
      </c>
      <c r="W78" s="296">
        <v>0</v>
      </c>
      <c r="X78" s="296">
        <v>0</v>
      </c>
      <c r="Y78" s="296">
        <v>0</v>
      </c>
      <c r="Z78" s="296">
        <v>0</v>
      </c>
      <c r="AA78" s="296">
        <v>0</v>
      </c>
      <c r="AB78" s="296">
        <v>0</v>
      </c>
      <c r="AC78" s="296">
        <v>0</v>
      </c>
      <c r="AD78" s="296">
        <v>0</v>
      </c>
      <c r="AE78" s="296">
        <v>0</v>
      </c>
      <c r="AF78" s="296">
        <v>0</v>
      </c>
      <c r="AG78" s="296">
        <v>0</v>
      </c>
      <c r="AH78" s="296">
        <v>0</v>
      </c>
      <c r="AI78" s="296">
        <v>0</v>
      </c>
      <c r="AJ78" s="296">
        <v>0</v>
      </c>
      <c r="AK78" s="296">
        <v>0</v>
      </c>
      <c r="AL78" s="296">
        <v>0</v>
      </c>
      <c r="AM78" s="296">
        <v>0</v>
      </c>
      <c r="AN78" s="296">
        <v>0</v>
      </c>
      <c r="AO78" s="296">
        <v>0</v>
      </c>
      <c r="AP78" s="296">
        <v>0</v>
      </c>
      <c r="AQ78" s="296">
        <v>0</v>
      </c>
      <c r="AR78" s="296">
        <v>0</v>
      </c>
      <c r="AS78" s="296">
        <v>0</v>
      </c>
      <c r="AT78" s="296">
        <v>0</v>
      </c>
      <c r="AU78" s="296">
        <v>0</v>
      </c>
      <c r="AV78" s="296">
        <v>0</v>
      </c>
      <c r="AW78" s="296">
        <v>0</v>
      </c>
      <c r="AX78" s="296">
        <v>0</v>
      </c>
      <c r="AY78" s="296">
        <v>0</v>
      </c>
      <c r="AZ78" s="296">
        <v>0</v>
      </c>
      <c r="BA78" s="296">
        <v>0</v>
      </c>
      <c r="BB78" s="296">
        <v>0</v>
      </c>
      <c r="BC78" s="296">
        <v>0</v>
      </c>
      <c r="BD78" s="296">
        <v>0</v>
      </c>
      <c r="BE78" s="296">
        <v>0</v>
      </c>
      <c r="BF78" s="296">
        <v>0</v>
      </c>
      <c r="BG78" s="296">
        <v>0</v>
      </c>
    </row>
    <row r="79" spans="1:59" x14ac:dyDescent="0.25">
      <c r="A79" s="297" t="s">
        <v>250</v>
      </c>
      <c r="B79" s="296">
        <v>0</v>
      </c>
      <c r="C79" s="296">
        <v>-912312.38491754187</v>
      </c>
      <c r="D79" s="296">
        <v>-966656.18035950325</v>
      </c>
      <c r="E79" s="296">
        <v>-1013601.3387738899</v>
      </c>
      <c r="F79" s="296">
        <v>-1057351.6550374692</v>
      </c>
      <c r="G79" s="296">
        <v>-1102838.0985618914</v>
      </c>
      <c r="H79" s="296">
        <v>-1150130.1144375904</v>
      </c>
      <c r="I79" s="296">
        <v>-1199299.9255586164</v>
      </c>
      <c r="J79" s="296">
        <v>-1250422.6437347829</v>
      </c>
      <c r="K79" s="296">
        <v>-1303576.385248296</v>
      </c>
      <c r="L79" s="296">
        <v>-1358842.3910326511</v>
      </c>
      <c r="M79" s="296">
        <v>-1416305.1516586784</v>
      </c>
      <c r="N79" s="296">
        <v>-1476052.5373200458</v>
      </c>
      <c r="O79" s="296">
        <v>-1538175.9330181684</v>
      </c>
      <c r="P79" s="296">
        <v>-1602770.3791545164</v>
      </c>
      <c r="Q79" s="296">
        <v>-1669934.7177466154</v>
      </c>
      <c r="R79" s="296">
        <v>-1739771.7444927022</v>
      </c>
      <c r="S79" s="296">
        <v>-1812388.3669189289</v>
      </c>
      <c r="T79" s="296">
        <v>-1887895.7688525058</v>
      </c>
      <c r="U79" s="296">
        <v>-1966409.5814737231</v>
      </c>
      <c r="V79" s="296">
        <v>-2048050.0612100922</v>
      </c>
      <c r="W79" s="296">
        <v>-2132942.2747462131</v>
      </c>
      <c r="X79" s="296">
        <v>-2221216.2914340794</v>
      </c>
      <c r="Y79" s="296">
        <v>-2313007.3833997585</v>
      </c>
      <c r="Z79" s="296">
        <v>-2408456.2336543649</v>
      </c>
      <c r="AA79" s="296">
        <v>-2507709.1525294557</v>
      </c>
      <c r="AB79" s="296">
        <v>-2610918.3027698547</v>
      </c>
      <c r="AC79" s="296">
        <v>-2718241.933630161</v>
      </c>
      <c r="AD79" s="296">
        <v>-2829844.6243351847</v>
      </c>
      <c r="AE79" s="296">
        <v>-2945897.5372787118</v>
      </c>
      <c r="AF79" s="296">
        <v>-3066578.6813502759</v>
      </c>
      <c r="AG79" s="296">
        <v>-3192073.1857949942</v>
      </c>
      <c r="AH79" s="296">
        <v>-3322573.5850278139</v>
      </c>
      <c r="AI79" s="296">
        <v>-3458280.1148402393</v>
      </c>
      <c r="AJ79" s="296">
        <v>-3599401.0204554647</v>
      </c>
      <c r="AK79" s="296">
        <v>-3746152.8769055903</v>
      </c>
      <c r="AL79" s="296">
        <v>-3898760.9222240299</v>
      </c>
      <c r="AM79" s="296">
        <v>-4057459.403965503</v>
      </c>
      <c r="AN79" s="296">
        <v>-4222491.9395869374</v>
      </c>
      <c r="AO79" s="296">
        <v>-4394111.8912435323</v>
      </c>
      <c r="AP79" s="296">
        <v>-4572582.7555766702</v>
      </c>
      <c r="AQ79" s="296">
        <v>-4758178.5690934509</v>
      </c>
      <c r="AR79" s="296">
        <v>-4951184.3297612071</v>
      </c>
      <c r="AS79" s="296">
        <v>-5151896.4354659617</v>
      </c>
      <c r="AT79" s="296">
        <v>-5360623.1400092095</v>
      </c>
      <c r="AU79" s="296">
        <v>-5577685.0273444951</v>
      </c>
      <c r="AV79" s="296">
        <v>-5803415.5047834814</v>
      </c>
      <c r="AW79" s="296">
        <v>-6038161.3159303367</v>
      </c>
      <c r="AX79" s="296">
        <v>-6282283.0741333663</v>
      </c>
      <c r="AY79" s="296">
        <v>-6536155.8172748089</v>
      </c>
      <c r="AZ79" s="296">
        <v>-6800169.584752202</v>
      </c>
      <c r="BA79" s="296">
        <v>-7074730.0175389946</v>
      </c>
      <c r="BB79" s="296">
        <v>-7360258.9822475612</v>
      </c>
      <c r="BC79" s="296">
        <v>-7657195.2201547623</v>
      </c>
      <c r="BD79" s="296">
        <v>-7965995.0221885741</v>
      </c>
      <c r="BE79" s="296">
        <v>-8287132.9309140146</v>
      </c>
      <c r="BF79" s="296">
        <v>-8621102.4705987871</v>
      </c>
      <c r="BG79" s="296">
        <v>-8968416.9064812362</v>
      </c>
    </row>
    <row r="80" spans="1:59" x14ac:dyDescent="0.25">
      <c r="A80" s="297" t="s">
        <v>454</v>
      </c>
      <c r="B80" s="304">
        <v>-986379.78799999971</v>
      </c>
      <c r="C80" s="304">
        <v>984484.85365544015</v>
      </c>
      <c r="D80" s="304">
        <v>1894.9343445595587</v>
      </c>
      <c r="E80" s="304">
        <v>0</v>
      </c>
      <c r="F80" s="304">
        <v>0</v>
      </c>
      <c r="G80" s="304">
        <v>0</v>
      </c>
      <c r="H80" s="304">
        <v>0</v>
      </c>
      <c r="I80" s="304">
        <v>0</v>
      </c>
      <c r="J80" s="304">
        <v>0</v>
      </c>
      <c r="K80" s="304">
        <v>0</v>
      </c>
      <c r="L80" s="304">
        <v>0</v>
      </c>
      <c r="M80" s="304">
        <v>0</v>
      </c>
      <c r="N80" s="304">
        <v>0</v>
      </c>
      <c r="O80" s="304">
        <v>0</v>
      </c>
      <c r="P80" s="304">
        <v>0</v>
      </c>
      <c r="Q80" s="304">
        <v>0</v>
      </c>
      <c r="R80" s="304">
        <v>0</v>
      </c>
      <c r="S80" s="304">
        <v>0</v>
      </c>
      <c r="T80" s="304">
        <v>0</v>
      </c>
      <c r="U80" s="304">
        <v>0</v>
      </c>
      <c r="V80" s="304">
        <v>0</v>
      </c>
      <c r="W80" s="304">
        <v>0</v>
      </c>
      <c r="X80" s="304">
        <v>0</v>
      </c>
      <c r="Y80" s="304">
        <v>0</v>
      </c>
      <c r="Z80" s="304">
        <v>0</v>
      </c>
      <c r="AA80" s="304">
        <v>0</v>
      </c>
      <c r="AB80" s="304">
        <v>0</v>
      </c>
      <c r="AC80" s="304">
        <v>0</v>
      </c>
      <c r="AD80" s="304">
        <v>0</v>
      </c>
      <c r="AE80" s="304">
        <v>0</v>
      </c>
      <c r="AF80" s="304">
        <v>0</v>
      </c>
      <c r="AG80" s="304">
        <v>0</v>
      </c>
      <c r="AH80" s="304">
        <v>0</v>
      </c>
      <c r="AI80" s="304">
        <v>0</v>
      </c>
      <c r="AJ80" s="304">
        <v>0</v>
      </c>
      <c r="AK80" s="304">
        <v>0</v>
      </c>
      <c r="AL80" s="304">
        <v>0</v>
      </c>
      <c r="AM80" s="304">
        <v>0</v>
      </c>
      <c r="AN80" s="304">
        <v>0</v>
      </c>
      <c r="AO80" s="304">
        <v>0</v>
      </c>
      <c r="AP80" s="304">
        <v>0</v>
      </c>
      <c r="AQ80" s="304">
        <v>0</v>
      </c>
      <c r="AR80" s="304">
        <v>0</v>
      </c>
      <c r="AS80" s="304">
        <v>0</v>
      </c>
      <c r="AT80" s="304">
        <v>0</v>
      </c>
      <c r="AU80" s="304">
        <v>0</v>
      </c>
      <c r="AV80" s="304">
        <v>0</v>
      </c>
      <c r="AW80" s="304">
        <v>0</v>
      </c>
      <c r="AX80" s="304">
        <v>0</v>
      </c>
      <c r="AY80" s="304">
        <v>0</v>
      </c>
      <c r="AZ80" s="304">
        <v>0</v>
      </c>
      <c r="BA80" s="304">
        <v>0</v>
      </c>
      <c r="BB80" s="304">
        <v>0</v>
      </c>
      <c r="BC80" s="304">
        <v>0</v>
      </c>
      <c r="BD80" s="304">
        <v>0</v>
      </c>
      <c r="BE80" s="304">
        <v>0</v>
      </c>
      <c r="BF80" s="304">
        <v>0</v>
      </c>
      <c r="BG80" s="304">
        <v>0</v>
      </c>
    </row>
    <row r="81" spans="1:59" x14ac:dyDescent="0.25">
      <c r="A81" s="297" t="s">
        <v>455</v>
      </c>
      <c r="B81" s="296">
        <v>0</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0</v>
      </c>
      <c r="X81" s="296">
        <v>0</v>
      </c>
      <c r="Y81" s="296">
        <v>0</v>
      </c>
      <c r="Z81" s="296">
        <v>0</v>
      </c>
      <c r="AA81" s="296">
        <v>0</v>
      </c>
      <c r="AB81" s="296">
        <v>0</v>
      </c>
      <c r="AC81" s="296">
        <v>0</v>
      </c>
      <c r="AD81" s="296">
        <v>0</v>
      </c>
      <c r="AE81" s="296">
        <v>0</v>
      </c>
      <c r="AF81" s="296">
        <v>0</v>
      </c>
      <c r="AG81" s="296">
        <v>0</v>
      </c>
      <c r="AH81" s="296">
        <v>0</v>
      </c>
      <c r="AI81" s="296">
        <v>0</v>
      </c>
      <c r="AJ81" s="296">
        <v>0</v>
      </c>
      <c r="AK81" s="296">
        <v>0</v>
      </c>
      <c r="AL81" s="296">
        <v>0</v>
      </c>
      <c r="AM81" s="296">
        <v>0</v>
      </c>
      <c r="AN81" s="296">
        <v>0</v>
      </c>
      <c r="AO81" s="296">
        <v>0</v>
      </c>
      <c r="AP81" s="296">
        <v>0</v>
      </c>
      <c r="AQ81" s="296">
        <v>0</v>
      </c>
      <c r="AR81" s="296">
        <v>0</v>
      </c>
      <c r="AS81" s="296">
        <v>0</v>
      </c>
      <c r="AT81" s="296">
        <v>0</v>
      </c>
      <c r="AU81" s="296">
        <v>0</v>
      </c>
      <c r="AV81" s="296">
        <v>0</v>
      </c>
      <c r="AW81" s="296">
        <v>0</v>
      </c>
      <c r="AX81" s="296">
        <v>0</v>
      </c>
      <c r="AY81" s="296">
        <v>0</v>
      </c>
      <c r="AZ81" s="296">
        <v>0</v>
      </c>
      <c r="BA81" s="296">
        <v>0</v>
      </c>
      <c r="BB81" s="296">
        <v>0</v>
      </c>
      <c r="BC81" s="296">
        <v>0</v>
      </c>
      <c r="BD81" s="296">
        <v>0</v>
      </c>
      <c r="BE81" s="296">
        <v>0</v>
      </c>
      <c r="BF81" s="296">
        <v>0</v>
      </c>
      <c r="BG81" s="296">
        <v>0</v>
      </c>
    </row>
    <row r="82" spans="1:59" x14ac:dyDescent="0.25">
      <c r="A82" s="297" t="s">
        <v>249</v>
      </c>
      <c r="B82" s="296">
        <v>-9309522.6399999987</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1</v>
      </c>
      <c r="X82" s="296">
        <v>2</v>
      </c>
      <c r="Y82" s="296">
        <v>3</v>
      </c>
      <c r="Z82" s="296">
        <v>4</v>
      </c>
      <c r="AA82" s="296">
        <v>5</v>
      </c>
      <c r="AB82" s="296">
        <v>6</v>
      </c>
      <c r="AC82" s="296">
        <v>7</v>
      </c>
      <c r="AD82" s="296">
        <v>8</v>
      </c>
      <c r="AE82" s="296">
        <v>9</v>
      </c>
      <c r="AF82" s="296">
        <v>10</v>
      </c>
      <c r="AG82" s="296">
        <v>11</v>
      </c>
      <c r="AH82" s="296">
        <v>12</v>
      </c>
      <c r="AI82" s="296">
        <v>13</v>
      </c>
      <c r="AJ82" s="296">
        <v>14</v>
      </c>
      <c r="AK82" s="296">
        <v>15</v>
      </c>
      <c r="AL82" s="296">
        <v>16</v>
      </c>
      <c r="AM82" s="296">
        <v>17</v>
      </c>
      <c r="AN82" s="296">
        <v>18</v>
      </c>
      <c r="AO82" s="296">
        <v>19</v>
      </c>
      <c r="AP82" s="296">
        <v>20</v>
      </c>
      <c r="AQ82" s="296">
        <v>21</v>
      </c>
      <c r="AR82" s="296">
        <v>22</v>
      </c>
      <c r="AS82" s="296">
        <v>23</v>
      </c>
      <c r="AT82" s="296">
        <v>24</v>
      </c>
      <c r="AU82" s="296">
        <v>25</v>
      </c>
      <c r="AV82" s="296">
        <v>26</v>
      </c>
      <c r="AW82" s="296">
        <v>27</v>
      </c>
      <c r="AX82" s="296">
        <v>28</v>
      </c>
      <c r="AY82" s="296">
        <v>29</v>
      </c>
      <c r="AZ82" s="296">
        <v>30</v>
      </c>
      <c r="BA82" s="296">
        <v>31</v>
      </c>
      <c r="BB82" s="296">
        <v>32</v>
      </c>
      <c r="BC82" s="296">
        <v>33</v>
      </c>
      <c r="BD82" s="296">
        <v>34</v>
      </c>
      <c r="BE82" s="296">
        <v>35</v>
      </c>
      <c r="BF82" s="296">
        <v>36</v>
      </c>
      <c r="BG82" s="296">
        <v>37</v>
      </c>
    </row>
    <row r="83" spans="1:59" x14ac:dyDescent="0.25">
      <c r="A83" s="297" t="s">
        <v>456</v>
      </c>
      <c r="B83" s="296">
        <v>0</v>
      </c>
      <c r="C83" s="296">
        <v>0</v>
      </c>
      <c r="D83" s="296">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296">
        <v>0</v>
      </c>
      <c r="U83" s="296">
        <v>0</v>
      </c>
      <c r="V83" s="296">
        <v>0</v>
      </c>
      <c r="W83" s="296">
        <v>0</v>
      </c>
      <c r="X83" s="296">
        <v>0</v>
      </c>
      <c r="Y83" s="296">
        <v>0</v>
      </c>
      <c r="Z83" s="296">
        <v>0</v>
      </c>
      <c r="AA83" s="296">
        <v>0</v>
      </c>
      <c r="AB83" s="296">
        <v>0</v>
      </c>
      <c r="AC83" s="296">
        <v>0</v>
      </c>
      <c r="AD83" s="296">
        <v>0</v>
      </c>
      <c r="AE83" s="296">
        <v>0</v>
      </c>
      <c r="AF83" s="296">
        <v>0</v>
      </c>
      <c r="AG83" s="296">
        <v>0</v>
      </c>
      <c r="AH83" s="296">
        <v>0</v>
      </c>
      <c r="AI83" s="296">
        <v>0</v>
      </c>
      <c r="AJ83" s="296">
        <v>0</v>
      </c>
      <c r="AK83" s="296">
        <v>0</v>
      </c>
      <c r="AL83" s="296">
        <v>0</v>
      </c>
      <c r="AM83" s="296">
        <v>0</v>
      </c>
      <c r="AN83" s="296">
        <v>0</v>
      </c>
      <c r="AO83" s="296">
        <v>0</v>
      </c>
      <c r="AP83" s="296">
        <v>0</v>
      </c>
      <c r="AQ83" s="296">
        <v>0</v>
      </c>
      <c r="AR83" s="296">
        <v>0</v>
      </c>
      <c r="AS83" s="296">
        <v>0</v>
      </c>
      <c r="AT83" s="296">
        <v>0</v>
      </c>
      <c r="AU83" s="296">
        <v>0</v>
      </c>
      <c r="AV83" s="296">
        <v>0</v>
      </c>
      <c r="AW83" s="296">
        <v>0</v>
      </c>
      <c r="AX83" s="296">
        <v>0</v>
      </c>
      <c r="AY83" s="296">
        <v>0</v>
      </c>
      <c r="AZ83" s="296">
        <v>0</v>
      </c>
      <c r="BA83" s="296">
        <v>0</v>
      </c>
      <c r="BB83" s="296">
        <v>0</v>
      </c>
      <c r="BC83" s="296">
        <v>0</v>
      </c>
      <c r="BD83" s="296">
        <v>0</v>
      </c>
      <c r="BE83" s="296">
        <v>0</v>
      </c>
      <c r="BF83" s="296">
        <v>0</v>
      </c>
      <c r="BG83" s="296">
        <v>0</v>
      </c>
    </row>
    <row r="84" spans="1:59" s="245" customFormat="1" ht="14.25" x14ac:dyDescent="0.25">
      <c r="A84" s="305" t="s">
        <v>248</v>
      </c>
      <c r="B84" s="294">
        <v>-5918278.7279999983</v>
      </c>
      <c r="C84" s="294">
        <v>4791522.9126476413</v>
      </c>
      <c r="D84" s="294">
        <v>4026308.1751046064</v>
      </c>
      <c r="E84" s="294">
        <v>4212193.8744175937</v>
      </c>
      <c r="F84" s="294">
        <v>4387195.1394719109</v>
      </c>
      <c r="G84" s="294">
        <v>4569140.9135695994</v>
      </c>
      <c r="H84" s="294">
        <v>4758308.9770723945</v>
      </c>
      <c r="I84" s="294">
        <v>4954988.2215564996</v>
      </c>
      <c r="J84" s="294">
        <v>5159479.0942611666</v>
      </c>
      <c r="K84" s="294">
        <v>5372094.0603152215</v>
      </c>
      <c r="L84" s="294">
        <v>5593158.0834526354</v>
      </c>
      <c r="M84" s="294">
        <v>5823009.1259567458</v>
      </c>
      <c r="N84" s="294">
        <v>6061998.6686022207</v>
      </c>
      <c r="O84" s="294">
        <v>6310492.2513947105</v>
      </c>
      <c r="P84" s="294">
        <v>6568870.0359400986</v>
      </c>
      <c r="Q84" s="294">
        <v>6837527.3903085012</v>
      </c>
      <c r="R84" s="294">
        <v>7116875.4972928371</v>
      </c>
      <c r="S84" s="294">
        <v>7407341.9869977478</v>
      </c>
      <c r="T84" s="294">
        <v>7709371.5947320536</v>
      </c>
      <c r="U84" s="294">
        <v>8023426.8452169299</v>
      </c>
      <c r="V84" s="294">
        <v>8349988.764162397</v>
      </c>
      <c r="W84" s="294">
        <v>8689558.6183068845</v>
      </c>
      <c r="X84" s="294">
        <v>9042655.6850583497</v>
      </c>
      <c r="Y84" s="294">
        <v>9409821.0529210716</v>
      </c>
      <c r="Z84" s="294">
        <v>9791617.4539395031</v>
      </c>
      <c r="AA84" s="294">
        <v>10188630.12943987</v>
      </c>
      <c r="AB84" s="294">
        <v>10601467.730401443</v>
      </c>
      <c r="AC84" s="294">
        <v>11030763.253842689</v>
      </c>
      <c r="AD84" s="294">
        <v>11477175.016662776</v>
      </c>
      <c r="AE84" s="294">
        <v>11941387.668436866</v>
      </c>
      <c r="AF84" s="294">
        <v>12424113.244723117</v>
      </c>
      <c r="AG84" s="294">
        <v>12926092.262502028</v>
      </c>
      <c r="AH84" s="294">
        <v>13448094.859433275</v>
      </c>
      <c r="AI84" s="294">
        <v>13990921.978682984</v>
      </c>
      <c r="AJ84" s="294">
        <v>14555406.601143871</v>
      </c>
      <c r="AK84" s="294">
        <v>15142415.026944406</v>
      </c>
      <c r="AL84" s="294">
        <v>15752848.208218154</v>
      </c>
      <c r="AM84" s="294">
        <v>16387643.13518405</v>
      </c>
      <c r="AN84" s="294">
        <v>17047774.277669776</v>
      </c>
      <c r="AO84" s="294">
        <v>17734255.084296126</v>
      </c>
      <c r="AP84" s="294">
        <v>18448139.541628752</v>
      </c>
      <c r="AQ84" s="294">
        <v>19190523.795695864</v>
      </c>
      <c r="AR84" s="294">
        <v>19962547.838366855</v>
      </c>
      <c r="AS84" s="294">
        <v>20765397.261185892</v>
      </c>
      <c r="AT84" s="294">
        <v>21600305.079358887</v>
      </c>
      <c r="AU84" s="294">
        <v>22468553.628699999</v>
      </c>
      <c r="AV84" s="294">
        <v>23371476.538455959</v>
      </c>
      <c r="AW84" s="294">
        <v>24310460.78304334</v>
      </c>
      <c r="AX84" s="294">
        <v>25286948.815855425</v>
      </c>
      <c r="AY84" s="294">
        <v>26302440.788421199</v>
      </c>
      <c r="AZ84" s="294">
        <v>27358496.858330809</v>
      </c>
      <c r="BA84" s="294">
        <v>28456739.589477994</v>
      </c>
      <c r="BB84" s="294">
        <v>29598856.448312268</v>
      </c>
      <c r="BC84" s="294">
        <v>30786602.399941109</v>
      </c>
      <c r="BD84" s="294">
        <v>32021802.608076289</v>
      </c>
      <c r="BE84" s="294">
        <v>33306355.242978089</v>
      </c>
      <c r="BF84" s="294">
        <v>34642234.401717164</v>
      </c>
      <c r="BG84" s="294">
        <v>36031493.145246983</v>
      </c>
    </row>
    <row r="85" spans="1:59" s="245" customFormat="1" ht="14.25" x14ac:dyDescent="0.25">
      <c r="A85" s="305" t="s">
        <v>482</v>
      </c>
      <c r="B85" s="294">
        <v>-5918278.7279999983</v>
      </c>
      <c r="C85" s="294">
        <v>-1126755.815352357</v>
      </c>
      <c r="D85" s="294">
        <v>2899552.3597522494</v>
      </c>
      <c r="E85" s="294">
        <v>7111746.2341698427</v>
      </c>
      <c r="F85" s="294">
        <v>11498941.373641754</v>
      </c>
      <c r="G85" s="294">
        <v>16068082.287211353</v>
      </c>
      <c r="H85" s="294">
        <v>20826391.264283746</v>
      </c>
      <c r="I85" s="294">
        <v>25781379.485840246</v>
      </c>
      <c r="J85" s="294">
        <v>30940858.580101412</v>
      </c>
      <c r="K85" s="294">
        <v>36312952.640416637</v>
      </c>
      <c r="L85" s="294">
        <v>41906110.723869272</v>
      </c>
      <c r="M85" s="294">
        <v>47729119.849826016</v>
      </c>
      <c r="N85" s="294">
        <v>53791118.518428236</v>
      </c>
      <c r="O85" s="294">
        <v>60101610.769822948</v>
      </c>
      <c r="P85" s="294">
        <v>66670480.805763043</v>
      </c>
      <c r="Q85" s="294">
        <v>73508008.19607155</v>
      </c>
      <c r="R85" s="294">
        <v>80624883.693364382</v>
      </c>
      <c r="S85" s="294">
        <v>88032225.680362135</v>
      </c>
      <c r="T85" s="294">
        <v>95741597.275094181</v>
      </c>
      <c r="U85" s="294">
        <v>103765024.12031111</v>
      </c>
      <c r="V85" s="294">
        <v>112115012.8844735</v>
      </c>
      <c r="W85" s="294">
        <v>120804571.50278039</v>
      </c>
      <c r="X85" s="294">
        <v>129847227.18783875</v>
      </c>
      <c r="Y85" s="294">
        <v>139257048.24075982</v>
      </c>
      <c r="Z85" s="294">
        <v>149048665.69469932</v>
      </c>
      <c r="AA85" s="294">
        <v>159237295.82413918</v>
      </c>
      <c r="AB85" s="294">
        <v>169838763.55454063</v>
      </c>
      <c r="AC85" s="294">
        <v>180869526.80838332</v>
      </c>
      <c r="AD85" s="294">
        <v>192346701.82504609</v>
      </c>
      <c r="AE85" s="294">
        <v>204288089.49348295</v>
      </c>
      <c r="AF85" s="294">
        <v>216712202.73820606</v>
      </c>
      <c r="AG85" s="294">
        <v>229638295.00070807</v>
      </c>
      <c r="AH85" s="294">
        <v>243086389.86014134</v>
      </c>
      <c r="AI85" s="294">
        <v>257077311.83882433</v>
      </c>
      <c r="AJ85" s="294">
        <v>271632718.43996823</v>
      </c>
      <c r="AK85" s="294">
        <v>286775133.46691263</v>
      </c>
      <c r="AL85" s="294">
        <v>302527981.67513078</v>
      </c>
      <c r="AM85" s="294">
        <v>318915624.81031483</v>
      </c>
      <c r="AN85" s="294">
        <v>335963399.08798462</v>
      </c>
      <c r="AO85" s="294">
        <v>353697654.17228073</v>
      </c>
      <c r="AP85" s="294">
        <v>372145793.71390951</v>
      </c>
      <c r="AQ85" s="294">
        <v>391336317.50960535</v>
      </c>
      <c r="AR85" s="294">
        <v>411298865.34797221</v>
      </c>
      <c r="AS85" s="294">
        <v>432064262.6091581</v>
      </c>
      <c r="AT85" s="294">
        <v>453664567.68851697</v>
      </c>
      <c r="AU85" s="294">
        <v>476133121.31721699</v>
      </c>
      <c r="AV85" s="294">
        <v>499504597.85567296</v>
      </c>
      <c r="AW85" s="294">
        <v>523815058.63871628</v>
      </c>
      <c r="AX85" s="294">
        <v>549102007.45457172</v>
      </c>
      <c r="AY85" s="294">
        <v>575404448.24299288</v>
      </c>
      <c r="AZ85" s="294">
        <v>602762945.10132372</v>
      </c>
      <c r="BA85" s="294">
        <v>631219684.69080174</v>
      </c>
      <c r="BB85" s="294">
        <v>660818541.13911402</v>
      </c>
      <c r="BC85" s="294">
        <v>691605143.53905511</v>
      </c>
      <c r="BD85" s="294">
        <v>723626946.14713144</v>
      </c>
      <c r="BE85" s="294">
        <v>756933301.39010954</v>
      </c>
      <c r="BF85" s="294">
        <v>791575535.79182673</v>
      </c>
      <c r="BG85" s="294">
        <v>827607028.93707371</v>
      </c>
    </row>
    <row r="86" spans="1:59" x14ac:dyDescent="0.25">
      <c r="A86" s="306" t="s">
        <v>247</v>
      </c>
      <c r="B86" s="307">
        <v>1</v>
      </c>
      <c r="C86" s="307">
        <v>0.87657784011220197</v>
      </c>
      <c r="D86" s="307">
        <v>0.76838870977577312</v>
      </c>
      <c r="E86" s="307">
        <v>0.6735525155818487</v>
      </c>
      <c r="F86" s="307">
        <v>0.59042120931087727</v>
      </c>
      <c r="G86" s="307">
        <v>0.51755014841416302</v>
      </c>
      <c r="H86" s="307">
        <v>0.45367299124663668</v>
      </c>
      <c r="I86" s="307">
        <v>0.39767969078421861</v>
      </c>
      <c r="J86" s="307">
        <v>0.34859720440411868</v>
      </c>
      <c r="K86" s="307">
        <v>0.30557258450571412</v>
      </c>
      <c r="L86" s="307">
        <v>0.26785815612352221</v>
      </c>
      <c r="M86" s="307">
        <v>0.23479852395119405</v>
      </c>
      <c r="N86" s="307">
        <v>0.20581918298667082</v>
      </c>
      <c r="O86" s="307">
        <v>0.18041653487611395</v>
      </c>
      <c r="P86" s="307">
        <v>0.15814913646223175</v>
      </c>
      <c r="Q86" s="307">
        <v>0.13863002845567296</v>
      </c>
      <c r="R86" s="307">
        <v>0.12152001091836692</v>
      </c>
      <c r="S86" s="307">
        <v>0.10652174870123327</v>
      </c>
      <c r="T86" s="307">
        <v>9.3374604401501818E-2</v>
      </c>
      <c r="U86" s="307">
        <v>8.1850109047599762E-2</v>
      </c>
      <c r="V86" s="307">
        <v>7.1747991801893202E-2</v>
      </c>
      <c r="W86" s="307">
        <v>6.2892699686091513E-2</v>
      </c>
      <c r="X86" s="307">
        <v>5.5130346849659465E-2</v>
      </c>
      <c r="Y86" s="307">
        <v>4.8326040366111024E-2</v>
      </c>
      <c r="Z86" s="307">
        <v>4.2361536085300688E-2</v>
      </c>
      <c r="AA86" s="307">
        <v>3.7133183805487982E-2</v>
      </c>
      <c r="AB86" s="307">
        <v>3.255012605670405E-2</v>
      </c>
      <c r="AC86" s="307">
        <v>2.8532719194165536E-2</v>
      </c>
      <c r="AD86" s="307">
        <v>2.5011149363749596E-2</v>
      </c>
      <c r="AE86" s="307">
        <v>2.1924219287999293E-2</v>
      </c>
      <c r="AF86" s="307">
        <v>1.9218284789620704E-2</v>
      </c>
      <c r="AG86" s="307">
        <v>1.6846322571546897E-2</v>
      </c>
      <c r="AH86" s="307">
        <v>1.4767113053600015E-2</v>
      </c>
      <c r="AI86" s="307">
        <v>1.2944524065217405E-2</v>
      </c>
      <c r="AJ86" s="307">
        <v>1.1346882946368691E-2</v>
      </c>
      <c r="AK86" s="307">
        <v>9.9464261451338454E-3</v>
      </c>
      <c r="AL86" s="307">
        <v>8.7188167471369607E-3</v>
      </c>
      <c r="AM86" s="307">
        <v>7.6427215525394117E-3</v>
      </c>
      <c r="AN86" s="307">
        <v>6.6994403511039732E-3</v>
      </c>
      <c r="AO86" s="307">
        <v>5.8725809529312518E-3</v>
      </c>
      <c r="AP86" s="307">
        <v>5.1477743276045337E-3</v>
      </c>
      <c r="AQ86" s="307">
        <v>4.5124249014766244E-3</v>
      </c>
      <c r="AR86" s="307">
        <v>3.9554916738048958E-3</v>
      </c>
      <c r="AS86" s="307">
        <v>3.4672963480056932E-3</v>
      </c>
      <c r="AT86" s="307">
        <v>3.0393551437637566E-3</v>
      </c>
      <c r="AU86" s="307">
        <v>2.6642313672543445E-3</v>
      </c>
      <c r="AV86" s="307">
        <v>2.3354061774669924E-3</v>
      </c>
      <c r="AW86" s="307">
        <v>2.0471653028287097E-3</v>
      </c>
      <c r="AX86" s="307">
        <v>1.7944997395062325E-3</v>
      </c>
      <c r="AY86" s="307">
        <v>1.5730187057382821E-3</v>
      </c>
      <c r="AZ86" s="307">
        <v>1.3788733395321549E-3</v>
      </c>
      <c r="BA86" s="307">
        <v>1.2086898137553951E-3</v>
      </c>
      <c r="BB86" s="307">
        <v>1.0595107063073239E-3</v>
      </c>
      <c r="BC86" s="307">
        <v>9.2874360651062741E-4</v>
      </c>
      <c r="BD86" s="307">
        <v>8.1411606461310277E-4</v>
      </c>
      <c r="BE86" s="307">
        <v>7.1363610151919932E-4</v>
      </c>
      <c r="BF86" s="307">
        <v>6.255575924957919E-4</v>
      </c>
      <c r="BG86" s="307">
        <v>5.4834992329575013E-4</v>
      </c>
    </row>
    <row r="87" spans="1:59" s="245" customFormat="1" ht="14.25" x14ac:dyDescent="0.25">
      <c r="A87" s="308" t="s">
        <v>483</v>
      </c>
      <c r="B87" s="309">
        <v>-5918278.7279999983</v>
      </c>
      <c r="C87" s="309">
        <v>4200142.805616796</v>
      </c>
      <c r="D87" s="309">
        <v>3093769.7438282762</v>
      </c>
      <c r="E87" s="309">
        <v>2837133.7802324239</v>
      </c>
      <c r="F87" s="309">
        <v>2590293.0597298085</v>
      </c>
      <c r="G87" s="309">
        <v>2364759.5579431704</v>
      </c>
      <c r="H87" s="309">
        <v>2158716.2669041571</v>
      </c>
      <c r="I87" s="309">
        <v>1970498.1837880341</v>
      </c>
      <c r="J87" s="309">
        <v>1798579.9884409369</v>
      </c>
      <c r="K87" s="309">
        <v>1641564.6662183178</v>
      </c>
      <c r="L87" s="309">
        <v>1498173.0111409964</v>
      </c>
      <c r="M87" s="309">
        <v>1367233.9477289766</v>
      </c>
      <c r="N87" s="309">
        <v>1247675.6132379954</v>
      </c>
      <c r="O87" s="309">
        <v>1138517.1453592007</v>
      </c>
      <c r="P87" s="309">
        <v>1038861.1237165558</v>
      </c>
      <c r="Q87" s="309">
        <v>947886.61668491084</v>
      </c>
      <c r="R87" s="309">
        <v>864842.78813568363</v>
      </c>
      <c r="S87" s="309">
        <v>789043.02168306801</v>
      </c>
      <c r="T87" s="309">
        <v>719859.52284228068</v>
      </c>
      <c r="U87" s="309">
        <v>656718.36221644504</v>
      </c>
      <c r="V87" s="309">
        <v>599094.92539702402</v>
      </c>
      <c r="W87" s="309">
        <v>546509.80058586318</v>
      </c>
      <c r="X87" s="309">
        <v>498524.74435931182</v>
      </c>
      <c r="Y87" s="309">
        <v>454739.39204134507</v>
      </c>
      <c r="Z87" s="309">
        <v>414787.95610851829</v>
      </c>
      <c r="AA87" s="309">
        <v>378336.27532262349</v>
      </c>
      <c r="AB87" s="309">
        <v>345079.11101064715</v>
      </c>
      <c r="AC87" s="309">
        <v>314737.67041921319</v>
      </c>
      <c r="AD87" s="309">
        <v>287057.33861564798</v>
      </c>
      <c r="AE87" s="309">
        <v>261805.60184582043</v>
      </c>
      <c r="AF87" s="309">
        <v>238770.1465955874</v>
      </c>
      <c r="AG87" s="309">
        <v>217757.11984368562</v>
      </c>
      <c r="AH87" s="309">
        <v>198589.53714478837</v>
      </c>
      <c r="AI87" s="309">
        <v>181105.826247641</v>
      </c>
      <c r="AJ87" s="309">
        <v>165158.49493998164</v>
      </c>
      <c r="AK87" s="309">
        <v>150612.91272446746</v>
      </c>
      <c r="AL87" s="309">
        <v>137346.19677291889</v>
      </c>
      <c r="AM87" s="309">
        <v>125246.19338459567</v>
      </c>
      <c r="AN87" s="309">
        <v>114210.5468923333</v>
      </c>
      <c r="AO87" s="309">
        <v>104145.84862246164</v>
      </c>
      <c r="AP87" s="309">
        <v>94966.859124462557</v>
      </c>
      <c r="AQ87" s="309">
        <v>86595.797448077719</v>
      </c>
      <c r="AR87" s="309">
        <v>78961.691762592018</v>
      </c>
      <c r="AS87" s="309">
        <v>71999.786088597262</v>
      </c>
      <c r="AT87" s="309">
        <v>65650.998349815825</v>
      </c>
      <c r="AU87" s="309">
        <v>59861.425354418963</v>
      </c>
      <c r="AV87" s="309">
        <v>54581.890684434926</v>
      </c>
      <c r="AW87" s="309">
        <v>49767.531810824388</v>
      </c>
      <c r="AX87" s="309">
        <v>45377.423062959992</v>
      </c>
      <c r="AY87" s="309">
        <v>41374.231366760112</v>
      </c>
      <c r="AZ87" s="309">
        <v>37723.901927626568</v>
      </c>
      <c r="BA87" s="309">
        <v>34395.371274491932</v>
      </c>
      <c r="BB87" s="309">
        <v>31360.305301440418</v>
      </c>
      <c r="BC87" s="309">
        <v>28592.860145130042</v>
      </c>
      <c r="BD87" s="309">
        <v>26069.46392110466</v>
      </c>
      <c r="BE87" s="309">
        <v>23768.617511412427</v>
      </c>
      <c r="BF87" s="309">
        <v>21670.712751013089</v>
      </c>
      <c r="BG87" s="309">
        <v>19757.866502427529</v>
      </c>
    </row>
    <row r="88" spans="1:59" s="245" customFormat="1" ht="14.25" x14ac:dyDescent="0.25">
      <c r="A88" s="308" t="s">
        <v>484</v>
      </c>
      <c r="B88" s="309">
        <v>-5918278.7279999983</v>
      </c>
      <c r="C88" s="309">
        <v>-1718135.9223832022</v>
      </c>
      <c r="D88" s="309">
        <v>1375633.8214450739</v>
      </c>
      <c r="E88" s="309">
        <v>4212767.6016774978</v>
      </c>
      <c r="F88" s="309">
        <v>6803060.6614073068</v>
      </c>
      <c r="G88" s="309">
        <v>9167820.2193504777</v>
      </c>
      <c r="H88" s="309">
        <v>11326536.486254634</v>
      </c>
      <c r="I88" s="309">
        <v>13297034.670042668</v>
      </c>
      <c r="J88" s="309">
        <v>15095614.658483604</v>
      </c>
      <c r="K88" s="309">
        <v>16737179.324701922</v>
      </c>
      <c r="L88" s="309">
        <v>18235352.335842919</v>
      </c>
      <c r="M88" s="309">
        <v>19602586.283571895</v>
      </c>
      <c r="N88" s="309">
        <v>20850261.896809891</v>
      </c>
      <c r="O88" s="309">
        <v>21988779.04216909</v>
      </c>
      <c r="P88" s="309">
        <v>23027640.165885646</v>
      </c>
      <c r="Q88" s="309">
        <v>23975526.782570556</v>
      </c>
      <c r="R88" s="309">
        <v>24840369.570706241</v>
      </c>
      <c r="S88" s="309">
        <v>25629412.592389308</v>
      </c>
      <c r="T88" s="309">
        <v>26349272.115231588</v>
      </c>
      <c r="U88" s="309">
        <v>27005990.477448035</v>
      </c>
      <c r="V88" s="309">
        <v>27605085.402845059</v>
      </c>
      <c r="W88" s="309">
        <v>28151595.203430921</v>
      </c>
      <c r="X88" s="309">
        <v>28650119.947790232</v>
      </c>
      <c r="Y88" s="309">
        <v>29104859.339831576</v>
      </c>
      <c r="Z88" s="309">
        <v>29519647.295940094</v>
      </c>
      <c r="AA88" s="309">
        <v>29897983.571262717</v>
      </c>
      <c r="AB88" s="309">
        <v>30243062.682273366</v>
      </c>
      <c r="AC88" s="309">
        <v>30557800.352692578</v>
      </c>
      <c r="AD88" s="309">
        <v>30844857.691308226</v>
      </c>
      <c r="AE88" s="309">
        <v>31106663.293154046</v>
      </c>
      <c r="AF88" s="309">
        <v>31345433.439749632</v>
      </c>
      <c r="AG88" s="309">
        <v>31563190.559593316</v>
      </c>
      <c r="AH88" s="309">
        <v>31761780.096738104</v>
      </c>
      <c r="AI88" s="309">
        <v>31942885.922985744</v>
      </c>
      <c r="AJ88" s="309">
        <v>32108044.417925727</v>
      </c>
      <c r="AK88" s="309">
        <v>32258657.330650195</v>
      </c>
      <c r="AL88" s="309">
        <v>32396003.527423114</v>
      </c>
      <c r="AM88" s="309">
        <v>32521249.720807709</v>
      </c>
      <c r="AN88" s="309">
        <v>32635460.267700043</v>
      </c>
      <c r="AO88" s="309">
        <v>32739606.116322502</v>
      </c>
      <c r="AP88" s="309">
        <v>32834572.975446966</v>
      </c>
      <c r="AQ88" s="309">
        <v>32921168.772895042</v>
      </c>
      <c r="AR88" s="309">
        <v>33000130.464657634</v>
      </c>
      <c r="AS88" s="309">
        <v>33072130.250746232</v>
      </c>
      <c r="AT88" s="309">
        <v>33137781.249096047</v>
      </c>
      <c r="AU88" s="309">
        <v>33197642.674450465</v>
      </c>
      <c r="AV88" s="309">
        <v>33252224.565134898</v>
      </c>
      <c r="AW88" s="309">
        <v>33301992.096945722</v>
      </c>
      <c r="AX88" s="309">
        <v>33347369.520008683</v>
      </c>
      <c r="AY88" s="309">
        <v>33388743.751375444</v>
      </c>
      <c r="AZ88" s="309">
        <v>33426467.653303072</v>
      </c>
      <c r="BA88" s="309">
        <v>33460863.024577565</v>
      </c>
      <c r="BB88" s="309">
        <v>33492223.329879005</v>
      </c>
      <c r="BC88" s="309">
        <v>33520816.190024134</v>
      </c>
      <c r="BD88" s="309">
        <v>33546885.653945237</v>
      </c>
      <c r="BE88" s="309">
        <v>33570654.271456651</v>
      </c>
      <c r="BF88" s="309">
        <v>33592324.984207667</v>
      </c>
      <c r="BG88" s="309">
        <v>33612082.850710094</v>
      </c>
    </row>
    <row r="89" spans="1:59" s="245" customFormat="1" ht="14.25" x14ac:dyDescent="0.25">
      <c r="A89" s="308" t="s">
        <v>485</v>
      </c>
      <c r="B89" s="310">
        <v>0</v>
      </c>
      <c r="C89" s="310">
        <v>0</v>
      </c>
      <c r="D89" s="310">
        <v>0.32360322055389612</v>
      </c>
      <c r="E89" s="310">
        <v>0.54686455979911774</v>
      </c>
      <c r="F89" s="310">
        <v>0.64912867916985606</v>
      </c>
      <c r="G89" s="310">
        <v>0.69969842262185855</v>
      </c>
      <c r="H89" s="310">
        <v>0.72615534583607944</v>
      </c>
      <c r="I89" s="310">
        <v>0.74055047931009921</v>
      </c>
      <c r="J89" s="310">
        <v>0.74859712693501357</v>
      </c>
      <c r="K89" s="310">
        <v>0.75317911691628536</v>
      </c>
      <c r="L89" s="310">
        <v>0.75582141770998423</v>
      </c>
      <c r="M89" s="310">
        <v>0.75735827694903102</v>
      </c>
      <c r="N89" s="310">
        <v>0.7582573441455982</v>
      </c>
      <c r="O89" s="310">
        <v>0.75878532936312371</v>
      </c>
      <c r="P89" s="310">
        <v>0.75909618247815747</v>
      </c>
      <c r="Q89" s="310">
        <v>0.7592795024908976</v>
      </c>
      <c r="R89" s="310">
        <v>0.75938772814797972</v>
      </c>
      <c r="S89" s="310">
        <v>0.75945166441762968</v>
      </c>
      <c r="T89" s="310">
        <v>0.75948945210610019</v>
      </c>
      <c r="U89" s="310">
        <v>0.75951179129545077</v>
      </c>
      <c r="V89" s="310">
        <v>0.75952499975738674</v>
      </c>
      <c r="W89" s="310">
        <v>0.75953281019497676</v>
      </c>
      <c r="X89" s="310">
        <v>0.75953742887693076</v>
      </c>
      <c r="Y89" s="310">
        <v>0.75954016017235992</v>
      </c>
      <c r="Z89" s="310">
        <v>0.75954177534914247</v>
      </c>
      <c r="AA89" s="310">
        <v>0.75954273049105758</v>
      </c>
      <c r="AB89" s="310">
        <v>0.75954329531053011</v>
      </c>
      <c r="AC89" s="310">
        <v>0.7595436293085962</v>
      </c>
      <c r="AD89" s="310">
        <v>0.75954382680995014</v>
      </c>
      <c r="AE89" s="310">
        <v>0.75954394359513877</v>
      </c>
      <c r="AF89" s="310">
        <v>0.75954401265043892</v>
      </c>
      <c r="AG89" s="310">
        <v>0.75954405348218668</v>
      </c>
      <c r="AH89" s="310">
        <v>0.75954407762516696</v>
      </c>
      <c r="AI89" s="310">
        <v>0.75954409190016303</v>
      </c>
      <c r="AJ89" s="310">
        <v>0.75954410034038178</v>
      </c>
      <c r="AK89" s="310">
        <v>0.75954410533065375</v>
      </c>
      <c r="AL89" s="310">
        <v>0.75954410828110208</v>
      </c>
      <c r="AM89" s="310">
        <v>0.75954411002549782</v>
      </c>
      <c r="AN89" s="310">
        <v>0.7595441110568244</v>
      </c>
      <c r="AO89" s="310">
        <v>0.75954411166655977</v>
      </c>
      <c r="AP89" s="310">
        <v>0.75954411202703898</v>
      </c>
      <c r="AQ89" s="310">
        <v>0.75954411224015494</v>
      </c>
      <c r="AR89" s="310">
        <v>0.75954411236614683</v>
      </c>
      <c r="AS89" s="310">
        <v>0.75954411244063169</v>
      </c>
      <c r="AT89" s="310">
        <v>0.75954411248466558</v>
      </c>
      <c r="AU89" s="310">
        <v>0.75954411251069787</v>
      </c>
      <c r="AV89" s="310">
        <v>0.75954411252608645</v>
      </c>
      <c r="AW89" s="310">
        <v>0.75954411253518406</v>
      </c>
      <c r="AX89" s="310">
        <v>0.75954411254056242</v>
      </c>
      <c r="AY89" s="310">
        <v>0.75954411254374143</v>
      </c>
      <c r="AZ89" s="310">
        <v>0.75954411254562082</v>
      </c>
      <c r="BA89" s="310">
        <v>0.75954411254673193</v>
      </c>
      <c r="BB89" s="310">
        <v>0.75954411254738829</v>
      </c>
      <c r="BC89" s="310">
        <v>0.75954411254777643</v>
      </c>
      <c r="BD89" s="310">
        <v>0.75954411254800558</v>
      </c>
      <c r="BE89" s="310">
        <v>0.75954411254814169</v>
      </c>
      <c r="BF89" s="310">
        <v>0.75954411254822185</v>
      </c>
      <c r="BG89" s="310">
        <v>0.75954411254826892</v>
      </c>
    </row>
    <row r="90" spans="1:59" s="245" customFormat="1" ht="14.25" x14ac:dyDescent="0.25">
      <c r="A90" s="308" t="s">
        <v>486</v>
      </c>
      <c r="B90" s="311">
        <v>0</v>
      </c>
      <c r="C90" s="311">
        <v>0</v>
      </c>
      <c r="D90" s="311">
        <v>1.2798483788000363</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c r="BA90" s="311">
        <v>0</v>
      </c>
      <c r="BB90" s="311">
        <v>0</v>
      </c>
      <c r="BC90" s="311">
        <v>0</v>
      </c>
      <c r="BD90" s="311">
        <v>0</v>
      </c>
      <c r="BE90" s="311">
        <v>0</v>
      </c>
      <c r="BF90" s="311">
        <v>0</v>
      </c>
      <c r="BG90" s="311">
        <v>0</v>
      </c>
    </row>
    <row r="91" spans="1:59" s="245" customFormat="1" ht="15" thickBot="1" x14ac:dyDescent="0.3">
      <c r="A91" s="312" t="s">
        <v>487</v>
      </c>
      <c r="B91" s="313">
        <v>0</v>
      </c>
      <c r="C91" s="313">
        <v>0</v>
      </c>
      <c r="D91" s="313">
        <v>1.5553535216415801</v>
      </c>
      <c r="E91" s="313">
        <v>0</v>
      </c>
      <c r="F91" s="313">
        <v>0</v>
      </c>
      <c r="G91" s="313">
        <v>0</v>
      </c>
      <c r="H91" s="313">
        <v>0</v>
      </c>
      <c r="I91" s="313">
        <v>0</v>
      </c>
      <c r="J91" s="313">
        <v>0</v>
      </c>
      <c r="K91" s="313">
        <v>0</v>
      </c>
      <c r="L91" s="313">
        <v>0</v>
      </c>
      <c r="M91" s="313">
        <v>0</v>
      </c>
      <c r="N91" s="313">
        <v>0</v>
      </c>
      <c r="O91" s="313">
        <v>0</v>
      </c>
      <c r="P91" s="313">
        <v>0</v>
      </c>
      <c r="Q91" s="313">
        <v>0</v>
      </c>
      <c r="R91" s="313">
        <v>0</v>
      </c>
      <c r="S91" s="313">
        <v>0</v>
      </c>
      <c r="T91" s="313">
        <v>0</v>
      </c>
      <c r="U91" s="313">
        <v>0</v>
      </c>
      <c r="V91" s="313">
        <v>0</v>
      </c>
      <c r="W91" s="313">
        <v>0</v>
      </c>
      <c r="X91" s="313">
        <v>0</v>
      </c>
      <c r="Y91" s="313">
        <v>0</v>
      </c>
      <c r="Z91" s="313">
        <v>0</v>
      </c>
      <c r="AA91" s="313">
        <v>0</v>
      </c>
      <c r="AB91" s="313">
        <v>0</v>
      </c>
      <c r="AC91" s="313">
        <v>0</v>
      </c>
      <c r="AD91" s="313">
        <v>0</v>
      </c>
      <c r="AE91" s="313">
        <v>0</v>
      </c>
      <c r="AF91" s="313">
        <v>0</v>
      </c>
      <c r="AG91" s="313">
        <v>0</v>
      </c>
      <c r="AH91" s="313">
        <v>0</v>
      </c>
      <c r="AI91" s="313">
        <v>0</v>
      </c>
      <c r="AJ91" s="313">
        <v>0</v>
      </c>
      <c r="AK91" s="313">
        <v>0</v>
      </c>
      <c r="AL91" s="313">
        <v>0</v>
      </c>
      <c r="AM91" s="313">
        <v>0</v>
      </c>
      <c r="AN91" s="313">
        <v>0</v>
      </c>
      <c r="AO91" s="313">
        <v>0</v>
      </c>
      <c r="AP91" s="313">
        <v>0</v>
      </c>
      <c r="AQ91" s="313">
        <v>0</v>
      </c>
      <c r="AR91" s="313">
        <v>0</v>
      </c>
      <c r="AS91" s="313">
        <v>0</v>
      </c>
      <c r="AT91" s="313">
        <v>0</v>
      </c>
      <c r="AU91" s="313">
        <v>0</v>
      </c>
      <c r="AV91" s="313">
        <v>0</v>
      </c>
      <c r="AW91" s="313">
        <v>0</v>
      </c>
      <c r="AX91" s="313">
        <v>0</v>
      </c>
      <c r="AY91" s="313">
        <v>0</v>
      </c>
      <c r="AZ91" s="313">
        <v>0</v>
      </c>
      <c r="BA91" s="313">
        <v>0</v>
      </c>
      <c r="BB91" s="313">
        <v>0</v>
      </c>
      <c r="BC91" s="313">
        <v>0</v>
      </c>
      <c r="BD91" s="313">
        <v>0</v>
      </c>
      <c r="BE91" s="313">
        <v>0</v>
      </c>
      <c r="BF91" s="313">
        <v>0</v>
      </c>
      <c r="BG91" s="313">
        <v>0</v>
      </c>
    </row>
    <row r="92" spans="1:59" x14ac:dyDescent="0.25">
      <c r="C92" s="314"/>
      <c r="D92" s="314"/>
      <c r="E92" s="314"/>
      <c r="F92" s="314"/>
      <c r="G92" s="314"/>
      <c r="H92" s="314"/>
      <c r="I92" s="314"/>
      <c r="J92" s="314"/>
    </row>
    <row r="93" spans="1:59" x14ac:dyDescent="0.25">
      <c r="A93" s="407"/>
      <c r="B93" s="407"/>
      <c r="C93" s="407"/>
      <c r="D93" s="407"/>
      <c r="E93" s="407"/>
      <c r="F93" s="407"/>
      <c r="G93" s="407"/>
      <c r="H93" s="407"/>
      <c r="I93" s="407"/>
      <c r="J93" s="407"/>
      <c r="K93" s="407"/>
    </row>
    <row r="95" spans="1:59" x14ac:dyDescent="0.25">
      <c r="C95" s="314"/>
    </row>
    <row r="97" spans="2:59" x14ac:dyDescent="0.25">
      <c r="C97" s="242" t="s">
        <v>473</v>
      </c>
      <c r="AZ97" s="315"/>
      <c r="BA97" s="315"/>
      <c r="BB97" s="315"/>
      <c r="BC97" s="315"/>
      <c r="BD97" s="315"/>
      <c r="BE97" s="315"/>
      <c r="BF97" s="315"/>
      <c r="BG97" s="315"/>
    </row>
    <row r="98" spans="2:59" ht="27.75" x14ac:dyDescent="0.25">
      <c r="B98" s="244"/>
    </row>
    <row r="99" spans="2:59" ht="27.75" x14ac:dyDescent="0.25">
      <c r="B99" s="244"/>
    </row>
  </sheetData>
  <mergeCells count="14">
    <mergeCell ref="A93:K93"/>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4" sqref="G54"/>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O_NS3400.VL.0038</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ht="44.25" customHeight="1" x14ac:dyDescent="0.25">
      <c r="A15" s="42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24"/>
      <c r="C15" s="424"/>
      <c r="D15" s="424"/>
      <c r="E15" s="424"/>
      <c r="F15" s="424"/>
      <c r="G15" s="424"/>
      <c r="H15" s="424"/>
      <c r="I15" s="424"/>
      <c r="J15" s="424"/>
      <c r="K15" s="424"/>
      <c r="L15" s="424"/>
    </row>
    <row r="16" spans="1:44" x14ac:dyDescent="0.25">
      <c r="A16" s="360" t="s">
        <v>5</v>
      </c>
      <c r="B16" s="360"/>
      <c r="C16" s="360"/>
      <c r="D16" s="360"/>
      <c r="E16" s="360"/>
      <c r="F16" s="360"/>
      <c r="G16" s="360"/>
      <c r="H16" s="360"/>
      <c r="I16" s="360"/>
      <c r="J16" s="360"/>
      <c r="K16" s="360"/>
      <c r="L16" s="360"/>
    </row>
    <row r="17" spans="1:12" ht="15.75" customHeight="1" x14ac:dyDescent="0.25">
      <c r="L17" s="150"/>
    </row>
    <row r="18" spans="1:12" x14ac:dyDescent="0.25">
      <c r="K18" s="151"/>
    </row>
    <row r="19" spans="1:12" ht="15.75" customHeight="1" x14ac:dyDescent="0.25">
      <c r="A19" s="423" t="s">
        <v>401</v>
      </c>
      <c r="B19" s="423"/>
      <c r="C19" s="423"/>
      <c r="D19" s="423"/>
      <c r="E19" s="423"/>
      <c r="F19" s="423"/>
      <c r="G19" s="423"/>
      <c r="H19" s="423"/>
      <c r="I19" s="423"/>
      <c r="J19" s="423"/>
      <c r="K19" s="423"/>
      <c r="L19" s="423"/>
    </row>
    <row r="20" spans="1:12" x14ac:dyDescent="0.25">
      <c r="A20" s="152"/>
      <c r="B20" s="152"/>
      <c r="C20" s="153"/>
      <c r="D20" s="153"/>
      <c r="E20" s="153"/>
      <c r="F20" s="153"/>
      <c r="G20" s="153"/>
      <c r="H20" s="153"/>
      <c r="I20" s="153"/>
      <c r="J20" s="153"/>
      <c r="K20" s="153"/>
      <c r="L20" s="153"/>
    </row>
    <row r="21" spans="1:12" ht="28.5" customHeight="1" x14ac:dyDescent="0.25">
      <c r="A21" s="413" t="s">
        <v>217</v>
      </c>
      <c r="B21" s="413" t="s">
        <v>216</v>
      </c>
      <c r="C21" s="419" t="s">
        <v>335</v>
      </c>
      <c r="D21" s="419"/>
      <c r="E21" s="419"/>
      <c r="F21" s="419"/>
      <c r="G21" s="419"/>
      <c r="H21" s="419"/>
      <c r="I21" s="414" t="s">
        <v>215</v>
      </c>
      <c r="J21" s="416" t="s">
        <v>337</v>
      </c>
      <c r="K21" s="413" t="s">
        <v>214</v>
      </c>
      <c r="L21" s="415" t="s">
        <v>336</v>
      </c>
    </row>
    <row r="22" spans="1:12" ht="58.5" customHeight="1" x14ac:dyDescent="0.25">
      <c r="A22" s="413"/>
      <c r="B22" s="413"/>
      <c r="C22" s="420" t="s">
        <v>1</v>
      </c>
      <c r="D22" s="420"/>
      <c r="E22" s="154"/>
      <c r="F22" s="155"/>
      <c r="G22" s="421" t="s">
        <v>0</v>
      </c>
      <c r="H22" s="422"/>
      <c r="I22" s="414"/>
      <c r="J22" s="417"/>
      <c r="K22" s="413"/>
      <c r="L22" s="415"/>
    </row>
    <row r="23" spans="1:12" ht="47.25" x14ac:dyDescent="0.25">
      <c r="A23" s="413"/>
      <c r="B23" s="413"/>
      <c r="C23" s="156" t="s">
        <v>213</v>
      </c>
      <c r="D23" s="156" t="s">
        <v>212</v>
      </c>
      <c r="E23" s="156" t="s">
        <v>213</v>
      </c>
      <c r="F23" s="156" t="s">
        <v>212</v>
      </c>
      <c r="G23" s="156" t="s">
        <v>213</v>
      </c>
      <c r="H23" s="156" t="s">
        <v>212</v>
      </c>
      <c r="I23" s="414"/>
      <c r="J23" s="418"/>
      <c r="K23" s="413"/>
      <c r="L23" s="415"/>
    </row>
    <row r="24" spans="1:12" x14ac:dyDescent="0.25">
      <c r="A24" s="157">
        <v>1</v>
      </c>
      <c r="B24" s="157">
        <v>2</v>
      </c>
      <c r="C24" s="156">
        <v>3</v>
      </c>
      <c r="D24" s="190">
        <v>4</v>
      </c>
      <c r="E24" s="190">
        <v>5</v>
      </c>
      <c r="F24" s="190">
        <v>6</v>
      </c>
      <c r="G24" s="190">
        <v>7</v>
      </c>
      <c r="H24" s="190">
        <v>8</v>
      </c>
      <c r="I24" s="190">
        <v>9</v>
      </c>
      <c r="J24" s="156">
        <v>10</v>
      </c>
      <c r="K24" s="156">
        <v>11</v>
      </c>
      <c r="L24" s="156">
        <v>12</v>
      </c>
    </row>
    <row r="25" spans="1:12" x14ac:dyDescent="0.25">
      <c r="A25" s="226">
        <v>1</v>
      </c>
      <c r="B25" s="158" t="s">
        <v>211</v>
      </c>
      <c r="C25" s="158"/>
      <c r="D25" s="191"/>
      <c r="E25" s="191"/>
      <c r="F25" s="191"/>
      <c r="G25" s="191"/>
      <c r="H25" s="191"/>
      <c r="I25" s="191"/>
      <c r="J25" s="159"/>
      <c r="K25" s="77"/>
      <c r="L25" s="142"/>
    </row>
    <row r="26" spans="1:12" ht="21.75" customHeight="1" x14ac:dyDescent="0.25">
      <c r="A26" s="226" t="s">
        <v>210</v>
      </c>
      <c r="B26" s="160" t="s">
        <v>342</v>
      </c>
      <c r="C26" s="214">
        <v>45108</v>
      </c>
      <c r="D26" s="214">
        <v>45153</v>
      </c>
      <c r="E26" s="202"/>
      <c r="F26" s="202"/>
      <c r="G26" s="214">
        <v>45108</v>
      </c>
      <c r="H26" s="214">
        <v>45153</v>
      </c>
      <c r="I26" s="215">
        <v>1</v>
      </c>
      <c r="J26" s="216">
        <v>1</v>
      </c>
      <c r="K26" s="77"/>
      <c r="L26" s="77"/>
    </row>
    <row r="27" spans="1:12" s="161" customFormat="1" ht="39" customHeight="1" x14ac:dyDescent="0.25">
      <c r="A27" s="226" t="s">
        <v>209</v>
      </c>
      <c r="B27" s="160" t="s">
        <v>344</v>
      </c>
      <c r="C27" s="214" t="s">
        <v>435</v>
      </c>
      <c r="D27" s="214" t="s">
        <v>435</v>
      </c>
      <c r="E27" s="214" t="s">
        <v>435</v>
      </c>
      <c r="F27" s="214" t="s">
        <v>435</v>
      </c>
      <c r="G27" s="214" t="s">
        <v>435</v>
      </c>
      <c r="H27" s="214" t="s">
        <v>435</v>
      </c>
      <c r="I27" s="203"/>
      <c r="J27" s="204"/>
      <c r="K27" s="77"/>
      <c r="L27" s="77"/>
    </row>
    <row r="28" spans="1:12" s="161" customFormat="1" ht="70.5" customHeight="1" x14ac:dyDescent="0.25">
      <c r="A28" s="226" t="s">
        <v>343</v>
      </c>
      <c r="B28" s="160" t="s">
        <v>348</v>
      </c>
      <c r="C28" s="214" t="s">
        <v>435</v>
      </c>
      <c r="D28" s="214" t="s">
        <v>435</v>
      </c>
      <c r="E28" s="202"/>
      <c r="F28" s="202"/>
      <c r="G28" s="214" t="s">
        <v>435</v>
      </c>
      <c r="H28" s="214" t="s">
        <v>435</v>
      </c>
      <c r="I28" s="203"/>
      <c r="J28" s="204"/>
      <c r="K28" s="77"/>
      <c r="L28" s="77"/>
    </row>
    <row r="29" spans="1:12" s="161" customFormat="1" ht="54" customHeight="1" x14ac:dyDescent="0.25">
      <c r="A29" s="226" t="s">
        <v>208</v>
      </c>
      <c r="B29" s="160" t="s">
        <v>347</v>
      </c>
      <c r="C29" s="214" t="s">
        <v>435</v>
      </c>
      <c r="D29" s="214" t="s">
        <v>435</v>
      </c>
      <c r="E29" s="201"/>
      <c r="F29" s="202"/>
      <c r="G29" s="214" t="s">
        <v>435</v>
      </c>
      <c r="H29" s="214" t="s">
        <v>435</v>
      </c>
      <c r="I29" s="203"/>
      <c r="J29" s="204"/>
      <c r="K29" s="77"/>
      <c r="L29" s="77"/>
    </row>
    <row r="30" spans="1:12" s="161" customFormat="1" ht="38.25" customHeight="1" x14ac:dyDescent="0.25">
      <c r="A30" s="226" t="s">
        <v>207</v>
      </c>
      <c r="B30" s="160" t="s">
        <v>349</v>
      </c>
      <c r="C30" s="74">
        <v>45183</v>
      </c>
      <c r="D30" s="214">
        <v>45439</v>
      </c>
      <c r="E30" s="202"/>
      <c r="F30" s="202"/>
      <c r="G30" s="74">
        <v>45183</v>
      </c>
      <c r="H30" s="214">
        <v>45439</v>
      </c>
      <c r="I30" s="215">
        <v>1</v>
      </c>
      <c r="J30" s="216">
        <v>1</v>
      </c>
      <c r="K30" s="77"/>
      <c r="L30" s="77"/>
    </row>
    <row r="31" spans="1:12" s="161" customFormat="1" ht="37.5" customHeight="1" x14ac:dyDescent="0.25">
      <c r="A31" s="226" t="s">
        <v>206</v>
      </c>
      <c r="B31" s="162" t="s">
        <v>345</v>
      </c>
      <c r="C31" s="218">
        <v>45329</v>
      </c>
      <c r="D31" s="218">
        <v>45349</v>
      </c>
      <c r="E31" s="202"/>
      <c r="F31" s="202"/>
      <c r="G31" s="218">
        <v>45329</v>
      </c>
      <c r="H31" s="218">
        <v>45349</v>
      </c>
      <c r="I31" s="215">
        <v>1</v>
      </c>
      <c r="J31" s="216">
        <v>1</v>
      </c>
      <c r="K31" s="77"/>
      <c r="L31" s="77"/>
    </row>
    <row r="32" spans="1:12" s="161" customFormat="1" ht="31.5" x14ac:dyDescent="0.25">
      <c r="A32" s="226" t="s">
        <v>204</v>
      </c>
      <c r="B32" s="162" t="s">
        <v>350</v>
      </c>
      <c r="C32" s="218">
        <v>45349</v>
      </c>
      <c r="D32" s="218">
        <v>45439</v>
      </c>
      <c r="E32" s="202"/>
      <c r="F32" s="202"/>
      <c r="G32" s="218">
        <v>45349</v>
      </c>
      <c r="H32" s="218">
        <v>45439</v>
      </c>
      <c r="I32" s="215">
        <v>1</v>
      </c>
      <c r="J32" s="216">
        <v>1</v>
      </c>
      <c r="K32" s="77"/>
      <c r="L32" s="77"/>
    </row>
    <row r="33" spans="1:12" s="161" customFormat="1" ht="37.5" customHeight="1" x14ac:dyDescent="0.25">
      <c r="A33" s="226" t="s">
        <v>361</v>
      </c>
      <c r="B33" s="162" t="s">
        <v>280</v>
      </c>
      <c r="C33" s="214" t="s">
        <v>435</v>
      </c>
      <c r="D33" s="214" t="s">
        <v>435</v>
      </c>
      <c r="E33" s="202"/>
      <c r="F33" s="202"/>
      <c r="G33" s="214" t="s">
        <v>435</v>
      </c>
      <c r="H33" s="214" t="s">
        <v>435</v>
      </c>
      <c r="I33" s="205"/>
      <c r="J33" s="204"/>
      <c r="K33" s="77"/>
      <c r="L33" s="77"/>
    </row>
    <row r="34" spans="1:12" s="161" customFormat="1" ht="47.25" customHeight="1" x14ac:dyDescent="0.25">
      <c r="A34" s="226" t="s">
        <v>362</v>
      </c>
      <c r="B34" s="162" t="s">
        <v>354</v>
      </c>
      <c r="C34" s="214" t="s">
        <v>435</v>
      </c>
      <c r="D34" s="214" t="s">
        <v>435</v>
      </c>
      <c r="E34" s="206"/>
      <c r="F34" s="206"/>
      <c r="G34" s="214" t="s">
        <v>435</v>
      </c>
      <c r="H34" s="214" t="s">
        <v>435</v>
      </c>
      <c r="I34" s="203"/>
      <c r="J34" s="204"/>
      <c r="K34" s="163"/>
      <c r="L34" s="77"/>
    </row>
    <row r="35" spans="1:12" s="161" customFormat="1" ht="49.5" customHeight="1" x14ac:dyDescent="0.25">
      <c r="A35" s="226" t="s">
        <v>363</v>
      </c>
      <c r="B35" s="162" t="s">
        <v>205</v>
      </c>
      <c r="C35" s="218">
        <v>45439</v>
      </c>
      <c r="D35" s="74">
        <v>45449</v>
      </c>
      <c r="E35" s="203"/>
      <c r="F35" s="203"/>
      <c r="G35" s="218">
        <v>45439</v>
      </c>
      <c r="H35" s="74">
        <v>45449</v>
      </c>
      <c r="I35" s="215">
        <v>1</v>
      </c>
      <c r="J35" s="216">
        <v>1</v>
      </c>
      <c r="K35" s="163"/>
      <c r="L35" s="77"/>
    </row>
    <row r="36" spans="1:12" ht="37.5" customHeight="1" x14ac:dyDescent="0.25">
      <c r="A36" s="226" t="s">
        <v>364</v>
      </c>
      <c r="B36" s="162" t="s">
        <v>346</v>
      </c>
      <c r="C36" s="214" t="s">
        <v>435</v>
      </c>
      <c r="D36" s="214" t="s">
        <v>435</v>
      </c>
      <c r="E36" s="207"/>
      <c r="F36" s="208"/>
      <c r="G36" s="214" t="s">
        <v>435</v>
      </c>
      <c r="H36" s="214" t="s">
        <v>435</v>
      </c>
      <c r="I36" s="209"/>
      <c r="J36" s="210"/>
      <c r="K36" s="77"/>
      <c r="L36" s="77"/>
    </row>
    <row r="37" spans="1:12" ht="41.25" customHeight="1" x14ac:dyDescent="0.25">
      <c r="A37" s="226" t="s">
        <v>365</v>
      </c>
      <c r="B37" s="162" t="s">
        <v>203</v>
      </c>
      <c r="C37" s="218">
        <v>45449</v>
      </c>
      <c r="D37" s="218">
        <v>45464</v>
      </c>
      <c r="E37" s="207"/>
      <c r="F37" s="208"/>
      <c r="G37" s="218">
        <v>45449</v>
      </c>
      <c r="H37" s="218">
        <v>45464</v>
      </c>
      <c r="I37" s="215">
        <v>1</v>
      </c>
      <c r="J37" s="216">
        <v>1</v>
      </c>
      <c r="K37" s="77"/>
      <c r="L37" s="77"/>
    </row>
    <row r="38" spans="1:12" x14ac:dyDescent="0.25">
      <c r="A38" s="226" t="s">
        <v>489</v>
      </c>
      <c r="B38" s="158" t="s">
        <v>202</v>
      </c>
      <c r="C38" s="219"/>
      <c r="D38" s="220"/>
      <c r="E38" s="211"/>
      <c r="F38" s="211"/>
      <c r="G38" s="219"/>
      <c r="H38" s="220"/>
      <c r="I38" s="212"/>
      <c r="J38" s="213"/>
      <c r="K38" s="77"/>
      <c r="L38" s="77"/>
    </row>
    <row r="39" spans="1:12" ht="71.25" customHeight="1" x14ac:dyDescent="0.25">
      <c r="A39" s="226">
        <v>2</v>
      </c>
      <c r="B39" s="162" t="s">
        <v>351</v>
      </c>
      <c r="C39" s="218">
        <v>45464</v>
      </c>
      <c r="D39" s="218">
        <v>45479</v>
      </c>
      <c r="E39" s="211"/>
      <c r="F39" s="211"/>
      <c r="G39" s="218">
        <v>45464</v>
      </c>
      <c r="H39" s="218">
        <v>45479</v>
      </c>
      <c r="I39" s="215">
        <v>1</v>
      </c>
      <c r="J39" s="216">
        <v>1</v>
      </c>
      <c r="K39" s="77"/>
      <c r="L39" s="77"/>
    </row>
    <row r="40" spans="1:12" ht="33.75" customHeight="1" x14ac:dyDescent="0.25">
      <c r="A40" s="226" t="s">
        <v>201</v>
      </c>
      <c r="B40" s="162" t="s">
        <v>353</v>
      </c>
      <c r="C40" s="218">
        <v>45479</v>
      </c>
      <c r="D40" s="74">
        <v>45494</v>
      </c>
      <c r="E40" s="211"/>
      <c r="F40" s="211"/>
      <c r="G40" s="218">
        <v>45479</v>
      </c>
      <c r="H40" s="74">
        <v>45494</v>
      </c>
      <c r="I40" s="215">
        <v>1</v>
      </c>
      <c r="J40" s="216">
        <v>1</v>
      </c>
      <c r="K40" s="77"/>
      <c r="L40" s="77"/>
    </row>
    <row r="41" spans="1:12" ht="63" customHeight="1" x14ac:dyDescent="0.25">
      <c r="A41" s="226" t="s">
        <v>200</v>
      </c>
      <c r="B41" s="158" t="s">
        <v>432</v>
      </c>
      <c r="C41" s="219"/>
      <c r="D41" s="220"/>
      <c r="E41" s="211"/>
      <c r="F41" s="211"/>
      <c r="G41" s="219"/>
      <c r="H41" s="220"/>
      <c r="I41" s="212"/>
      <c r="J41" s="213"/>
      <c r="K41" s="77"/>
      <c r="L41" s="77"/>
    </row>
    <row r="42" spans="1:12" ht="58.5" customHeight="1" x14ac:dyDescent="0.25">
      <c r="A42" s="226">
        <v>3</v>
      </c>
      <c r="B42" s="162" t="s">
        <v>352</v>
      </c>
      <c r="C42" s="217">
        <v>45494</v>
      </c>
      <c r="D42" s="74">
        <v>45509</v>
      </c>
      <c r="E42" s="211"/>
      <c r="F42" s="211"/>
      <c r="G42" s="217">
        <v>45494</v>
      </c>
      <c r="H42" s="74">
        <v>45509</v>
      </c>
      <c r="I42" s="215">
        <v>1</v>
      </c>
      <c r="J42" s="216">
        <v>1</v>
      </c>
      <c r="K42" s="77"/>
      <c r="L42" s="77"/>
    </row>
    <row r="43" spans="1:12" ht="34.5" customHeight="1" x14ac:dyDescent="0.25">
      <c r="A43" s="226" t="s">
        <v>199</v>
      </c>
      <c r="B43" s="162" t="s">
        <v>197</v>
      </c>
      <c r="C43" s="74">
        <v>45509</v>
      </c>
      <c r="D43" s="74">
        <v>45524</v>
      </c>
      <c r="E43" s="211"/>
      <c r="F43" s="211"/>
      <c r="G43" s="74">
        <v>45509</v>
      </c>
      <c r="H43" s="74">
        <v>45524</v>
      </c>
      <c r="I43" s="215">
        <v>1</v>
      </c>
      <c r="J43" s="216">
        <v>1</v>
      </c>
      <c r="K43" s="77"/>
      <c r="L43" s="77"/>
    </row>
    <row r="44" spans="1:12" ht="24.75" customHeight="1" x14ac:dyDescent="0.25">
      <c r="A44" s="226" t="s">
        <v>198</v>
      </c>
      <c r="B44" s="162" t="s">
        <v>195</v>
      </c>
      <c r="C44" s="74">
        <v>45524</v>
      </c>
      <c r="D44" s="74">
        <v>45539</v>
      </c>
      <c r="E44" s="211"/>
      <c r="F44" s="211"/>
      <c r="G44" s="74">
        <v>45524</v>
      </c>
      <c r="H44" s="74">
        <v>45539</v>
      </c>
      <c r="I44" s="215">
        <v>1</v>
      </c>
      <c r="J44" s="216">
        <v>1</v>
      </c>
      <c r="K44" s="77"/>
      <c r="L44" s="77"/>
    </row>
    <row r="45" spans="1:12" ht="90.75" customHeight="1" x14ac:dyDescent="0.25">
      <c r="A45" s="226" t="s">
        <v>196</v>
      </c>
      <c r="B45" s="162" t="s">
        <v>357</v>
      </c>
      <c r="C45" s="214" t="s">
        <v>435</v>
      </c>
      <c r="D45" s="214" t="s">
        <v>435</v>
      </c>
      <c r="E45" s="211"/>
      <c r="F45" s="211"/>
      <c r="G45" s="214" t="s">
        <v>435</v>
      </c>
      <c r="H45" s="214" t="s">
        <v>435</v>
      </c>
      <c r="I45" s="212"/>
      <c r="J45" s="213"/>
      <c r="K45" s="77"/>
      <c r="L45" s="77"/>
    </row>
    <row r="46" spans="1:12" ht="167.25" customHeight="1" x14ac:dyDescent="0.25">
      <c r="A46" s="226" t="s">
        <v>194</v>
      </c>
      <c r="B46" s="162" t="s">
        <v>355</v>
      </c>
      <c r="C46" s="214" t="s">
        <v>435</v>
      </c>
      <c r="D46" s="214" t="s">
        <v>435</v>
      </c>
      <c r="E46" s="211"/>
      <c r="F46" s="211"/>
      <c r="G46" s="214" t="s">
        <v>435</v>
      </c>
      <c r="H46" s="214" t="s">
        <v>435</v>
      </c>
      <c r="I46" s="212"/>
      <c r="J46" s="213"/>
      <c r="K46" s="77"/>
      <c r="L46" s="77"/>
    </row>
    <row r="47" spans="1:12" ht="30.75" customHeight="1" x14ac:dyDescent="0.25">
      <c r="A47" s="226" t="s">
        <v>192</v>
      </c>
      <c r="B47" s="162" t="s">
        <v>193</v>
      </c>
      <c r="C47" s="74">
        <v>45539</v>
      </c>
      <c r="D47" s="74">
        <v>45574</v>
      </c>
      <c r="E47" s="211"/>
      <c r="F47" s="211"/>
      <c r="G47" s="74">
        <v>45539</v>
      </c>
      <c r="H47" s="74">
        <v>45574</v>
      </c>
      <c r="I47" s="215">
        <v>1</v>
      </c>
      <c r="J47" s="216">
        <v>1</v>
      </c>
      <c r="K47" s="77"/>
      <c r="L47" s="77"/>
    </row>
    <row r="48" spans="1:12" ht="37.5" customHeight="1" x14ac:dyDescent="0.25">
      <c r="A48" s="226" t="s">
        <v>366</v>
      </c>
      <c r="B48" s="158" t="s">
        <v>191</v>
      </c>
      <c r="C48" s="219"/>
      <c r="D48" s="220"/>
      <c r="E48" s="211"/>
      <c r="F48" s="211"/>
      <c r="G48" s="219"/>
      <c r="H48" s="220"/>
      <c r="I48" s="212"/>
      <c r="J48" s="213"/>
      <c r="K48" s="77"/>
      <c r="L48" s="77"/>
    </row>
    <row r="49" spans="1:12" ht="35.25" customHeight="1" x14ac:dyDescent="0.25">
      <c r="A49" s="226">
        <v>4</v>
      </c>
      <c r="B49" s="162" t="s">
        <v>189</v>
      </c>
      <c r="C49" s="74">
        <v>45574</v>
      </c>
      <c r="D49" s="74">
        <v>45599</v>
      </c>
      <c r="E49" s="211"/>
      <c r="F49" s="211"/>
      <c r="G49" s="74">
        <v>45574</v>
      </c>
      <c r="H49" s="74">
        <v>45599</v>
      </c>
      <c r="I49" s="215">
        <v>1</v>
      </c>
      <c r="J49" s="216">
        <v>1</v>
      </c>
      <c r="K49" s="77"/>
      <c r="L49" s="77"/>
    </row>
    <row r="50" spans="1:12" ht="86.25" customHeight="1" x14ac:dyDescent="0.25">
      <c r="A50" s="226" t="s">
        <v>190</v>
      </c>
      <c r="B50" s="162" t="s">
        <v>356</v>
      </c>
      <c r="C50" s="74">
        <v>45599</v>
      </c>
      <c r="D50" s="221">
        <v>45624</v>
      </c>
      <c r="E50" s="211"/>
      <c r="F50" s="211"/>
      <c r="G50" s="74">
        <v>45599</v>
      </c>
      <c r="H50" s="221">
        <v>45624</v>
      </c>
      <c r="I50" s="215">
        <v>1</v>
      </c>
      <c r="J50" s="216">
        <v>1</v>
      </c>
      <c r="K50" s="77"/>
      <c r="L50" s="77"/>
    </row>
    <row r="51" spans="1:12" ht="77.25" customHeight="1" x14ac:dyDescent="0.25">
      <c r="A51" s="226" t="s">
        <v>188</v>
      </c>
      <c r="B51" s="162" t="s">
        <v>358</v>
      </c>
      <c r="C51" s="214" t="s">
        <v>435</v>
      </c>
      <c r="D51" s="214" t="s">
        <v>435</v>
      </c>
      <c r="E51" s="211"/>
      <c r="F51" s="211"/>
      <c r="G51" s="214" t="s">
        <v>435</v>
      </c>
      <c r="H51" s="214" t="s">
        <v>435</v>
      </c>
      <c r="I51" s="212"/>
      <c r="J51" s="213"/>
      <c r="K51" s="77"/>
      <c r="L51" s="77"/>
    </row>
    <row r="52" spans="1:12" ht="71.25" customHeight="1" x14ac:dyDescent="0.25">
      <c r="A52" s="226" t="s">
        <v>186</v>
      </c>
      <c r="B52" s="162" t="s">
        <v>187</v>
      </c>
      <c r="C52" s="74">
        <v>45624</v>
      </c>
      <c r="D52" s="221">
        <v>45629</v>
      </c>
      <c r="E52" s="211"/>
      <c r="F52" s="211"/>
      <c r="G52" s="74">
        <v>45624</v>
      </c>
      <c r="H52" s="221">
        <v>45629</v>
      </c>
      <c r="I52" s="215">
        <v>1</v>
      </c>
      <c r="J52" s="216">
        <v>1</v>
      </c>
      <c r="K52" s="77"/>
      <c r="L52" s="77"/>
    </row>
    <row r="53" spans="1:12" ht="48" customHeight="1" x14ac:dyDescent="0.25">
      <c r="A53" s="226" t="s">
        <v>184</v>
      </c>
      <c r="B53" s="164" t="s">
        <v>359</v>
      </c>
      <c r="C53" s="74">
        <v>45629</v>
      </c>
      <c r="D53" s="221">
        <v>45656</v>
      </c>
      <c r="E53" s="211"/>
      <c r="F53" s="211"/>
      <c r="G53" s="74">
        <v>45629</v>
      </c>
      <c r="H53" s="221">
        <v>45656</v>
      </c>
      <c r="I53" s="215">
        <v>1</v>
      </c>
      <c r="J53" s="216">
        <v>1</v>
      </c>
      <c r="K53" s="77"/>
      <c r="L53" s="77"/>
    </row>
    <row r="54" spans="1:12" ht="46.5" customHeight="1" x14ac:dyDescent="0.25">
      <c r="A54" s="226" t="s">
        <v>360</v>
      </c>
      <c r="B54" s="162" t="s">
        <v>185</v>
      </c>
      <c r="C54" s="214" t="s">
        <v>435</v>
      </c>
      <c r="D54" s="214" t="s">
        <v>435</v>
      </c>
      <c r="E54" s="211"/>
      <c r="F54" s="211"/>
      <c r="G54" s="214" t="s">
        <v>435</v>
      </c>
      <c r="H54" s="214" t="s">
        <v>435</v>
      </c>
      <c r="I54" s="212"/>
      <c r="J54" s="21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68"/>
      <c r="B7" s="68"/>
      <c r="C7" s="68"/>
      <c r="D7" s="68"/>
      <c r="E7" s="68"/>
      <c r="F7" s="68"/>
      <c r="G7" s="68"/>
      <c r="H7" s="68"/>
      <c r="I7" s="68"/>
      <c r="J7" s="36"/>
      <c r="K7" s="36"/>
      <c r="L7" s="36"/>
      <c r="M7" s="36"/>
      <c r="N7" s="36"/>
      <c r="O7" s="36"/>
      <c r="P7" s="36"/>
      <c r="Q7" s="36"/>
      <c r="R7" s="36"/>
      <c r="S7" s="36"/>
      <c r="T7" s="194"/>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68"/>
      <c r="B10" s="68"/>
      <c r="C10" s="68"/>
      <c r="D10" s="68"/>
      <c r="E10" s="68"/>
      <c r="F10" s="68"/>
      <c r="G10" s="68"/>
      <c r="H10" s="68"/>
      <c r="I10" s="68"/>
      <c r="J10" s="36"/>
      <c r="K10" s="36"/>
      <c r="L10" s="36"/>
      <c r="M10" s="36"/>
      <c r="N10" s="36"/>
      <c r="O10" s="36"/>
      <c r="P10" s="36"/>
      <c r="Q10" s="36"/>
      <c r="R10" s="36"/>
      <c r="S10" s="36"/>
      <c r="T10" s="194"/>
      <c r="U10" s="36"/>
    </row>
    <row r="11" spans="1:29" x14ac:dyDescent="0.25">
      <c r="A11" s="359" t="str">
        <f>'1. паспорт местоположение'!A12:C12</f>
        <v>O_NS3400.VL.0038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3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50"/>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434" t="s">
        <v>402</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434"/>
      <c r="B19" s="434"/>
      <c r="C19" s="434"/>
      <c r="D19" s="434"/>
      <c r="E19" s="434"/>
      <c r="F19" s="434"/>
      <c r="G19" s="434"/>
      <c r="H19" s="434"/>
      <c r="I19" s="434"/>
      <c r="J19" s="434"/>
      <c r="K19" s="434"/>
      <c r="L19" s="434"/>
      <c r="M19" s="434"/>
      <c r="N19" s="434"/>
      <c r="O19" s="434"/>
      <c r="P19" s="434"/>
      <c r="Q19" s="434"/>
      <c r="R19" s="434"/>
      <c r="S19" s="434"/>
      <c r="T19" s="434"/>
      <c r="U19" s="434"/>
    </row>
    <row r="20" spans="1:29" ht="15.75" customHeight="1" x14ac:dyDescent="0.25">
      <c r="A20" s="436" t="s">
        <v>183</v>
      </c>
      <c r="B20" s="436" t="s">
        <v>182</v>
      </c>
      <c r="C20" s="425" t="s">
        <v>181</v>
      </c>
      <c r="D20" s="425"/>
      <c r="E20" s="426" t="s">
        <v>180</v>
      </c>
      <c r="F20" s="426"/>
      <c r="G20" s="427" t="s">
        <v>591</v>
      </c>
      <c r="H20" s="431" t="s">
        <v>465</v>
      </c>
      <c r="I20" s="432"/>
      <c r="J20" s="432"/>
      <c r="K20" s="432"/>
      <c r="L20" s="431" t="s">
        <v>466</v>
      </c>
      <c r="M20" s="432"/>
      <c r="N20" s="432"/>
      <c r="O20" s="432"/>
      <c r="P20" s="431" t="s">
        <v>467</v>
      </c>
      <c r="Q20" s="432"/>
      <c r="R20" s="432"/>
      <c r="S20" s="432"/>
      <c r="T20" s="431" t="s">
        <v>542</v>
      </c>
      <c r="U20" s="432"/>
      <c r="V20" s="432"/>
      <c r="W20" s="432"/>
      <c r="X20" s="431" t="s">
        <v>592</v>
      </c>
      <c r="Y20" s="432"/>
      <c r="Z20" s="432"/>
      <c r="AA20" s="432"/>
      <c r="AB20" s="435" t="s">
        <v>179</v>
      </c>
      <c r="AC20" s="435"/>
    </row>
    <row r="21" spans="1:29" s="89" customFormat="1" ht="15.75" customHeight="1" x14ac:dyDescent="0.25">
      <c r="A21" s="437"/>
      <c r="B21" s="437"/>
      <c r="C21" s="425"/>
      <c r="D21" s="425"/>
      <c r="E21" s="426"/>
      <c r="F21" s="426"/>
      <c r="G21" s="428"/>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35"/>
      <c r="AC21" s="435"/>
    </row>
    <row r="22" spans="1:29" s="89" customFormat="1" ht="78.75" x14ac:dyDescent="0.25">
      <c r="A22" s="438"/>
      <c r="B22" s="438"/>
      <c r="C22" s="348" t="s">
        <v>1</v>
      </c>
      <c r="D22" s="348" t="s">
        <v>177</v>
      </c>
      <c r="E22" s="349" t="s">
        <v>593</v>
      </c>
      <c r="F22" s="349" t="s">
        <v>594</v>
      </c>
      <c r="G22" s="429"/>
      <c r="H22" s="317" t="s">
        <v>384</v>
      </c>
      <c r="I22" s="317" t="s">
        <v>385</v>
      </c>
      <c r="J22" s="317" t="s">
        <v>384</v>
      </c>
      <c r="K22" s="317" t="s">
        <v>385</v>
      </c>
      <c r="L22" s="317" t="s">
        <v>384</v>
      </c>
      <c r="M22" s="317" t="s">
        <v>385</v>
      </c>
      <c r="N22" s="317" t="s">
        <v>384</v>
      </c>
      <c r="O22" s="317" t="s">
        <v>385</v>
      </c>
      <c r="P22" s="317" t="s">
        <v>384</v>
      </c>
      <c r="Q22" s="317" t="s">
        <v>385</v>
      </c>
      <c r="R22" s="317" t="s">
        <v>384</v>
      </c>
      <c r="S22" s="317" t="s">
        <v>385</v>
      </c>
      <c r="T22" s="317" t="s">
        <v>384</v>
      </c>
      <c r="U22" s="317" t="s">
        <v>385</v>
      </c>
      <c r="V22" s="317" t="s">
        <v>384</v>
      </c>
      <c r="W22" s="317" t="s">
        <v>385</v>
      </c>
      <c r="X22" s="317" t="s">
        <v>384</v>
      </c>
      <c r="Y22" s="317" t="s">
        <v>385</v>
      </c>
      <c r="Z22" s="317" t="s">
        <v>384</v>
      </c>
      <c r="AA22" s="317" t="s">
        <v>385</v>
      </c>
      <c r="AB22" s="348" t="s">
        <v>178</v>
      </c>
      <c r="AC22" s="348" t="s">
        <v>177</v>
      </c>
    </row>
    <row r="23" spans="1:29" s="89"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233">
        <v>1</v>
      </c>
      <c r="B24" s="234" t="s">
        <v>176</v>
      </c>
      <c r="C24" s="318">
        <v>11.558550823999999</v>
      </c>
      <c r="D24" s="318">
        <v>11.002050686</v>
      </c>
      <c r="E24" s="318">
        <v>11.558550823999999</v>
      </c>
      <c r="F24" s="318">
        <v>0</v>
      </c>
      <c r="G24" s="318">
        <v>10.8792907</v>
      </c>
      <c r="H24" s="318">
        <v>0</v>
      </c>
      <c r="I24" s="318"/>
      <c r="J24" s="318">
        <v>0.12275998600000106</v>
      </c>
      <c r="K24" s="318"/>
      <c r="L24" s="318">
        <v>0</v>
      </c>
      <c r="M24" s="318"/>
      <c r="N24" s="318">
        <v>0</v>
      </c>
      <c r="O24" s="318"/>
      <c r="P24" s="318">
        <v>0</v>
      </c>
      <c r="Q24" s="318"/>
      <c r="R24" s="318">
        <v>0</v>
      </c>
      <c r="S24" s="318"/>
      <c r="T24" s="318">
        <v>0</v>
      </c>
      <c r="U24" s="318"/>
      <c r="V24" s="318">
        <v>0</v>
      </c>
      <c r="W24" s="318"/>
      <c r="X24" s="318">
        <v>0</v>
      </c>
      <c r="Y24" s="318"/>
      <c r="Z24" s="318" t="s">
        <v>443</v>
      </c>
      <c r="AA24" s="318"/>
      <c r="AB24" s="318">
        <v>0</v>
      </c>
      <c r="AC24" s="318">
        <v>0.12275998600000106</v>
      </c>
    </row>
    <row r="25" spans="1:29" x14ac:dyDescent="0.25">
      <c r="A25" s="235" t="s">
        <v>175</v>
      </c>
      <c r="B25" s="237" t="s">
        <v>174</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443</v>
      </c>
      <c r="AA25" s="318"/>
      <c r="AB25" s="318">
        <v>0</v>
      </c>
      <c r="AC25" s="318">
        <v>0</v>
      </c>
    </row>
    <row r="26" spans="1:29" x14ac:dyDescent="0.25">
      <c r="A26" s="235" t="s">
        <v>173</v>
      </c>
      <c r="B26" s="237" t="s">
        <v>172</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443</v>
      </c>
      <c r="AA26" s="318"/>
      <c r="AB26" s="318">
        <v>0</v>
      </c>
      <c r="AC26" s="318">
        <v>0</v>
      </c>
    </row>
    <row r="27" spans="1:29" ht="31.5" x14ac:dyDescent="0.25">
      <c r="A27" s="235" t="s">
        <v>171</v>
      </c>
      <c r="B27" s="237" t="s">
        <v>341</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t="s">
        <v>443</v>
      </c>
      <c r="AA27" s="318"/>
      <c r="AB27" s="318">
        <v>0</v>
      </c>
      <c r="AC27" s="318">
        <v>0</v>
      </c>
    </row>
    <row r="28" spans="1:29" x14ac:dyDescent="0.25">
      <c r="A28" s="235" t="s">
        <v>170</v>
      </c>
      <c r="B28" s="237" t="s">
        <v>169</v>
      </c>
      <c r="C28" s="318"/>
      <c r="D28" s="318"/>
      <c r="E28" s="318"/>
      <c r="F28" s="318"/>
      <c r="G28" s="318">
        <v>7.9263418400000001</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235" t="s">
        <v>168</v>
      </c>
      <c r="B29" s="319" t="s">
        <v>167</v>
      </c>
      <c r="C29" s="318"/>
      <c r="D29" s="318"/>
      <c r="E29" s="318"/>
      <c r="F29" s="318"/>
      <c r="G29" s="318">
        <v>2.9529488600000002</v>
      </c>
      <c r="H29" s="318">
        <v>0</v>
      </c>
      <c r="I29" s="318"/>
      <c r="J29" s="318">
        <v>0.12275998600000106</v>
      </c>
      <c r="K29" s="318"/>
      <c r="L29" s="318">
        <v>0</v>
      </c>
      <c r="M29" s="318"/>
      <c r="N29" s="318">
        <v>0</v>
      </c>
      <c r="O29" s="318"/>
      <c r="P29" s="318">
        <v>0</v>
      </c>
      <c r="Q29" s="318"/>
      <c r="R29" s="318">
        <v>0</v>
      </c>
      <c r="S29" s="318"/>
      <c r="T29" s="318">
        <v>0</v>
      </c>
      <c r="U29" s="318"/>
      <c r="V29" s="318">
        <v>0</v>
      </c>
      <c r="W29" s="318"/>
      <c r="X29" s="318">
        <v>0</v>
      </c>
      <c r="Y29" s="318"/>
      <c r="Z29" s="318" t="s">
        <v>443</v>
      </c>
      <c r="AA29" s="318"/>
      <c r="AB29" s="318">
        <v>0</v>
      </c>
      <c r="AC29" s="318">
        <v>0.12275998600000106</v>
      </c>
    </row>
    <row r="30" spans="1:29" ht="47.25" x14ac:dyDescent="0.25">
      <c r="A30" s="233" t="s">
        <v>62</v>
      </c>
      <c r="B30" s="234" t="s">
        <v>166</v>
      </c>
      <c r="C30" s="318">
        <v>9.6321262700000005</v>
      </c>
      <c r="D30" s="318">
        <v>9.3095226399999991</v>
      </c>
      <c r="E30" s="318">
        <v>9.6321262700000005</v>
      </c>
      <c r="F30" s="318">
        <v>0</v>
      </c>
      <c r="G30" s="318">
        <v>9.3095226400000008</v>
      </c>
      <c r="H30" s="318">
        <v>0</v>
      </c>
      <c r="I30" s="318"/>
      <c r="J30" s="318">
        <v>0</v>
      </c>
      <c r="K30" s="318"/>
      <c r="L30" s="318">
        <v>0</v>
      </c>
      <c r="M30" s="318"/>
      <c r="N30" s="318">
        <v>0</v>
      </c>
      <c r="O30" s="318"/>
      <c r="P30" s="318">
        <v>0</v>
      </c>
      <c r="Q30" s="318"/>
      <c r="R30" s="318">
        <v>0</v>
      </c>
      <c r="S30" s="318"/>
      <c r="T30" s="318">
        <v>0</v>
      </c>
      <c r="U30" s="318"/>
      <c r="V30" s="318">
        <v>0</v>
      </c>
      <c r="W30" s="318"/>
      <c r="X30" s="318">
        <v>0</v>
      </c>
      <c r="Y30" s="318"/>
      <c r="Z30" s="318" t="s">
        <v>443</v>
      </c>
      <c r="AA30" s="318"/>
      <c r="AB30" s="318">
        <v>0</v>
      </c>
      <c r="AC30" s="318">
        <v>0</v>
      </c>
    </row>
    <row r="31" spans="1:29" x14ac:dyDescent="0.25">
      <c r="A31" s="233" t="s">
        <v>165</v>
      </c>
      <c r="B31" s="237" t="s">
        <v>164</v>
      </c>
      <c r="C31" s="318">
        <v>0.36876033999999996</v>
      </c>
      <c r="D31" s="318">
        <v>0.36876033999999996</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233" t="s">
        <v>163</v>
      </c>
      <c r="B32" s="237" t="s">
        <v>162</v>
      </c>
      <c r="C32" s="318">
        <v>5.9871287300000002</v>
      </c>
      <c r="D32" s="318">
        <v>5.9871287300000002</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233" t="s">
        <v>161</v>
      </c>
      <c r="B33" s="237" t="s">
        <v>160</v>
      </c>
      <c r="C33" s="318">
        <v>1.8946162</v>
      </c>
      <c r="D33" s="318">
        <v>1.8946162</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233" t="s">
        <v>159</v>
      </c>
      <c r="B34" s="237" t="s">
        <v>158</v>
      </c>
      <c r="C34" s="318">
        <v>1.381621</v>
      </c>
      <c r="D34" s="318">
        <v>1.0590173700000001</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233" t="s">
        <v>61</v>
      </c>
      <c r="B35" s="234" t="s">
        <v>157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235" t="s">
        <v>156</v>
      </c>
      <c r="B36" s="237" t="s">
        <v>495</v>
      </c>
      <c r="C36" s="318"/>
      <c r="D36" s="318"/>
      <c r="E36" s="318"/>
      <c r="F36" s="318"/>
      <c r="G36" s="318">
        <v>0</v>
      </c>
      <c r="H36" s="318">
        <v>0</v>
      </c>
      <c r="I36" s="320" t="s">
        <v>473</v>
      </c>
      <c r="J36" s="318">
        <v>0</v>
      </c>
      <c r="K36" s="320" t="s">
        <v>473</v>
      </c>
      <c r="L36" s="318">
        <v>0</v>
      </c>
      <c r="M36" s="320" t="s">
        <v>473</v>
      </c>
      <c r="N36" s="318">
        <v>0</v>
      </c>
      <c r="O36" s="320" t="s">
        <v>473</v>
      </c>
      <c r="P36" s="318">
        <v>0</v>
      </c>
      <c r="Q36" s="320" t="s">
        <v>473</v>
      </c>
      <c r="R36" s="318">
        <v>0</v>
      </c>
      <c r="S36" s="320" t="s">
        <v>473</v>
      </c>
      <c r="T36" s="318">
        <v>0</v>
      </c>
      <c r="U36" s="320" t="s">
        <v>473</v>
      </c>
      <c r="V36" s="318">
        <v>0</v>
      </c>
      <c r="W36" s="320" t="s">
        <v>473</v>
      </c>
      <c r="X36" s="318">
        <v>0</v>
      </c>
      <c r="Y36" s="320" t="s">
        <v>473</v>
      </c>
      <c r="Z36" s="318" t="s">
        <v>443</v>
      </c>
      <c r="AA36" s="320" t="s">
        <v>443</v>
      </c>
      <c r="AB36" s="318">
        <v>0</v>
      </c>
      <c r="AC36" s="318">
        <v>0</v>
      </c>
    </row>
    <row r="37" spans="1:29" ht="31.5" x14ac:dyDescent="0.25">
      <c r="A37" s="235" t="s">
        <v>155</v>
      </c>
      <c r="B37" s="236" t="s">
        <v>493</v>
      </c>
      <c r="C37" s="318"/>
      <c r="D37" s="318"/>
      <c r="E37" s="318"/>
      <c r="F37" s="318"/>
      <c r="G37" s="318">
        <v>0</v>
      </c>
      <c r="H37" s="318">
        <v>0</v>
      </c>
      <c r="I37" s="320" t="s">
        <v>473</v>
      </c>
      <c r="J37" s="318">
        <v>0</v>
      </c>
      <c r="K37" s="320" t="s">
        <v>473</v>
      </c>
      <c r="L37" s="318">
        <v>0</v>
      </c>
      <c r="M37" s="320" t="s">
        <v>473</v>
      </c>
      <c r="N37" s="318">
        <v>0</v>
      </c>
      <c r="O37" s="320" t="s">
        <v>473</v>
      </c>
      <c r="P37" s="318">
        <v>0</v>
      </c>
      <c r="Q37" s="320" t="s">
        <v>473</v>
      </c>
      <c r="R37" s="318">
        <v>0</v>
      </c>
      <c r="S37" s="320" t="s">
        <v>473</v>
      </c>
      <c r="T37" s="318">
        <v>0</v>
      </c>
      <c r="U37" s="320" t="s">
        <v>473</v>
      </c>
      <c r="V37" s="318">
        <v>0</v>
      </c>
      <c r="W37" s="320" t="s">
        <v>473</v>
      </c>
      <c r="X37" s="318">
        <v>0</v>
      </c>
      <c r="Y37" s="320" t="s">
        <v>473</v>
      </c>
      <c r="Z37" s="318" t="s">
        <v>443</v>
      </c>
      <c r="AA37" s="320" t="s">
        <v>443</v>
      </c>
      <c r="AB37" s="318">
        <v>0</v>
      </c>
      <c r="AC37" s="318">
        <v>0</v>
      </c>
    </row>
    <row r="38" spans="1:29" x14ac:dyDescent="0.25">
      <c r="A38" s="235" t="s">
        <v>154</v>
      </c>
      <c r="B38" s="236" t="s">
        <v>145</v>
      </c>
      <c r="C38" s="318"/>
      <c r="D38" s="318"/>
      <c r="E38" s="318"/>
      <c r="F38" s="318"/>
      <c r="G38" s="318">
        <v>0</v>
      </c>
      <c r="H38" s="318">
        <v>0</v>
      </c>
      <c r="I38" s="320" t="s">
        <v>473</v>
      </c>
      <c r="J38" s="318">
        <v>0</v>
      </c>
      <c r="K38" s="320" t="s">
        <v>473</v>
      </c>
      <c r="L38" s="318">
        <v>0</v>
      </c>
      <c r="M38" s="320" t="s">
        <v>473</v>
      </c>
      <c r="N38" s="318">
        <v>0</v>
      </c>
      <c r="O38" s="320" t="s">
        <v>473</v>
      </c>
      <c r="P38" s="318">
        <v>0</v>
      </c>
      <c r="Q38" s="320" t="s">
        <v>473</v>
      </c>
      <c r="R38" s="318">
        <v>0</v>
      </c>
      <c r="S38" s="320" t="s">
        <v>473</v>
      </c>
      <c r="T38" s="318">
        <v>0</v>
      </c>
      <c r="U38" s="320" t="s">
        <v>473</v>
      </c>
      <c r="V38" s="318">
        <v>0</v>
      </c>
      <c r="W38" s="320" t="s">
        <v>473</v>
      </c>
      <c r="X38" s="318">
        <v>0</v>
      </c>
      <c r="Y38" s="320" t="s">
        <v>473</v>
      </c>
      <c r="Z38" s="318" t="s">
        <v>443</v>
      </c>
      <c r="AA38" s="320" t="s">
        <v>443</v>
      </c>
      <c r="AB38" s="318">
        <v>0</v>
      </c>
      <c r="AC38" s="318">
        <v>0</v>
      </c>
    </row>
    <row r="39" spans="1:29" x14ac:dyDescent="0.25">
      <c r="A39" s="235" t="s">
        <v>153</v>
      </c>
      <c r="B39" s="237" t="s">
        <v>494</v>
      </c>
      <c r="C39" s="318"/>
      <c r="D39" s="318"/>
      <c r="E39" s="318"/>
      <c r="F39" s="318"/>
      <c r="G39" s="318">
        <v>1.33</v>
      </c>
      <c r="H39" s="318">
        <v>0</v>
      </c>
      <c r="I39" s="320" t="s">
        <v>473</v>
      </c>
      <c r="J39" s="318">
        <v>0</v>
      </c>
      <c r="K39" s="320" t="s">
        <v>473</v>
      </c>
      <c r="L39" s="318">
        <v>0</v>
      </c>
      <c r="M39" s="320" t="s">
        <v>473</v>
      </c>
      <c r="N39" s="318">
        <v>0</v>
      </c>
      <c r="O39" s="320" t="s">
        <v>473</v>
      </c>
      <c r="P39" s="318">
        <v>0</v>
      </c>
      <c r="Q39" s="320" t="s">
        <v>473</v>
      </c>
      <c r="R39" s="318">
        <v>0</v>
      </c>
      <c r="S39" s="320" t="s">
        <v>473</v>
      </c>
      <c r="T39" s="318">
        <v>0</v>
      </c>
      <c r="U39" s="320" t="s">
        <v>473</v>
      </c>
      <c r="V39" s="318">
        <v>0</v>
      </c>
      <c r="W39" s="320" t="s">
        <v>473</v>
      </c>
      <c r="X39" s="318">
        <v>0</v>
      </c>
      <c r="Y39" s="320" t="s">
        <v>473</v>
      </c>
      <c r="Z39" s="318" t="s">
        <v>443</v>
      </c>
      <c r="AA39" s="320" t="s">
        <v>443</v>
      </c>
      <c r="AB39" s="318">
        <v>0</v>
      </c>
      <c r="AC39" s="318">
        <v>0</v>
      </c>
    </row>
    <row r="40" spans="1:29" x14ac:dyDescent="0.25">
      <c r="A40" s="235" t="s">
        <v>152</v>
      </c>
      <c r="B40" s="237" t="s">
        <v>496</v>
      </c>
      <c r="C40" s="318"/>
      <c r="D40" s="318"/>
      <c r="E40" s="318"/>
      <c r="F40" s="318"/>
      <c r="G40" s="318">
        <v>0</v>
      </c>
      <c r="H40" s="318">
        <v>0</v>
      </c>
      <c r="I40" s="320" t="s">
        <v>473</v>
      </c>
      <c r="J40" s="318">
        <v>0</v>
      </c>
      <c r="K40" s="320" t="s">
        <v>473</v>
      </c>
      <c r="L40" s="318">
        <v>0</v>
      </c>
      <c r="M40" s="320" t="s">
        <v>473</v>
      </c>
      <c r="N40" s="318">
        <v>0</v>
      </c>
      <c r="O40" s="320" t="s">
        <v>473</v>
      </c>
      <c r="P40" s="318">
        <v>0</v>
      </c>
      <c r="Q40" s="320" t="s">
        <v>473</v>
      </c>
      <c r="R40" s="318">
        <v>0</v>
      </c>
      <c r="S40" s="320" t="s">
        <v>473</v>
      </c>
      <c r="T40" s="318">
        <v>0</v>
      </c>
      <c r="U40" s="320" t="s">
        <v>473</v>
      </c>
      <c r="V40" s="318">
        <v>0</v>
      </c>
      <c r="W40" s="320" t="s">
        <v>473</v>
      </c>
      <c r="X40" s="318">
        <v>0</v>
      </c>
      <c r="Y40" s="320" t="s">
        <v>473</v>
      </c>
      <c r="Z40" s="318" t="s">
        <v>443</v>
      </c>
      <c r="AA40" s="320" t="s">
        <v>443</v>
      </c>
      <c r="AB40" s="318">
        <v>0</v>
      </c>
      <c r="AC40" s="318">
        <v>0</v>
      </c>
    </row>
    <row r="41" spans="1:29" x14ac:dyDescent="0.25">
      <c r="A41" s="235" t="s">
        <v>151</v>
      </c>
      <c r="B41" s="237" t="s">
        <v>497</v>
      </c>
      <c r="C41" s="318"/>
      <c r="D41" s="318"/>
      <c r="E41" s="318"/>
      <c r="F41" s="318"/>
      <c r="G41" s="318">
        <v>0</v>
      </c>
      <c r="H41" s="318">
        <v>0</v>
      </c>
      <c r="I41" s="320" t="s">
        <v>473</v>
      </c>
      <c r="J41" s="318">
        <v>0</v>
      </c>
      <c r="K41" s="320" t="s">
        <v>473</v>
      </c>
      <c r="L41" s="318">
        <v>0</v>
      </c>
      <c r="M41" s="320" t="s">
        <v>473</v>
      </c>
      <c r="N41" s="318">
        <v>0</v>
      </c>
      <c r="O41" s="320" t="s">
        <v>473</v>
      </c>
      <c r="P41" s="318">
        <v>0</v>
      </c>
      <c r="Q41" s="320" t="s">
        <v>473</v>
      </c>
      <c r="R41" s="318">
        <v>0</v>
      </c>
      <c r="S41" s="320" t="s">
        <v>473</v>
      </c>
      <c r="T41" s="318">
        <v>0</v>
      </c>
      <c r="U41" s="320" t="s">
        <v>473</v>
      </c>
      <c r="V41" s="318">
        <v>0</v>
      </c>
      <c r="W41" s="320" t="s">
        <v>473</v>
      </c>
      <c r="X41" s="318">
        <v>0</v>
      </c>
      <c r="Y41" s="320" t="s">
        <v>473</v>
      </c>
      <c r="Z41" s="318" t="s">
        <v>443</v>
      </c>
      <c r="AA41" s="320" t="s">
        <v>443</v>
      </c>
      <c r="AB41" s="318">
        <v>0</v>
      </c>
      <c r="AC41" s="318">
        <v>0</v>
      </c>
    </row>
    <row r="42" spans="1:29" x14ac:dyDescent="0.25">
      <c r="A42" s="235" t="s">
        <v>150</v>
      </c>
      <c r="B42" s="237" t="s">
        <v>498</v>
      </c>
      <c r="C42" s="318"/>
      <c r="D42" s="318"/>
      <c r="E42" s="318"/>
      <c r="F42" s="318"/>
      <c r="G42" s="318">
        <v>0</v>
      </c>
      <c r="H42" s="318">
        <v>0</v>
      </c>
      <c r="I42" s="320" t="s">
        <v>473</v>
      </c>
      <c r="J42" s="318">
        <v>0</v>
      </c>
      <c r="K42" s="320" t="s">
        <v>473</v>
      </c>
      <c r="L42" s="318">
        <v>0</v>
      </c>
      <c r="M42" s="320" t="s">
        <v>473</v>
      </c>
      <c r="N42" s="318">
        <v>0</v>
      </c>
      <c r="O42" s="320" t="s">
        <v>473</v>
      </c>
      <c r="P42" s="318">
        <v>0</v>
      </c>
      <c r="Q42" s="320" t="s">
        <v>473</v>
      </c>
      <c r="R42" s="318">
        <v>0</v>
      </c>
      <c r="S42" s="320" t="s">
        <v>473</v>
      </c>
      <c r="T42" s="318">
        <v>0</v>
      </c>
      <c r="U42" s="320" t="s">
        <v>473</v>
      </c>
      <c r="V42" s="318">
        <v>0</v>
      </c>
      <c r="W42" s="320" t="s">
        <v>473</v>
      </c>
      <c r="X42" s="318">
        <v>0</v>
      </c>
      <c r="Y42" s="320" t="s">
        <v>473</v>
      </c>
      <c r="Z42" s="318" t="s">
        <v>443</v>
      </c>
      <c r="AA42" s="320" t="s">
        <v>443</v>
      </c>
      <c r="AB42" s="318">
        <v>0</v>
      </c>
      <c r="AC42" s="318">
        <v>0</v>
      </c>
    </row>
    <row r="43" spans="1:29" x14ac:dyDescent="0.25">
      <c r="A43" s="235" t="s">
        <v>499</v>
      </c>
      <c r="B43" s="237" t="s">
        <v>500</v>
      </c>
      <c r="C43" s="318"/>
      <c r="D43" s="318"/>
      <c r="E43" s="318"/>
      <c r="F43" s="318"/>
      <c r="G43" s="318">
        <v>0</v>
      </c>
      <c r="H43" s="318">
        <v>0</v>
      </c>
      <c r="I43" s="320" t="s">
        <v>473</v>
      </c>
      <c r="J43" s="318">
        <v>0</v>
      </c>
      <c r="K43" s="320" t="s">
        <v>473</v>
      </c>
      <c r="L43" s="318">
        <v>0</v>
      </c>
      <c r="M43" s="320" t="s">
        <v>473</v>
      </c>
      <c r="N43" s="318">
        <v>0</v>
      </c>
      <c r="O43" s="320" t="s">
        <v>473</v>
      </c>
      <c r="P43" s="318">
        <v>0</v>
      </c>
      <c r="Q43" s="320" t="s">
        <v>473</v>
      </c>
      <c r="R43" s="318">
        <v>0</v>
      </c>
      <c r="S43" s="320" t="s">
        <v>473</v>
      </c>
      <c r="T43" s="318">
        <v>0</v>
      </c>
      <c r="U43" s="320" t="s">
        <v>473</v>
      </c>
      <c r="V43" s="318">
        <v>0</v>
      </c>
      <c r="W43" s="320" t="s">
        <v>473</v>
      </c>
      <c r="X43" s="318">
        <v>0</v>
      </c>
      <c r="Y43" s="320" t="s">
        <v>473</v>
      </c>
      <c r="Z43" s="318" t="s">
        <v>443</v>
      </c>
      <c r="AA43" s="320" t="s">
        <v>443</v>
      </c>
      <c r="AB43" s="318">
        <v>0</v>
      </c>
      <c r="AC43" s="318">
        <v>0</v>
      </c>
    </row>
    <row r="44" spans="1:29" x14ac:dyDescent="0.25">
      <c r="A44" s="235" t="s">
        <v>501</v>
      </c>
      <c r="B44" s="237" t="s">
        <v>502</v>
      </c>
      <c r="C44" s="318"/>
      <c r="D44" s="318"/>
      <c r="E44" s="318"/>
      <c r="F44" s="318"/>
      <c r="G44" s="318">
        <v>1</v>
      </c>
      <c r="H44" s="318">
        <v>0</v>
      </c>
      <c r="I44" s="320" t="s">
        <v>473</v>
      </c>
      <c r="J44" s="318">
        <v>0</v>
      </c>
      <c r="K44" s="320" t="s">
        <v>473</v>
      </c>
      <c r="L44" s="318">
        <v>0</v>
      </c>
      <c r="M44" s="320" t="s">
        <v>473</v>
      </c>
      <c r="N44" s="318">
        <v>0</v>
      </c>
      <c r="O44" s="320" t="s">
        <v>473</v>
      </c>
      <c r="P44" s="318">
        <v>0</v>
      </c>
      <c r="Q44" s="320" t="s">
        <v>473</v>
      </c>
      <c r="R44" s="318">
        <v>0</v>
      </c>
      <c r="S44" s="320" t="s">
        <v>473</v>
      </c>
      <c r="T44" s="318">
        <v>0</v>
      </c>
      <c r="U44" s="320" t="s">
        <v>473</v>
      </c>
      <c r="V44" s="318">
        <v>0</v>
      </c>
      <c r="W44" s="320" t="s">
        <v>473</v>
      </c>
      <c r="X44" s="318">
        <v>0</v>
      </c>
      <c r="Y44" s="320" t="s">
        <v>473</v>
      </c>
      <c r="Z44" s="318" t="s">
        <v>443</v>
      </c>
      <c r="AA44" s="320" t="s">
        <v>443</v>
      </c>
      <c r="AB44" s="318">
        <v>0</v>
      </c>
      <c r="AC44" s="318">
        <v>0</v>
      </c>
    </row>
    <row r="45" spans="1:29" x14ac:dyDescent="0.25">
      <c r="A45" s="235" t="s">
        <v>503</v>
      </c>
      <c r="B45" s="237" t="s">
        <v>504</v>
      </c>
      <c r="C45" s="318"/>
      <c r="D45" s="318"/>
      <c r="E45" s="318"/>
      <c r="F45" s="318"/>
      <c r="G45" s="318">
        <v>0</v>
      </c>
      <c r="H45" s="318">
        <v>0</v>
      </c>
      <c r="I45" s="320" t="s">
        <v>473</v>
      </c>
      <c r="J45" s="318">
        <v>0</v>
      </c>
      <c r="K45" s="320" t="s">
        <v>473</v>
      </c>
      <c r="L45" s="318">
        <v>0</v>
      </c>
      <c r="M45" s="320" t="s">
        <v>473</v>
      </c>
      <c r="N45" s="318">
        <v>0</v>
      </c>
      <c r="O45" s="320" t="s">
        <v>473</v>
      </c>
      <c r="P45" s="318">
        <v>0</v>
      </c>
      <c r="Q45" s="320" t="s">
        <v>473</v>
      </c>
      <c r="R45" s="318">
        <v>0</v>
      </c>
      <c r="S45" s="320" t="s">
        <v>473</v>
      </c>
      <c r="T45" s="318">
        <v>0</v>
      </c>
      <c r="U45" s="320" t="s">
        <v>473</v>
      </c>
      <c r="V45" s="318">
        <v>0</v>
      </c>
      <c r="W45" s="320" t="s">
        <v>473</v>
      </c>
      <c r="X45" s="318">
        <v>0</v>
      </c>
      <c r="Y45" s="320" t="s">
        <v>473</v>
      </c>
      <c r="Z45" s="318" t="s">
        <v>443</v>
      </c>
      <c r="AA45" s="320" t="s">
        <v>443</v>
      </c>
      <c r="AB45" s="318">
        <v>0</v>
      </c>
      <c r="AC45" s="318">
        <v>0</v>
      </c>
    </row>
    <row r="46" spans="1:29" x14ac:dyDescent="0.25">
      <c r="A46" s="235" t="s">
        <v>505</v>
      </c>
      <c r="B46" s="237" t="s">
        <v>506</v>
      </c>
      <c r="C46" s="318"/>
      <c r="D46" s="318"/>
      <c r="E46" s="318"/>
      <c r="F46" s="318"/>
      <c r="G46" s="318">
        <v>0</v>
      </c>
      <c r="H46" s="318">
        <v>0</v>
      </c>
      <c r="I46" s="320" t="s">
        <v>473</v>
      </c>
      <c r="J46" s="318">
        <v>0</v>
      </c>
      <c r="K46" s="320" t="s">
        <v>473</v>
      </c>
      <c r="L46" s="318">
        <v>0</v>
      </c>
      <c r="M46" s="320" t="s">
        <v>473</v>
      </c>
      <c r="N46" s="318">
        <v>0</v>
      </c>
      <c r="O46" s="320" t="s">
        <v>473</v>
      </c>
      <c r="P46" s="318">
        <v>0</v>
      </c>
      <c r="Q46" s="320" t="s">
        <v>473</v>
      </c>
      <c r="R46" s="318">
        <v>0</v>
      </c>
      <c r="S46" s="320" t="s">
        <v>473</v>
      </c>
      <c r="T46" s="318">
        <v>0</v>
      </c>
      <c r="U46" s="320" t="s">
        <v>473</v>
      </c>
      <c r="V46" s="318">
        <v>0</v>
      </c>
      <c r="W46" s="320" t="s">
        <v>473</v>
      </c>
      <c r="X46" s="318">
        <v>0</v>
      </c>
      <c r="Y46" s="320" t="s">
        <v>473</v>
      </c>
      <c r="Z46" s="318" t="s">
        <v>443</v>
      </c>
      <c r="AA46" s="320" t="s">
        <v>443</v>
      </c>
      <c r="AB46" s="318">
        <v>0</v>
      </c>
      <c r="AC46" s="318">
        <v>0</v>
      </c>
    </row>
    <row r="47" spans="1:29" x14ac:dyDescent="0.25">
      <c r="A47" s="233" t="s">
        <v>60</v>
      </c>
      <c r="B47" s="234" t="s">
        <v>149</v>
      </c>
      <c r="C47" s="318"/>
      <c r="D47" s="318"/>
      <c r="E47" s="318"/>
      <c r="F47" s="318"/>
      <c r="G47" s="318"/>
      <c r="H47" s="318"/>
      <c r="I47" s="318"/>
      <c r="J47" s="318"/>
      <c r="K47" s="318"/>
      <c r="L47" s="318"/>
      <c r="M47" s="318"/>
      <c r="N47" s="318"/>
      <c r="O47" s="318"/>
      <c r="P47" s="318"/>
      <c r="Q47" s="318"/>
      <c r="R47" s="318"/>
      <c r="S47" s="320"/>
      <c r="T47" s="318"/>
      <c r="U47" s="318"/>
      <c r="V47" s="318"/>
      <c r="W47" s="318"/>
      <c r="X47" s="318"/>
      <c r="Y47" s="318"/>
      <c r="Z47" s="318"/>
      <c r="AA47" s="318"/>
      <c r="AB47" s="318"/>
      <c r="AC47" s="318"/>
    </row>
    <row r="48" spans="1:29" x14ac:dyDescent="0.25">
      <c r="A48" s="235" t="s">
        <v>148</v>
      </c>
      <c r="B48" s="237" t="s">
        <v>495</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443</v>
      </c>
      <c r="AA48" s="318"/>
      <c r="AB48" s="318">
        <v>0</v>
      </c>
      <c r="AC48" s="318">
        <v>0</v>
      </c>
    </row>
    <row r="49" spans="1:29" ht="31.5" x14ac:dyDescent="0.25">
      <c r="A49" s="235" t="s">
        <v>147</v>
      </c>
      <c r="B49" s="236" t="s">
        <v>493</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443</v>
      </c>
      <c r="AA49" s="318"/>
      <c r="AB49" s="318">
        <v>0</v>
      </c>
      <c r="AC49" s="318">
        <v>0</v>
      </c>
    </row>
    <row r="50" spans="1:29" x14ac:dyDescent="0.25">
      <c r="A50" s="235" t="s">
        <v>146</v>
      </c>
      <c r="B50" s="236" t="s">
        <v>145</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443</v>
      </c>
      <c r="AA50" s="318"/>
      <c r="AB50" s="318">
        <v>0</v>
      </c>
      <c r="AC50" s="318">
        <v>0</v>
      </c>
    </row>
    <row r="51" spans="1:29" ht="31.5" x14ac:dyDescent="0.25">
      <c r="A51" s="235" t="s">
        <v>144</v>
      </c>
      <c r="B51" s="237" t="s">
        <v>143</v>
      </c>
      <c r="C51" s="318">
        <v>1.3</v>
      </c>
      <c r="D51" s="318">
        <v>0.86299999999999999</v>
      </c>
      <c r="E51" s="318"/>
      <c r="F51" s="318"/>
      <c r="G51" s="318">
        <v>0.86299999999999999</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443</v>
      </c>
      <c r="AA51" s="318"/>
      <c r="AB51" s="318">
        <v>0</v>
      </c>
      <c r="AC51" s="318">
        <v>0</v>
      </c>
    </row>
    <row r="52" spans="1:29" ht="31.5" x14ac:dyDescent="0.25">
      <c r="A52" s="235" t="s">
        <v>142</v>
      </c>
      <c r="B52" s="237" t="s">
        <v>141</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443</v>
      </c>
      <c r="AA52" s="318"/>
      <c r="AB52" s="318">
        <v>0</v>
      </c>
      <c r="AC52" s="318">
        <v>0</v>
      </c>
    </row>
    <row r="53" spans="1:29" x14ac:dyDescent="0.25">
      <c r="A53" s="235" t="s">
        <v>140</v>
      </c>
      <c r="B53" s="237" t="s">
        <v>139</v>
      </c>
      <c r="C53" s="318">
        <v>0</v>
      </c>
      <c r="D53" s="318">
        <v>0.46700000000000003</v>
      </c>
      <c r="E53" s="318"/>
      <c r="F53" s="318"/>
      <c r="G53" s="318">
        <v>0.46700000000000003</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443</v>
      </c>
      <c r="AA53" s="318"/>
      <c r="AB53" s="318">
        <v>0</v>
      </c>
      <c r="AC53" s="318">
        <v>0</v>
      </c>
    </row>
    <row r="54" spans="1:29" x14ac:dyDescent="0.25">
      <c r="A54" s="235" t="s">
        <v>138</v>
      </c>
      <c r="B54" s="237" t="s">
        <v>496</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443</v>
      </c>
      <c r="AA54" s="318"/>
      <c r="AB54" s="318">
        <v>0</v>
      </c>
      <c r="AC54" s="318">
        <v>0</v>
      </c>
    </row>
    <row r="55" spans="1:29" x14ac:dyDescent="0.25">
      <c r="A55" s="235" t="s">
        <v>507</v>
      </c>
      <c r="B55" s="237" t="s">
        <v>497</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443</v>
      </c>
      <c r="AA55" s="318"/>
      <c r="AB55" s="318">
        <v>0</v>
      </c>
      <c r="AC55" s="318">
        <v>0</v>
      </c>
    </row>
    <row r="56" spans="1:29" x14ac:dyDescent="0.25">
      <c r="A56" s="235" t="s">
        <v>508</v>
      </c>
      <c r="B56" s="237" t="s">
        <v>498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443</v>
      </c>
      <c r="AA56" s="318"/>
      <c r="AB56" s="318">
        <v>0</v>
      </c>
      <c r="AC56" s="318">
        <v>0</v>
      </c>
    </row>
    <row r="57" spans="1:29" x14ac:dyDescent="0.25">
      <c r="A57" s="235" t="s">
        <v>509</v>
      </c>
      <c r="B57" s="237" t="s">
        <v>500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443</v>
      </c>
      <c r="AA57" s="318"/>
      <c r="AB57" s="318">
        <v>0</v>
      </c>
      <c r="AC57" s="318">
        <v>0</v>
      </c>
    </row>
    <row r="58" spans="1:29" x14ac:dyDescent="0.25">
      <c r="A58" s="235" t="s">
        <v>510</v>
      </c>
      <c r="B58" s="237" t="s">
        <v>502</v>
      </c>
      <c r="C58" s="318">
        <v>1</v>
      </c>
      <c r="D58" s="318">
        <v>1</v>
      </c>
      <c r="E58" s="318"/>
      <c r="F58" s="318"/>
      <c r="G58" s="318">
        <v>1</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443</v>
      </c>
      <c r="AA58" s="318"/>
      <c r="AB58" s="318">
        <v>0</v>
      </c>
      <c r="AC58" s="318">
        <v>0</v>
      </c>
    </row>
    <row r="59" spans="1:29" x14ac:dyDescent="0.25">
      <c r="A59" s="235" t="s">
        <v>511</v>
      </c>
      <c r="B59" s="237" t="s">
        <v>504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443</v>
      </c>
      <c r="AA59" s="318"/>
      <c r="AB59" s="318">
        <v>0</v>
      </c>
      <c r="AC59" s="318">
        <v>0</v>
      </c>
    </row>
    <row r="60" spans="1:29" x14ac:dyDescent="0.25">
      <c r="A60" s="235" t="s">
        <v>512</v>
      </c>
      <c r="B60" s="237" t="s">
        <v>506</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t="s">
        <v>443</v>
      </c>
      <c r="AA60" s="318"/>
      <c r="AB60" s="318">
        <v>0</v>
      </c>
      <c r="AC60" s="318">
        <v>0</v>
      </c>
    </row>
    <row r="61" spans="1:29" ht="31.5" x14ac:dyDescent="0.25">
      <c r="A61" s="233" t="s">
        <v>58</v>
      </c>
      <c r="B61" s="234" t="s">
        <v>137</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235" t="s">
        <v>136</v>
      </c>
      <c r="B62" s="237" t="s">
        <v>135</v>
      </c>
      <c r="C62" s="318">
        <v>9.6321262700000005</v>
      </c>
      <c r="D62" s="318">
        <v>9.3095226399999991</v>
      </c>
      <c r="E62" s="318"/>
      <c r="F62" s="318"/>
      <c r="G62" s="318">
        <v>9.3095226400000008</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443</v>
      </c>
      <c r="AA62" s="318"/>
      <c r="AB62" s="318">
        <v>0</v>
      </c>
      <c r="AC62" s="318">
        <v>0</v>
      </c>
    </row>
    <row r="63" spans="1:29" x14ac:dyDescent="0.25">
      <c r="A63" s="235" t="s">
        <v>134</v>
      </c>
      <c r="B63" s="236" t="s">
        <v>128</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443</v>
      </c>
      <c r="AA63" s="318"/>
      <c r="AB63" s="318">
        <v>0</v>
      </c>
      <c r="AC63" s="318">
        <v>0</v>
      </c>
    </row>
    <row r="64" spans="1:29" x14ac:dyDescent="0.25">
      <c r="A64" s="235" t="s">
        <v>133</v>
      </c>
      <c r="B64" s="237" t="s">
        <v>127</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443</v>
      </c>
      <c r="AA64" s="318"/>
      <c r="AB64" s="318">
        <v>0</v>
      </c>
      <c r="AC64" s="318">
        <v>0</v>
      </c>
    </row>
    <row r="65" spans="1:29" x14ac:dyDescent="0.25">
      <c r="A65" s="235" t="s">
        <v>132</v>
      </c>
      <c r="B65" s="236" t="s">
        <v>126</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443</v>
      </c>
      <c r="AA65" s="318"/>
      <c r="AB65" s="318">
        <v>0</v>
      </c>
      <c r="AC65" s="318">
        <v>0</v>
      </c>
    </row>
    <row r="66" spans="1:29" x14ac:dyDescent="0.25">
      <c r="A66" s="235" t="s">
        <v>131</v>
      </c>
      <c r="B66" s="236" t="s">
        <v>125</v>
      </c>
      <c r="C66" s="318"/>
      <c r="D66" s="318"/>
      <c r="E66" s="318"/>
      <c r="F66" s="318"/>
      <c r="G66" s="318">
        <v>1.33</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443</v>
      </c>
      <c r="AA66" s="318"/>
      <c r="AB66" s="318">
        <v>0</v>
      </c>
      <c r="AC66" s="318">
        <v>0</v>
      </c>
    </row>
    <row r="67" spans="1:29" x14ac:dyDescent="0.25">
      <c r="A67" s="235" t="s">
        <v>130</v>
      </c>
      <c r="B67" s="237" t="s">
        <v>496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443</v>
      </c>
      <c r="AA67" s="318"/>
      <c r="AB67" s="318">
        <v>0</v>
      </c>
      <c r="AC67" s="318">
        <v>0</v>
      </c>
    </row>
    <row r="68" spans="1:29" x14ac:dyDescent="0.25">
      <c r="A68" s="235" t="s">
        <v>513</v>
      </c>
      <c r="B68" s="237" t="s">
        <v>497</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443</v>
      </c>
      <c r="AA68" s="318"/>
      <c r="AB68" s="318">
        <v>0</v>
      </c>
      <c r="AC68" s="318">
        <v>0</v>
      </c>
    </row>
    <row r="69" spans="1:29" x14ac:dyDescent="0.25">
      <c r="A69" s="235" t="s">
        <v>514</v>
      </c>
      <c r="B69" s="237" t="s">
        <v>498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443</v>
      </c>
      <c r="AA69" s="318"/>
      <c r="AB69" s="318">
        <v>0</v>
      </c>
      <c r="AC69" s="318">
        <v>0</v>
      </c>
    </row>
    <row r="70" spans="1:29" x14ac:dyDescent="0.25">
      <c r="A70" s="235" t="s">
        <v>515</v>
      </c>
      <c r="B70" s="237" t="s">
        <v>500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443</v>
      </c>
      <c r="AA70" s="318"/>
      <c r="AB70" s="318">
        <v>0</v>
      </c>
      <c r="AC70" s="318">
        <v>0</v>
      </c>
    </row>
    <row r="71" spans="1:29" x14ac:dyDescent="0.25">
      <c r="A71" s="235" t="s">
        <v>516</v>
      </c>
      <c r="B71" s="237" t="s">
        <v>502</v>
      </c>
      <c r="C71" s="318"/>
      <c r="D71" s="318"/>
      <c r="E71" s="318"/>
      <c r="F71" s="318"/>
      <c r="G71" s="318">
        <v>1</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443</v>
      </c>
      <c r="AA71" s="318"/>
      <c r="AB71" s="318">
        <v>0</v>
      </c>
      <c r="AC71" s="318">
        <v>0</v>
      </c>
    </row>
    <row r="72" spans="1:29" x14ac:dyDescent="0.25">
      <c r="A72" s="235" t="s">
        <v>517</v>
      </c>
      <c r="B72" s="237" t="s">
        <v>504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443</v>
      </c>
      <c r="AA72" s="318"/>
      <c r="AB72" s="318">
        <v>0</v>
      </c>
      <c r="AC72" s="318">
        <v>0</v>
      </c>
    </row>
    <row r="73" spans="1:29" x14ac:dyDescent="0.25">
      <c r="A73" s="235" t="s">
        <v>518</v>
      </c>
      <c r="B73" s="237" t="s">
        <v>506</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443</v>
      </c>
      <c r="AA73" s="318"/>
      <c r="AB73" s="318">
        <v>0</v>
      </c>
      <c r="AC73" s="318">
        <v>0</v>
      </c>
    </row>
    <row r="74" spans="1:29" ht="31.5" x14ac:dyDescent="0.25">
      <c r="A74" s="233" t="s">
        <v>57</v>
      </c>
      <c r="B74" s="238" t="s">
        <v>224</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443</v>
      </c>
      <c r="AA74" s="318"/>
      <c r="AB74" s="318">
        <v>0</v>
      </c>
      <c r="AC74" s="318">
        <v>0</v>
      </c>
    </row>
    <row r="75" spans="1:29" x14ac:dyDescent="0.25">
      <c r="A75" s="233" t="s">
        <v>55</v>
      </c>
      <c r="B75" s="234" t="s">
        <v>129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235" t="s">
        <v>219</v>
      </c>
      <c r="B76" s="237" t="s">
        <v>495</v>
      </c>
      <c r="C76" s="321"/>
      <c r="D76" s="322"/>
      <c r="E76" s="323"/>
      <c r="F76" s="323"/>
      <c r="G76" s="318">
        <v>0</v>
      </c>
      <c r="H76" s="318" t="s">
        <v>443</v>
      </c>
      <c r="I76" s="323"/>
      <c r="J76" s="318">
        <v>0</v>
      </c>
      <c r="K76" s="322"/>
      <c r="L76" s="318" t="s">
        <v>443</v>
      </c>
      <c r="M76" s="322"/>
      <c r="N76" s="318">
        <v>0</v>
      </c>
      <c r="O76" s="322"/>
      <c r="P76" s="318" t="s">
        <v>443</v>
      </c>
      <c r="Q76" s="322"/>
      <c r="R76" s="318">
        <v>0</v>
      </c>
      <c r="S76" s="322"/>
      <c r="T76" s="318" t="s">
        <v>443</v>
      </c>
      <c r="U76" s="322"/>
      <c r="V76" s="318">
        <v>0</v>
      </c>
      <c r="W76" s="322"/>
      <c r="X76" s="318">
        <v>0</v>
      </c>
      <c r="Y76" s="322"/>
      <c r="Z76" s="318" t="s">
        <v>443</v>
      </c>
      <c r="AA76" s="322"/>
      <c r="AB76" s="318">
        <v>0</v>
      </c>
      <c r="AC76" s="318">
        <v>0</v>
      </c>
    </row>
    <row r="77" spans="1:29" ht="31.5" x14ac:dyDescent="0.25">
      <c r="A77" s="235" t="s">
        <v>220</v>
      </c>
      <c r="B77" s="236" t="s">
        <v>493</v>
      </c>
      <c r="C77" s="318"/>
      <c r="D77" s="318"/>
      <c r="E77" s="318"/>
      <c r="F77" s="318"/>
      <c r="G77" s="318">
        <v>0</v>
      </c>
      <c r="H77" s="318" t="s">
        <v>443</v>
      </c>
      <c r="I77" s="318"/>
      <c r="J77" s="318">
        <v>0</v>
      </c>
      <c r="K77" s="318"/>
      <c r="L77" s="318" t="s">
        <v>443</v>
      </c>
      <c r="M77" s="318"/>
      <c r="N77" s="318">
        <v>0</v>
      </c>
      <c r="O77" s="318"/>
      <c r="P77" s="318" t="s">
        <v>443</v>
      </c>
      <c r="Q77" s="318"/>
      <c r="R77" s="318">
        <v>0</v>
      </c>
      <c r="S77" s="318"/>
      <c r="T77" s="318" t="s">
        <v>443</v>
      </c>
      <c r="U77" s="318"/>
      <c r="V77" s="318">
        <v>0</v>
      </c>
      <c r="W77" s="318"/>
      <c r="X77" s="318">
        <v>0</v>
      </c>
      <c r="Y77" s="318"/>
      <c r="Z77" s="318" t="s">
        <v>443</v>
      </c>
      <c r="AA77" s="318"/>
      <c r="AB77" s="318">
        <v>0</v>
      </c>
      <c r="AC77" s="318">
        <v>0</v>
      </c>
    </row>
    <row r="78" spans="1:29" x14ac:dyDescent="0.25">
      <c r="A78" s="235" t="s">
        <v>221</v>
      </c>
      <c r="B78" s="236" t="s">
        <v>145</v>
      </c>
      <c r="C78" s="318"/>
      <c r="D78" s="318"/>
      <c r="E78" s="318"/>
      <c r="F78" s="318"/>
      <c r="G78" s="318">
        <v>0</v>
      </c>
      <c r="H78" s="318" t="s">
        <v>443</v>
      </c>
      <c r="I78" s="318"/>
      <c r="J78" s="318">
        <v>0</v>
      </c>
      <c r="K78" s="318"/>
      <c r="L78" s="318" t="s">
        <v>443</v>
      </c>
      <c r="M78" s="318"/>
      <c r="N78" s="318">
        <v>0</v>
      </c>
      <c r="O78" s="318"/>
      <c r="P78" s="318" t="s">
        <v>443</v>
      </c>
      <c r="Q78" s="318"/>
      <c r="R78" s="318">
        <v>0</v>
      </c>
      <c r="S78" s="318"/>
      <c r="T78" s="318" t="s">
        <v>443</v>
      </c>
      <c r="U78" s="318"/>
      <c r="V78" s="318">
        <v>0</v>
      </c>
      <c r="W78" s="318"/>
      <c r="X78" s="318">
        <v>0</v>
      </c>
      <c r="Y78" s="318"/>
      <c r="Z78" s="318" t="s">
        <v>443</v>
      </c>
      <c r="AA78" s="318"/>
      <c r="AB78" s="318">
        <v>0</v>
      </c>
      <c r="AC78" s="318">
        <v>0</v>
      </c>
    </row>
    <row r="79" spans="1:29" x14ac:dyDescent="0.25">
      <c r="A79" s="235" t="s">
        <v>222</v>
      </c>
      <c r="B79" s="237" t="s">
        <v>519</v>
      </c>
      <c r="C79" s="318"/>
      <c r="D79" s="318"/>
      <c r="E79" s="318"/>
      <c r="F79" s="318"/>
      <c r="G79" s="318">
        <v>0</v>
      </c>
      <c r="H79" s="318" t="s">
        <v>443</v>
      </c>
      <c r="I79" s="318"/>
      <c r="J79" s="318">
        <v>0</v>
      </c>
      <c r="K79" s="318"/>
      <c r="L79" s="318" t="s">
        <v>443</v>
      </c>
      <c r="M79" s="318"/>
      <c r="N79" s="318">
        <v>0</v>
      </c>
      <c r="O79" s="318"/>
      <c r="P79" s="318" t="s">
        <v>443</v>
      </c>
      <c r="Q79" s="318"/>
      <c r="R79" s="318">
        <v>0</v>
      </c>
      <c r="S79" s="318"/>
      <c r="T79" s="318" t="s">
        <v>443</v>
      </c>
      <c r="U79" s="318"/>
      <c r="V79" s="318">
        <v>0</v>
      </c>
      <c r="W79" s="318"/>
      <c r="X79" s="318">
        <v>0</v>
      </c>
      <c r="Y79" s="318"/>
      <c r="Z79" s="318" t="s">
        <v>443</v>
      </c>
      <c r="AA79" s="318"/>
      <c r="AB79" s="318">
        <v>0</v>
      </c>
      <c r="AC79" s="318">
        <v>0</v>
      </c>
    </row>
    <row r="80" spans="1:29" x14ac:dyDescent="0.25">
      <c r="A80" s="235" t="s">
        <v>223</v>
      </c>
      <c r="B80" s="237" t="s">
        <v>496</v>
      </c>
      <c r="C80" s="321"/>
      <c r="D80" s="322"/>
      <c r="E80" s="323"/>
      <c r="F80" s="323"/>
      <c r="G80" s="318">
        <v>0</v>
      </c>
      <c r="H80" s="318" t="s">
        <v>443</v>
      </c>
      <c r="I80" s="323"/>
      <c r="J80" s="318">
        <v>0</v>
      </c>
      <c r="K80" s="322"/>
      <c r="L80" s="318" t="s">
        <v>443</v>
      </c>
      <c r="M80" s="322"/>
      <c r="N80" s="318">
        <v>0</v>
      </c>
      <c r="O80" s="322"/>
      <c r="P80" s="318" t="s">
        <v>443</v>
      </c>
      <c r="Q80" s="322"/>
      <c r="R80" s="318">
        <v>0</v>
      </c>
      <c r="S80" s="322"/>
      <c r="T80" s="318" t="s">
        <v>443</v>
      </c>
      <c r="U80" s="322"/>
      <c r="V80" s="318">
        <v>0</v>
      </c>
      <c r="W80" s="322"/>
      <c r="X80" s="318">
        <v>0</v>
      </c>
      <c r="Y80" s="322"/>
      <c r="Z80" s="318" t="s">
        <v>443</v>
      </c>
      <c r="AA80" s="322"/>
      <c r="AB80" s="318">
        <v>0</v>
      </c>
      <c r="AC80" s="318">
        <v>0</v>
      </c>
    </row>
    <row r="81" spans="1:29" x14ac:dyDescent="0.25">
      <c r="A81" s="235" t="s">
        <v>520</v>
      </c>
      <c r="B81" s="237" t="s">
        <v>497</v>
      </c>
      <c r="C81" s="321"/>
      <c r="D81" s="322"/>
      <c r="E81" s="323"/>
      <c r="F81" s="323"/>
      <c r="G81" s="318">
        <v>0</v>
      </c>
      <c r="H81" s="318" t="s">
        <v>443</v>
      </c>
      <c r="I81" s="323"/>
      <c r="J81" s="318">
        <v>0</v>
      </c>
      <c r="K81" s="322"/>
      <c r="L81" s="318" t="s">
        <v>443</v>
      </c>
      <c r="M81" s="322"/>
      <c r="N81" s="318">
        <v>0</v>
      </c>
      <c r="O81" s="322"/>
      <c r="P81" s="318" t="s">
        <v>443</v>
      </c>
      <c r="Q81" s="322"/>
      <c r="R81" s="318">
        <v>0</v>
      </c>
      <c r="S81" s="322"/>
      <c r="T81" s="318" t="s">
        <v>443</v>
      </c>
      <c r="U81" s="322"/>
      <c r="V81" s="318">
        <v>0</v>
      </c>
      <c r="W81" s="322"/>
      <c r="X81" s="318">
        <v>0</v>
      </c>
      <c r="Y81" s="322"/>
      <c r="Z81" s="318" t="s">
        <v>443</v>
      </c>
      <c r="AA81" s="322"/>
      <c r="AB81" s="318">
        <v>0</v>
      </c>
      <c r="AC81" s="318">
        <v>0</v>
      </c>
    </row>
    <row r="82" spans="1:29" x14ac:dyDescent="0.25">
      <c r="A82" s="235" t="s">
        <v>521</v>
      </c>
      <c r="B82" s="237" t="s">
        <v>498</v>
      </c>
      <c r="C82" s="321"/>
      <c r="D82" s="322"/>
      <c r="E82" s="323"/>
      <c r="F82" s="323"/>
      <c r="G82" s="318">
        <v>0</v>
      </c>
      <c r="H82" s="318" t="s">
        <v>443</v>
      </c>
      <c r="I82" s="323"/>
      <c r="J82" s="318">
        <v>0</v>
      </c>
      <c r="K82" s="322"/>
      <c r="L82" s="318" t="s">
        <v>443</v>
      </c>
      <c r="M82" s="322"/>
      <c r="N82" s="318">
        <v>0</v>
      </c>
      <c r="O82" s="322"/>
      <c r="P82" s="318" t="s">
        <v>443</v>
      </c>
      <c r="Q82" s="322"/>
      <c r="R82" s="318">
        <v>0</v>
      </c>
      <c r="S82" s="322"/>
      <c r="T82" s="318" t="s">
        <v>443</v>
      </c>
      <c r="U82" s="322"/>
      <c r="V82" s="318">
        <v>0</v>
      </c>
      <c r="W82" s="322"/>
      <c r="X82" s="318">
        <v>0</v>
      </c>
      <c r="Y82" s="322"/>
      <c r="Z82" s="318" t="s">
        <v>443</v>
      </c>
      <c r="AA82" s="322"/>
      <c r="AB82" s="318">
        <v>0</v>
      </c>
      <c r="AC82" s="318">
        <v>0</v>
      </c>
    </row>
    <row r="83" spans="1:29" x14ac:dyDescent="0.25">
      <c r="A83" s="235" t="s">
        <v>522</v>
      </c>
      <c r="B83" s="237" t="s">
        <v>500</v>
      </c>
      <c r="C83" s="321"/>
      <c r="D83" s="322"/>
      <c r="E83" s="323"/>
      <c r="F83" s="323"/>
      <c r="G83" s="318">
        <v>0</v>
      </c>
      <c r="H83" s="318" t="s">
        <v>443</v>
      </c>
      <c r="I83" s="323"/>
      <c r="J83" s="318">
        <v>0</v>
      </c>
      <c r="K83" s="322"/>
      <c r="L83" s="318" t="s">
        <v>443</v>
      </c>
      <c r="M83" s="322"/>
      <c r="N83" s="318">
        <v>0</v>
      </c>
      <c r="O83" s="322"/>
      <c r="P83" s="318" t="s">
        <v>443</v>
      </c>
      <c r="Q83" s="322"/>
      <c r="R83" s="318">
        <v>0</v>
      </c>
      <c r="S83" s="322"/>
      <c r="T83" s="318" t="s">
        <v>443</v>
      </c>
      <c r="U83" s="322"/>
      <c r="V83" s="318">
        <v>0</v>
      </c>
      <c r="W83" s="322"/>
      <c r="X83" s="318">
        <v>0</v>
      </c>
      <c r="Y83" s="322"/>
      <c r="Z83" s="318" t="s">
        <v>443</v>
      </c>
      <c r="AA83" s="322"/>
      <c r="AB83" s="318">
        <v>0</v>
      </c>
      <c r="AC83" s="318">
        <v>0</v>
      </c>
    </row>
    <row r="84" spans="1:29" x14ac:dyDescent="0.25">
      <c r="A84" s="235" t="s">
        <v>523</v>
      </c>
      <c r="B84" s="237" t="s">
        <v>502</v>
      </c>
      <c r="C84" s="321"/>
      <c r="D84" s="322"/>
      <c r="E84" s="323"/>
      <c r="F84" s="323"/>
      <c r="G84" s="318">
        <v>0</v>
      </c>
      <c r="H84" s="318" t="s">
        <v>443</v>
      </c>
      <c r="I84" s="323"/>
      <c r="J84" s="318">
        <v>0</v>
      </c>
      <c r="K84" s="322"/>
      <c r="L84" s="318" t="s">
        <v>443</v>
      </c>
      <c r="M84" s="322"/>
      <c r="N84" s="318">
        <v>0</v>
      </c>
      <c r="O84" s="322"/>
      <c r="P84" s="318" t="s">
        <v>443</v>
      </c>
      <c r="Q84" s="322"/>
      <c r="R84" s="318">
        <v>0</v>
      </c>
      <c r="S84" s="322"/>
      <c r="T84" s="318" t="s">
        <v>443</v>
      </c>
      <c r="U84" s="322"/>
      <c r="V84" s="318">
        <v>0</v>
      </c>
      <c r="W84" s="322"/>
      <c r="X84" s="318">
        <v>0</v>
      </c>
      <c r="Y84" s="322"/>
      <c r="Z84" s="318" t="s">
        <v>443</v>
      </c>
      <c r="AA84" s="322"/>
      <c r="AB84" s="318">
        <v>0</v>
      </c>
      <c r="AC84" s="318">
        <v>0</v>
      </c>
    </row>
    <row r="85" spans="1:29" x14ac:dyDescent="0.25">
      <c r="A85" s="235" t="s">
        <v>524</v>
      </c>
      <c r="B85" s="237" t="s">
        <v>504</v>
      </c>
      <c r="C85" s="321"/>
      <c r="D85" s="322"/>
      <c r="E85" s="323"/>
      <c r="F85" s="323"/>
      <c r="G85" s="318">
        <v>0</v>
      </c>
      <c r="H85" s="318" t="s">
        <v>443</v>
      </c>
      <c r="I85" s="323"/>
      <c r="J85" s="318">
        <v>0</v>
      </c>
      <c r="K85" s="322"/>
      <c r="L85" s="318" t="s">
        <v>443</v>
      </c>
      <c r="M85" s="322"/>
      <c r="N85" s="318">
        <v>0</v>
      </c>
      <c r="O85" s="322"/>
      <c r="P85" s="318" t="s">
        <v>443</v>
      </c>
      <c r="Q85" s="322"/>
      <c r="R85" s="318">
        <v>0</v>
      </c>
      <c r="S85" s="322"/>
      <c r="T85" s="318" t="s">
        <v>443</v>
      </c>
      <c r="U85" s="322"/>
      <c r="V85" s="318">
        <v>0</v>
      </c>
      <c r="W85" s="322"/>
      <c r="X85" s="318">
        <v>0</v>
      </c>
      <c r="Y85" s="322"/>
      <c r="Z85" s="318" t="s">
        <v>443</v>
      </c>
      <c r="AA85" s="322"/>
      <c r="AB85" s="318">
        <v>0</v>
      </c>
      <c r="AC85" s="318">
        <v>0</v>
      </c>
    </row>
    <row r="86" spans="1:29" x14ac:dyDescent="0.25">
      <c r="A86" s="235" t="s">
        <v>525</v>
      </c>
      <c r="B86" s="237" t="s">
        <v>506</v>
      </c>
      <c r="C86" s="324"/>
      <c r="D86" s="322"/>
      <c r="E86" s="323"/>
      <c r="F86" s="323"/>
      <c r="G86" s="318">
        <v>0</v>
      </c>
      <c r="H86" s="318" t="s">
        <v>443</v>
      </c>
      <c r="I86" s="323"/>
      <c r="J86" s="318">
        <v>0</v>
      </c>
      <c r="K86" s="322"/>
      <c r="L86" s="318" t="s">
        <v>443</v>
      </c>
      <c r="M86" s="322"/>
      <c r="N86" s="318">
        <v>0</v>
      </c>
      <c r="O86" s="322"/>
      <c r="P86" s="318" t="s">
        <v>443</v>
      </c>
      <c r="Q86" s="322"/>
      <c r="R86" s="318">
        <v>0</v>
      </c>
      <c r="S86" s="322"/>
      <c r="T86" s="318" t="s">
        <v>443</v>
      </c>
      <c r="U86" s="322"/>
      <c r="V86" s="318">
        <v>0</v>
      </c>
      <c r="W86" s="322"/>
      <c r="X86" s="318">
        <v>0</v>
      </c>
      <c r="Y86" s="322"/>
      <c r="Z86" s="318" t="s">
        <v>443</v>
      </c>
      <c r="AA86" s="322"/>
      <c r="AB86" s="318">
        <v>0</v>
      </c>
      <c r="AC86" s="318">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8" zoomScale="55" zoomScaleSheetLayoutView="55" workbookViewId="0">
      <selection activeCell="B28" sqref="B28"/>
    </sheetView>
  </sheetViews>
  <sheetFormatPr defaultRowHeight="15" x14ac:dyDescent="0.25"/>
  <cols>
    <col min="1" max="1" width="14.7109375" style="16" customWidth="1"/>
    <col min="2" max="2" width="28.28515625" style="16" customWidth="1"/>
    <col min="3" max="3" width="19.5703125" style="16" customWidth="1"/>
    <col min="4" max="4" width="15.140625" style="16" customWidth="1"/>
    <col min="5" max="12" width="7.7109375" style="16" customWidth="1"/>
    <col min="13" max="13" width="10.7109375" style="16" customWidth="1"/>
    <col min="14" max="14" width="68.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6.85546875" style="16" customWidth="1"/>
    <col min="38" max="38" width="27.140625" style="16" customWidth="1"/>
    <col min="39" max="39" width="20.5703125" style="16" customWidth="1"/>
    <col min="40" max="40" width="15.140625" style="16" customWidth="1"/>
    <col min="41" max="41" width="18.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6" t="str">
        <f>'1. паспорт местоположение'!A12:C12</f>
        <v>O_NS3400.VL.0038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6"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415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51</v>
      </c>
      <c r="B22" s="460" t="s">
        <v>23</v>
      </c>
      <c r="C22" s="459" t="s">
        <v>50</v>
      </c>
      <c r="D22" s="459" t="s">
        <v>49</v>
      </c>
      <c r="E22" s="462" t="s">
        <v>426</v>
      </c>
      <c r="F22" s="463"/>
      <c r="G22" s="463"/>
      <c r="H22" s="463"/>
      <c r="I22" s="463"/>
      <c r="J22" s="463"/>
      <c r="K22" s="463"/>
      <c r="L22" s="464"/>
      <c r="M22" s="459" t="s">
        <v>48</v>
      </c>
      <c r="N22" s="459" t="s">
        <v>47</v>
      </c>
      <c r="O22" s="459" t="s">
        <v>46</v>
      </c>
      <c r="P22" s="440" t="s">
        <v>232</v>
      </c>
      <c r="Q22" s="440" t="s">
        <v>45</v>
      </c>
      <c r="R22" s="440" t="s">
        <v>44</v>
      </c>
      <c r="S22" s="440" t="s">
        <v>43</v>
      </c>
      <c r="T22" s="440"/>
      <c r="U22" s="465" t="s">
        <v>42</v>
      </c>
      <c r="V22" s="465" t="s">
        <v>41</v>
      </c>
      <c r="W22" s="440" t="s">
        <v>40</v>
      </c>
      <c r="X22" s="440" t="s">
        <v>39</v>
      </c>
      <c r="Y22" s="440" t="s">
        <v>38</v>
      </c>
      <c r="Z22" s="44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9" t="s">
        <v>24</v>
      </c>
    </row>
    <row r="23" spans="1:48" s="18" customFormat="1" ht="64.5" customHeight="1" x14ac:dyDescent="0.25">
      <c r="A23" s="458"/>
      <c r="B23" s="461"/>
      <c r="C23" s="447"/>
      <c r="D23" s="447"/>
      <c r="E23" s="452" t="s">
        <v>22</v>
      </c>
      <c r="F23" s="443" t="s">
        <v>128</v>
      </c>
      <c r="G23" s="443" t="s">
        <v>127</v>
      </c>
      <c r="H23" s="443" t="s">
        <v>126</v>
      </c>
      <c r="I23" s="445" t="s">
        <v>338</v>
      </c>
      <c r="J23" s="445" t="s">
        <v>339</v>
      </c>
      <c r="K23" s="445" t="s">
        <v>340</v>
      </c>
      <c r="L23" s="443" t="s">
        <v>77</v>
      </c>
      <c r="M23" s="447"/>
      <c r="N23" s="447"/>
      <c r="O23" s="447"/>
      <c r="P23" s="441"/>
      <c r="Q23" s="441"/>
      <c r="R23" s="441"/>
      <c r="S23" s="454" t="s">
        <v>1</v>
      </c>
      <c r="T23" s="454" t="s">
        <v>10</v>
      </c>
      <c r="U23" s="466"/>
      <c r="V23" s="466"/>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67" t="s">
        <v>10</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0" t="s">
        <v>12</v>
      </c>
      <c r="AG24" s="70" t="s">
        <v>11</v>
      </c>
      <c r="AH24" s="71" t="s">
        <v>1</v>
      </c>
      <c r="AI24" s="71" t="s">
        <v>10</v>
      </c>
      <c r="AJ24" s="447"/>
      <c r="AK24" s="447"/>
      <c r="AL24" s="447"/>
      <c r="AM24" s="447"/>
      <c r="AN24" s="447"/>
      <c r="AO24" s="447"/>
      <c r="AP24" s="447"/>
      <c r="AQ24" s="468"/>
      <c r="AR24" s="442"/>
      <c r="AS24" s="442"/>
      <c r="AT24" s="442"/>
      <c r="AU24" s="442"/>
      <c r="AV24" s="451"/>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2" customFormat="1" ht="75" x14ac:dyDescent="0.25">
      <c r="A26" s="339" t="s">
        <v>558</v>
      </c>
      <c r="B26" s="340" t="s">
        <v>559</v>
      </c>
      <c r="C26" s="341" t="s">
        <v>560</v>
      </c>
      <c r="D26" s="340">
        <v>12.2027</v>
      </c>
      <c r="E26" s="340" t="s">
        <v>437</v>
      </c>
      <c r="F26" s="340" t="s">
        <v>437</v>
      </c>
      <c r="G26" s="340" t="s">
        <v>437</v>
      </c>
      <c r="H26" s="340" t="s">
        <v>437</v>
      </c>
      <c r="I26" s="340" t="s">
        <v>437</v>
      </c>
      <c r="J26" s="340" t="s">
        <v>437</v>
      </c>
      <c r="K26" s="340" t="s">
        <v>437</v>
      </c>
      <c r="L26" s="340" t="s">
        <v>437</v>
      </c>
      <c r="M26" s="340" t="s">
        <v>561</v>
      </c>
      <c r="N26" s="342" t="s">
        <v>562</v>
      </c>
      <c r="O26" s="341" t="s">
        <v>563</v>
      </c>
      <c r="P26" s="343">
        <v>41667</v>
      </c>
      <c r="Q26" s="341" t="s">
        <v>564</v>
      </c>
      <c r="R26" s="343">
        <v>41667</v>
      </c>
      <c r="S26" s="341" t="s">
        <v>565</v>
      </c>
      <c r="T26" s="341" t="s">
        <v>566</v>
      </c>
      <c r="U26" s="341">
        <v>1</v>
      </c>
      <c r="V26" s="341">
        <v>1</v>
      </c>
      <c r="W26" s="341" t="s">
        <v>567</v>
      </c>
      <c r="X26" s="343">
        <v>41667</v>
      </c>
      <c r="Y26" s="341"/>
      <c r="Z26" s="341">
        <v>1</v>
      </c>
      <c r="AA26" s="343">
        <v>41667</v>
      </c>
      <c r="AB26" s="343">
        <v>41667</v>
      </c>
      <c r="AC26" s="341" t="s">
        <v>567</v>
      </c>
      <c r="AD26" s="343">
        <v>50000</v>
      </c>
      <c r="AE26" s="343">
        <v>10193</v>
      </c>
      <c r="AF26" s="344" t="s">
        <v>568</v>
      </c>
      <c r="AG26" s="341" t="s">
        <v>569</v>
      </c>
      <c r="AH26" s="341" t="s">
        <v>570</v>
      </c>
      <c r="AI26" s="341" t="s">
        <v>571</v>
      </c>
      <c r="AJ26" s="341" t="s">
        <v>572</v>
      </c>
      <c r="AK26" s="341" t="s">
        <v>573</v>
      </c>
      <c r="AL26" s="341" t="s">
        <v>574</v>
      </c>
      <c r="AM26" s="341" t="s">
        <v>575</v>
      </c>
      <c r="AN26" s="341" t="s">
        <v>573</v>
      </c>
      <c r="AO26" s="344" t="s">
        <v>576</v>
      </c>
      <c r="AP26" s="341" t="s">
        <v>577</v>
      </c>
      <c r="AQ26" s="341" t="s">
        <v>578</v>
      </c>
      <c r="AR26" s="341" t="s">
        <v>577</v>
      </c>
      <c r="AS26" s="341" t="s">
        <v>578</v>
      </c>
      <c r="AT26" s="341" t="s">
        <v>579</v>
      </c>
      <c r="AU26" s="340" t="s">
        <v>437</v>
      </c>
      <c r="AV26" s="340" t="s">
        <v>580</v>
      </c>
    </row>
    <row r="27" spans="1:48" s="72" customFormat="1" ht="68.25" customHeight="1" x14ac:dyDescent="0.25">
      <c r="A27" s="340">
        <v>1</v>
      </c>
      <c r="B27" s="340" t="s">
        <v>559</v>
      </c>
      <c r="C27" s="341" t="s">
        <v>560</v>
      </c>
      <c r="D27" s="340">
        <v>12.2027</v>
      </c>
      <c r="E27" s="340" t="s">
        <v>437</v>
      </c>
      <c r="F27" s="340" t="s">
        <v>437</v>
      </c>
      <c r="G27" s="340" t="s">
        <v>437</v>
      </c>
      <c r="H27" s="340" t="s">
        <v>437</v>
      </c>
      <c r="I27" s="340" t="s">
        <v>437</v>
      </c>
      <c r="J27" s="340" t="s">
        <v>437</v>
      </c>
      <c r="K27" s="340" t="s">
        <v>437</v>
      </c>
      <c r="L27" s="340" t="s">
        <v>437</v>
      </c>
      <c r="M27" s="340" t="s">
        <v>581</v>
      </c>
      <c r="N27" s="340" t="s">
        <v>582</v>
      </c>
      <c r="O27" s="340" t="s">
        <v>559</v>
      </c>
      <c r="P27" s="345">
        <v>0</v>
      </c>
      <c r="Q27" s="340" t="s">
        <v>583</v>
      </c>
      <c r="R27" s="345">
        <v>0</v>
      </c>
      <c r="S27" s="341" t="s">
        <v>584</v>
      </c>
      <c r="T27" s="341" t="s">
        <v>584</v>
      </c>
      <c r="U27" s="341">
        <v>1</v>
      </c>
      <c r="V27" s="341">
        <v>1</v>
      </c>
      <c r="W27" s="341" t="s">
        <v>585</v>
      </c>
      <c r="X27" s="345">
        <v>0</v>
      </c>
      <c r="Y27" s="341"/>
      <c r="Z27" s="341"/>
      <c r="AA27" s="343"/>
      <c r="AB27" s="345">
        <v>0</v>
      </c>
      <c r="AC27" s="341" t="s">
        <v>585</v>
      </c>
      <c r="AD27" s="345">
        <v>0</v>
      </c>
      <c r="AE27" s="340" t="s">
        <v>437</v>
      </c>
      <c r="AF27" s="340" t="s">
        <v>437</v>
      </c>
      <c r="AG27" s="340" t="s">
        <v>437</v>
      </c>
      <c r="AH27" s="340" t="s">
        <v>437</v>
      </c>
      <c r="AI27" s="340" t="s">
        <v>437</v>
      </c>
      <c r="AJ27" s="340" t="s">
        <v>437</v>
      </c>
      <c r="AK27" s="340" t="s">
        <v>437</v>
      </c>
      <c r="AL27" s="340" t="s">
        <v>437</v>
      </c>
      <c r="AM27" s="340" t="s">
        <v>437</v>
      </c>
      <c r="AN27" s="340" t="s">
        <v>437</v>
      </c>
      <c r="AO27" s="340" t="s">
        <v>437</v>
      </c>
      <c r="AP27" s="340" t="s">
        <v>437</v>
      </c>
      <c r="AQ27" s="346">
        <v>45379</v>
      </c>
      <c r="AR27" s="340" t="s">
        <v>437</v>
      </c>
      <c r="AS27" s="346">
        <v>45379</v>
      </c>
      <c r="AT27" s="346">
        <v>46445</v>
      </c>
      <c r="AU27" s="340" t="s">
        <v>437</v>
      </c>
      <c r="AV27" s="340" t="s">
        <v>586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5" t="str">
        <f>'1. паспорт местоположение'!A5:C5</f>
        <v>Год раскрытия информации: 2025 год</v>
      </c>
      <c r="B5" s="475"/>
      <c r="C5" s="37"/>
      <c r="D5" s="37"/>
      <c r="E5" s="37"/>
      <c r="F5" s="37"/>
      <c r="G5" s="37"/>
      <c r="H5" s="37"/>
    </row>
    <row r="6" spans="1:8" ht="14.25" customHeight="1" x14ac:dyDescent="0.3">
      <c r="A6" s="67"/>
      <c r="B6" s="67"/>
      <c r="C6" s="67"/>
      <c r="D6" s="67"/>
      <c r="E6" s="67"/>
      <c r="F6" s="67"/>
      <c r="G6" s="67"/>
      <c r="H6" s="67"/>
    </row>
    <row r="7" spans="1:8" ht="18.75" x14ac:dyDescent="0.25">
      <c r="A7" s="405" t="s">
        <v>8</v>
      </c>
      <c r="B7" s="405"/>
      <c r="C7" s="66"/>
      <c r="D7" s="66"/>
      <c r="E7" s="66"/>
      <c r="F7" s="66"/>
      <c r="G7" s="66"/>
      <c r="H7" s="66"/>
    </row>
    <row r="8" spans="1:8" ht="13.5" customHeight="1" x14ac:dyDescent="0.25">
      <c r="A8" s="66"/>
      <c r="B8" s="66"/>
      <c r="C8" s="66"/>
      <c r="D8" s="66"/>
      <c r="E8" s="66"/>
      <c r="F8" s="66"/>
      <c r="G8" s="66"/>
      <c r="H8" s="66"/>
    </row>
    <row r="9" spans="1:8" x14ac:dyDescent="0.25">
      <c r="A9" s="408" t="s">
        <v>441</v>
      </c>
      <c r="B9" s="408"/>
      <c r="C9" s="64"/>
      <c r="D9" s="64"/>
      <c r="E9" s="64"/>
      <c r="F9" s="64"/>
      <c r="G9" s="64"/>
      <c r="H9" s="64"/>
    </row>
    <row r="10" spans="1:8" x14ac:dyDescent="0.25">
      <c r="A10" s="397" t="s">
        <v>7</v>
      </c>
      <c r="B10" s="397"/>
      <c r="C10" s="65"/>
      <c r="D10" s="65"/>
      <c r="E10" s="65"/>
      <c r="F10" s="65"/>
      <c r="G10" s="65"/>
      <c r="H10" s="65"/>
    </row>
    <row r="11" spans="1:8" ht="15" customHeight="1" x14ac:dyDescent="0.25">
      <c r="A11" s="66"/>
      <c r="B11" s="66"/>
      <c r="C11" s="66"/>
      <c r="D11" s="66"/>
      <c r="E11" s="66"/>
      <c r="F11" s="66"/>
      <c r="G11" s="66"/>
      <c r="H11" s="66"/>
    </row>
    <row r="12" spans="1:8" x14ac:dyDescent="0.25">
      <c r="A12" s="408" t="str">
        <f>'1. паспорт местоположение'!A12:C12</f>
        <v>O_NS3400.VL.0038</v>
      </c>
      <c r="B12" s="408"/>
      <c r="C12" s="64"/>
      <c r="D12" s="64"/>
      <c r="E12" s="64"/>
      <c r="F12" s="64"/>
      <c r="G12" s="64"/>
      <c r="H12" s="64"/>
    </row>
    <row r="13" spans="1:8" x14ac:dyDescent="0.25">
      <c r="A13" s="397" t="s">
        <v>6</v>
      </c>
      <c r="B13" s="397"/>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3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39"/>
      <c r="C15" s="64"/>
      <c r="D15" s="64"/>
      <c r="E15" s="64"/>
      <c r="F15" s="64"/>
      <c r="G15" s="64"/>
      <c r="H15" s="64"/>
    </row>
    <row r="16" spans="1:8" x14ac:dyDescent="0.25">
      <c r="A16" s="397" t="s">
        <v>5</v>
      </c>
      <c r="B16" s="397"/>
      <c r="C16" s="65"/>
      <c r="D16" s="65"/>
      <c r="E16" s="65"/>
      <c r="F16" s="65"/>
      <c r="G16" s="65"/>
      <c r="H16" s="65"/>
    </row>
    <row r="17" spans="1:2" x14ac:dyDescent="0.25">
      <c r="B17" s="40"/>
    </row>
    <row r="18" spans="1:2" x14ac:dyDescent="0.25">
      <c r="A18" s="474" t="s">
        <v>416</v>
      </c>
      <c r="B18" s="434"/>
    </row>
    <row r="19" spans="1:2" x14ac:dyDescent="0.25">
      <c r="A19" s="228"/>
      <c r="B19" s="227"/>
    </row>
    <row r="20" spans="1:2" ht="16.5" thickBot="1" x14ac:dyDescent="0.3">
      <c r="B20" s="27"/>
    </row>
    <row r="21" spans="1:2" ht="45.75" thickBot="1" x14ac:dyDescent="0.3">
      <c r="A21" s="316" t="s">
        <v>289</v>
      </c>
      <c r="B21" s="192" t="str">
        <f>A15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440</v>
      </c>
    </row>
    <row r="24" spans="1:2" ht="30.75" thickBot="1" x14ac:dyDescent="0.3">
      <c r="A24" s="41" t="s">
        <v>291</v>
      </c>
      <c r="B24" s="111" t="s">
        <v>540</v>
      </c>
    </row>
    <row r="25" spans="1:2" ht="16.5" thickBot="1" x14ac:dyDescent="0.3">
      <c r="A25" s="44" t="s">
        <v>292</v>
      </c>
      <c r="B25" s="42">
        <v>2024</v>
      </c>
    </row>
    <row r="26" spans="1:2" ht="16.5" thickBot="1" x14ac:dyDescent="0.3">
      <c r="A26" s="45" t="s">
        <v>293</v>
      </c>
      <c r="B26" s="46" t="s">
        <v>595</v>
      </c>
    </row>
    <row r="27" spans="1:2" ht="16.5" thickBot="1" x14ac:dyDescent="0.3">
      <c r="A27" s="52" t="s">
        <v>436</v>
      </c>
      <c r="B27" s="183">
        <v>11.002050686</v>
      </c>
    </row>
    <row r="28" spans="1:2" ht="16.5" thickBot="1" x14ac:dyDescent="0.3">
      <c r="A28" s="48" t="s">
        <v>294</v>
      </c>
      <c r="B28" s="48" t="s">
        <v>460</v>
      </c>
    </row>
    <row r="29" spans="1:2" ht="29.25" thickBot="1" x14ac:dyDescent="0.3">
      <c r="A29" s="53" t="s">
        <v>295</v>
      </c>
      <c r="B29" s="326">
        <v>13.055999999999999</v>
      </c>
    </row>
    <row r="30" spans="1:2" ht="29.25" thickBot="1" x14ac:dyDescent="0.3">
      <c r="A30" s="53" t="s">
        <v>296</v>
      </c>
      <c r="B30" s="327">
        <v>13.055999999999999</v>
      </c>
    </row>
    <row r="31" spans="1:2" ht="16.5" thickBot="1" x14ac:dyDescent="0.3">
      <c r="A31" s="48" t="s">
        <v>297</v>
      </c>
      <c r="B31" s="328"/>
    </row>
    <row r="32" spans="1:2" ht="29.25" thickBot="1" x14ac:dyDescent="0.3">
      <c r="A32" s="53" t="s">
        <v>298</v>
      </c>
      <c r="B32" s="329">
        <v>13.055999999999999</v>
      </c>
    </row>
    <row r="33" spans="1:2" ht="30.75" thickBot="1" x14ac:dyDescent="0.3">
      <c r="A33" s="333" t="s">
        <v>553</v>
      </c>
      <c r="B33" s="330">
        <v>13.055999999999999</v>
      </c>
    </row>
    <row r="34" spans="1:2" ht="16.5" thickBot="1" x14ac:dyDescent="0.3">
      <c r="A34" s="48" t="s">
        <v>300</v>
      </c>
      <c r="B34" s="331">
        <v>112.95</v>
      </c>
    </row>
    <row r="35" spans="1:2" ht="16.5" thickBot="1" x14ac:dyDescent="0.3">
      <c r="A35" s="48" t="s">
        <v>301</v>
      </c>
      <c r="B35" s="332">
        <v>10.032</v>
      </c>
    </row>
    <row r="36" spans="1:2" ht="16.5" thickBot="1" x14ac:dyDescent="0.3">
      <c r="A36" s="48" t="s">
        <v>302</v>
      </c>
      <c r="B36" s="332">
        <v>8.4629999999999992</v>
      </c>
    </row>
    <row r="37" spans="1:2" ht="29.25" thickBot="1" x14ac:dyDescent="0.3">
      <c r="A37" s="53" t="s">
        <v>303</v>
      </c>
      <c r="B37" s="76" t="s">
        <v>437</v>
      </c>
    </row>
    <row r="38" spans="1:2" ht="16.5" thickBot="1" x14ac:dyDescent="0.3">
      <c r="A38" s="48" t="s">
        <v>299</v>
      </c>
      <c r="B38" s="76" t="s">
        <v>437</v>
      </c>
    </row>
    <row r="39" spans="1:2" ht="16.5" thickBot="1" x14ac:dyDescent="0.3">
      <c r="A39" s="48" t="s">
        <v>300</v>
      </c>
      <c r="B39" s="76" t="s">
        <v>437</v>
      </c>
    </row>
    <row r="40" spans="1:2" ht="16.5" thickBot="1" x14ac:dyDescent="0.3">
      <c r="A40" s="48" t="s">
        <v>301</v>
      </c>
      <c r="B40" s="76" t="s">
        <v>437</v>
      </c>
    </row>
    <row r="41" spans="1:2" ht="16.5" thickBot="1" x14ac:dyDescent="0.3">
      <c r="A41" s="48" t="s">
        <v>302</v>
      </c>
      <c r="B41" s="76" t="s">
        <v>437</v>
      </c>
    </row>
    <row r="42" spans="1:2" ht="29.25" thickBot="1" x14ac:dyDescent="0.3">
      <c r="A42" s="53" t="s">
        <v>304</v>
      </c>
      <c r="B42" s="76" t="s">
        <v>437</v>
      </c>
    </row>
    <row r="43" spans="1:2" ht="30.75" thickBot="1" x14ac:dyDescent="0.3">
      <c r="A43" s="333" t="s">
        <v>554</v>
      </c>
      <c r="B43" s="330">
        <v>0</v>
      </c>
    </row>
    <row r="44" spans="1:2" ht="16.5" thickBot="1" x14ac:dyDescent="0.3">
      <c r="A44" s="48" t="s">
        <v>300</v>
      </c>
      <c r="B44" s="334">
        <v>0</v>
      </c>
    </row>
    <row r="45" spans="1:2" ht="16.5" thickBot="1" x14ac:dyDescent="0.3">
      <c r="A45" s="48" t="s">
        <v>301</v>
      </c>
      <c r="B45" s="330">
        <v>0</v>
      </c>
    </row>
    <row r="46" spans="1:2" ht="16.5" thickBot="1" x14ac:dyDescent="0.3">
      <c r="A46" s="48" t="s">
        <v>302</v>
      </c>
      <c r="B46" s="330">
        <v>0</v>
      </c>
    </row>
    <row r="47" spans="1:2" ht="29.25" thickBot="1" x14ac:dyDescent="0.3">
      <c r="A47" s="47" t="s">
        <v>305</v>
      </c>
      <c r="B47" s="48" t="s">
        <v>490</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335">
        <v>94.12</v>
      </c>
    </row>
    <row r="53" spans="1:2" ht="16.5" thickBot="1" x14ac:dyDescent="0.3">
      <c r="A53" s="44" t="s">
        <v>310</v>
      </c>
      <c r="B53" s="336">
        <v>10.879</v>
      </c>
    </row>
    <row r="54" spans="1:2" ht="16.5" thickBot="1" x14ac:dyDescent="0.3">
      <c r="A54" s="44" t="s">
        <v>311</v>
      </c>
      <c r="B54" s="335">
        <v>96.65</v>
      </c>
    </row>
    <row r="55" spans="1:2" ht="16.5" thickBot="1" x14ac:dyDescent="0.3">
      <c r="A55" s="45" t="s">
        <v>312</v>
      </c>
      <c r="B55" s="336">
        <v>9.31</v>
      </c>
    </row>
    <row r="56" spans="1:2" x14ac:dyDescent="0.25">
      <c r="A56" s="196" t="s">
        <v>313</v>
      </c>
      <c r="B56" s="200"/>
    </row>
    <row r="57" spans="1:2" x14ac:dyDescent="0.25">
      <c r="A57" s="197" t="s">
        <v>314</v>
      </c>
      <c r="B57" s="334" t="s">
        <v>555</v>
      </c>
    </row>
    <row r="58" spans="1:2" x14ac:dyDescent="0.25">
      <c r="A58" s="197" t="s">
        <v>315</v>
      </c>
      <c r="B58" s="334" t="s">
        <v>556</v>
      </c>
    </row>
    <row r="59" spans="1:2" x14ac:dyDescent="0.25">
      <c r="A59" s="197" t="s">
        <v>316</v>
      </c>
      <c r="B59" s="334" t="s">
        <v>473</v>
      </c>
    </row>
    <row r="60" spans="1:2" x14ac:dyDescent="0.25">
      <c r="A60" s="197" t="s">
        <v>317</v>
      </c>
      <c r="B60" s="334" t="s">
        <v>557</v>
      </c>
    </row>
    <row r="61" spans="1:2" ht="16.5" thickBot="1" x14ac:dyDescent="0.3">
      <c r="A61" s="198" t="s">
        <v>318</v>
      </c>
      <c r="B61" s="51" t="s">
        <v>437</v>
      </c>
    </row>
    <row r="62" spans="1:2" ht="30.75" thickBot="1" x14ac:dyDescent="0.3">
      <c r="A62" s="49" t="s">
        <v>319</v>
      </c>
      <c r="B62" s="51" t="s">
        <v>435</v>
      </c>
    </row>
    <row r="63" spans="1:2" ht="29.25" thickBot="1" x14ac:dyDescent="0.3">
      <c r="A63" s="44" t="s">
        <v>320</v>
      </c>
      <c r="B63" s="48">
        <v>4</v>
      </c>
    </row>
    <row r="64" spans="1:2" ht="16.5" thickBot="1" x14ac:dyDescent="0.3">
      <c r="A64" s="49" t="s">
        <v>297</v>
      </c>
      <c r="B64" s="55" t="s">
        <v>437</v>
      </c>
    </row>
    <row r="65" spans="1:2" ht="16.5" thickBot="1" x14ac:dyDescent="0.3">
      <c r="A65" s="49" t="s">
        <v>321</v>
      </c>
      <c r="B65" s="337">
        <v>2</v>
      </c>
    </row>
    <row r="66" spans="1:2" ht="16.5" thickBot="1" x14ac:dyDescent="0.3">
      <c r="A66" s="49" t="s">
        <v>322</v>
      </c>
      <c r="B66" s="338">
        <v>2</v>
      </c>
    </row>
    <row r="67" spans="1:2" ht="30.75" thickBot="1" x14ac:dyDescent="0.3">
      <c r="A67" s="56" t="s">
        <v>323</v>
      </c>
      <c r="B67" s="229" t="s">
        <v>527</v>
      </c>
    </row>
    <row r="68" spans="1:2" ht="24" customHeight="1" thickBot="1" x14ac:dyDescent="0.3">
      <c r="A68" s="44" t="s">
        <v>324</v>
      </c>
      <c r="B68" s="48"/>
    </row>
    <row r="69" spans="1:2" ht="16.5" thickBot="1" x14ac:dyDescent="0.3">
      <c r="A69" s="50" t="s">
        <v>325</v>
      </c>
      <c r="B69" s="224">
        <f>'6.1. Паспорт сетевой график'!H43</f>
        <v>45524</v>
      </c>
    </row>
    <row r="70" spans="1:2" ht="16.5" thickBot="1" x14ac:dyDescent="0.3">
      <c r="A70" s="50" t="s">
        <v>326</v>
      </c>
      <c r="B70" s="57" t="s">
        <v>437</v>
      </c>
    </row>
    <row r="71" spans="1:2" ht="16.5" thickBot="1" x14ac:dyDescent="0.3">
      <c r="A71" s="50" t="s">
        <v>327</v>
      </c>
      <c r="B71" s="57" t="s">
        <v>437</v>
      </c>
    </row>
    <row r="72" spans="1:2" ht="29.25" thickBot="1" x14ac:dyDescent="0.3">
      <c r="A72" s="58" t="s">
        <v>328</v>
      </c>
      <c r="B72" s="55" t="s">
        <v>590</v>
      </c>
    </row>
    <row r="73" spans="1:2" ht="28.5" customHeight="1" x14ac:dyDescent="0.25">
      <c r="A73" s="47" t="s">
        <v>329</v>
      </c>
      <c r="B73" s="471" t="s">
        <v>463</v>
      </c>
    </row>
    <row r="74" spans="1:2" x14ac:dyDescent="0.25">
      <c r="A74" s="50" t="s">
        <v>330</v>
      </c>
      <c r="B74" s="472"/>
    </row>
    <row r="75" spans="1:2" x14ac:dyDescent="0.25">
      <c r="A75" s="50" t="s">
        <v>331</v>
      </c>
      <c r="B75" s="472"/>
    </row>
    <row r="76" spans="1:2" x14ac:dyDescent="0.25">
      <c r="A76" s="50" t="s">
        <v>332</v>
      </c>
      <c r="B76" s="472"/>
    </row>
    <row r="77" spans="1:2" x14ac:dyDescent="0.25">
      <c r="A77" s="50" t="s">
        <v>333</v>
      </c>
      <c r="B77" s="472"/>
    </row>
    <row r="78" spans="1:2" ht="16.5" thickBot="1" x14ac:dyDescent="0.3">
      <c r="A78" s="59" t="s">
        <v>334</v>
      </c>
      <c r="B78" s="473"/>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2025-12-10T12:01:46Z</dcterms:modified>
</cp:coreProperties>
</file>