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3.06\"/>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A15" i="6"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<sst xmlns="http://schemas.openxmlformats.org/spreadsheetml/2006/main" count="1147" uniqueCount="579">
  <si>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</si>
  <si>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</si>
  <si>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</si>
  <si>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</si>
  <si>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</si>
  <si>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</si>
  <si>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</si>
  <si>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</si>
  <si>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</si>
  <si>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</si>
  <si>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</si>
  <si>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</si>
  <si>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</si>
  <si>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</si>
  <si>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</si>
  <si>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</si>
  <si>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</si>
  <si>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</si>
  <si>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</si>
  <si>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</si>
  <si>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</si>
  <si>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</si>
  <si>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</si>
  <si>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</si>
  <si>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</si>
  <si>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</si>
  <si>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</si>
  <si>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</si>
  <si>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</si>
  <si>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</si>
  <si>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</si>
  <si>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</si>
  <si>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</si>
  <si>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</si>
  <si>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</si>
  <si>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</si>
  <si>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</si>
  <si>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</si>
  <si>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</si>
  <si>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</si>
  <si>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</si>
  <si>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</si>
  <si>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</si>
  <si>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</si>
  <si>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</si>
  <si>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</si>
  <si>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</si>
  <si>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</si>
  <si>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</si>
  <si>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</si>
  <si>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</si>
  <si>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</si>
  <si>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</si>
  <si>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</si>
  <si>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</si>
  <si>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</si>
  <si>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</si>
  <si>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</si>
  <si>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</si>
  <si>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</si>
  <si>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</si>
  <si>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</si>
  <si>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</si>
  <si>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</si>
  <si>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</si>
  <si>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</si>
  <si>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</si>
  <si>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</si>
  <si>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</si>
  <si>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</si>
  <si>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</si>
  <si>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</si>
  <si>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</si>
  <si>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</si>
  <si>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</si>
  <si>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</si>
  <si>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</si>
  <si>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</si>
  <si>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</si>
  <si>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</si>
  <si>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</si>
  <si>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</si>
  <si>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</si>
  <si>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</si>
  <si>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</si>
  <si>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</si>
  <si>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</si>
  <si>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</si>
  <si>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</si>
  <si>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</si>
  <si>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</si>
  <si>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</si>
  <si>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</si>
  <si>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</si>
  <si>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</si>
  <si>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</si>
  <si>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</si>
  <si>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</si>
  <si>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</si>
  <si>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</si>
  <si>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</si>
  <si>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</si>
  <si>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</si>
  <si>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</si>
  <si>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</si>
  <si>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</si>
  <si>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</si>
  <si>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</si>
  <si>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</si>
  <si>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</si>
  <si>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</si>
  <si>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</si>
  <si>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</si>
  <si>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</si>
  <si>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</si>
  <si>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</si>
  <si>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</si>
  <si>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</si>
  <si>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</si>
  <si>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</si>
  <si>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</si>
  <si>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</si>
  <si>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</si>
  <si>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</si>
  <si>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</si>
  <si>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</si>
  <si>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</si>
  <si>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</si>
  <si>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</si>
  <si>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</si>
  <si>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</si>
  <si>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</si>
  <si>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</si>
  <si>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</si>
  <si>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</si>
  <si>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</si>
  <si>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</si>
  <si>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</si>
  <si>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</si>
  <si>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</si>
  <si>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</si>
  <si>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</si>
  <si>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</si>
  <si>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</si>
  <si>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</si>
  <si>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</si>
  <si>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</si>
  <si>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</si>
  <si>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</si>
  <si>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</si>
  <si>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</si>
  <si>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</si>
  <si>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</si>
  <si>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</si>
  <si>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</si>
  <si>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</si>
  <si>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</si>
  <si>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</si>
  <si>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</si>
  <si>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</si>
  <si>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</si>
  <si>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</si>
  <si>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</si>
  <si>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</si>
  <si>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</si>
  <si>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</si>
  <si>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</si>
  <si>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</si>
  <si>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</si>
  <si>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</si>
  <si>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</si>
  <si>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</si>
  <si>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</si>
  <si>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</si>
  <si>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</si>
  <si>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</si>
  <si>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</si>
  <si>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</si>
  <si>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</si>
  <si>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</si>
  <si>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</si>
  <si>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</si>
  <si>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</si>
  <si>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</si>
  <si>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</si>
  <si>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</si>
  <si>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</si>
  <si>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</si>
  <si>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</si>
  <si>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</si>
  <si>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</si>
  <si>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</si>
  <si>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</si>
  <si>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</si>
  <si>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</si>
  <si>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</si>
  <si>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</si>
  <si>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</si>
  <si>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</si>
  <si>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</si>
  <si>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</si>
  <si>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</si>
  <si>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</si>
  <si>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</si>
  <si>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</si>
  <si>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</si>
  <si>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</si>
  <si>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</si>
  <si>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</si>
  <si>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</si>
  <si>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</si>
  <si>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</si>
  <si>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</si>
  <si>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</si>
  <si>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</si>
  <si>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</si>
  <si>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</si>
  <si>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</si>
  <si>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</si>
  <si>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</si>
  <si>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</si>
  <si>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</si>
  <si>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</si>
  <si>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</si>
  <si>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</si>
  <si>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</si>
  <si>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</si>
  <si>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</si>
  <si>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</si>
  <si>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</si>
  <si>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</si>
  <si>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</si>
  <si>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</si>
  <si>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</si>
  <si>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</si>
  <si>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</si>
  <si>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</si>
  <si>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</si>
  <si>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</si>
  <si>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</si>
  <si>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</si>
  <si>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</si>
  <si>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</si>
  <si>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</si>
  <si>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</si>
  <si>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</si>
  <si>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</si>
  <si>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</si>
  <si>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</si>
  <si>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</si>
  <si>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</si>
  <si>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</si>
  <si>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</si>
  <si>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</si>
  <si>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</si>
  <si>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</si>
  <si>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</si>
  <si>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</si>
  <si>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</si>
  <si>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</si>
  <si>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</si>
  <si>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</si>
  <si>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</si>
  <si>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</si>
  <si>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</si>
  <si>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</si>
  <si>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</si>
  <si>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</si>
  <si>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</si>
  <si>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</si>
  <si>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</si>
  <si>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</si>
  <si>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</si>
  <si>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</si>
  <si>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</si>
  <si>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</si>
  <si>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</si>
  <si>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</si>
  <si>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</si>
  <si>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</si>
  <si>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</si>
  <si>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</si>
  <si>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</si>
  <si>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</si>
  <si>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</si>
  <si>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</si>
  <si>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</si>
  <si>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</si>
  <si>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</si>
  <si>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</si>
  <si>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</si>
  <si>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</si>
  <si>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</si>
  <si>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</si>
  <si>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</si>
  <si>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</si>
  <si>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</si>
  <si>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</si>
  <si>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</si>
  <si>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</si>
  <si>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</si>
  <si>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</si>
  <si>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</si>
  <si>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</si>
  <si>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</si>
  <si>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</si>
  <si>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</si>
  <si>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</si>
  <si>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</si>
  <si>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</si>
  <si>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</si>
  <si>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</si>
  <si>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</si>
  <si>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</si>
  <si>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</si>
  <si>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</si>
  <si>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</si>
  <si>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</si>
  <si>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</si>
  <si>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</si>
  <si>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</si>
  <si>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</si>
  <si>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</si>
  <si>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</si>
  <si>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</si>
  <si>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</si>
  <si>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</si>
  <si>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</si>
  <si>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</si>
  <si>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</si>
  <si>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</si>
  <si>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</si>
  <si>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</si>
  <si>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</si>
  <si>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</si>
  <si>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</si>
  <si>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</si>
  <si>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</si>
  <si>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</si>
  <si>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</si>
  <si>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</si>
  <si>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</si>
  <si>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</si>
  <si>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</si>
  <si>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</si>
  <si>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</si>
  <si>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</si>
  <si>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</si>
  <si>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</si>
  <si>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</si>
  <si>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</si>
  <si>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</si>
  <si>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</si>
  <si>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</si>
  <si>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</si>
  <si>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</si>
  <si>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</si>
  <si>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</si>
  <si>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</si>
  <si>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</si>
  <si>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</si>
  <si>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</si>
  <si>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</si>
  <si>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</si>
  <si>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</si>
  <si>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</si>
  <si>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</si>
  <si>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</si>
  <si>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</si>
  <si>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</si>
  <si>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</si>
  <si>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</si>
  <si>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</si>
  <si>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</si>
  <si>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</si>
  <si>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</si>
  <si>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</si>
  <si>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</si>
  <si>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</si>
  <si>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</si>
  <si>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</si>
  <si>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</si>
  <si>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</si>
  <si>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</si>
  <si>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</si>
  <si>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</si>
  <si>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</si>
  <si>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</si>
  <si>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</si>
  <si>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</si>
  <si>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</si>
  <si>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</si>
  <si>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</si>
  <si>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</si>
  <si>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</si>
  <si>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</si>
  <si>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</si>
  <si>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</si>
  <si>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</si>
  <si>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</si>
  <si>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</si>
  <si>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</si>
  <si>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</si>
  <si>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</si>
  <si>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</si>
  <si>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</si>
  <si>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</si>
  <si>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</si>
  <si>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</si>
  <si>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</si>
  <si>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</si>
  <si>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</si>
  <si>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</si>
  <si>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</si>
  <si>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</si>
  <si>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</si>
  <si>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</si>
  <si>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</si>
  <si>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</si>
  <si>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</si>
  <si>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</si>
  <si>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</si>
  <si>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</si>
  <si>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</si>
  <si>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</si>
  <si>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</si>
  <si>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</si>
  <si>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</si>
  <si>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</si>
  <si>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</si>
  <si>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</si>
  <si>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</si>
  <si>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</si>
  <si>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</si>
  <si>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</si>
  <si>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</si>
  <si>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</si>
  <si>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</si>
  <si>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</si>
  <si>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</si>
  <si>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</si>
  <si>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</si>
  <si>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</si>
  <si>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</si>
  <si>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</si>
  <si>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</si>
  <si>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</si>
  <si>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</si>
  <si>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</si>
  <si>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</si>
  <si>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</si>
  <si>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</si>
  <si>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</si>
  <si>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</si>
  <si>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</si>
  <si>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</si>
  <si>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</si>
  <si>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</si>
  <si>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</si>
  <si>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</si>
  <si>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</si>
  <si>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</si>
  <si>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</si>
  <si>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</si>
  <si>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</si>
  <si>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</si>
  <si>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</si>
  <si>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</si>
  <si>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</si>
  <si>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</si>
  <si>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</si>
  <si>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</si>
  <si>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</si>
  <si>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</si>
  <si>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</si>
  <si>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</si>
  <si>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</si>
  <si>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</si>
  <si>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</si>
  <si>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</si>
  <si>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</si>
  <si>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</si>
  <si>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</si>
  <si>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</si>
  <si>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</si>
  <si>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</si>
  <si>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</si>
  <si>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</si>
  <si>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</si>
  <si>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</si>
  <si>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</si>
  <si>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</si>
  <si>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</si>
  <si>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</si>
  <si>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</si>
  <si>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</si>
  <si>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</si>
  <si>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</si>
  <si>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</si>
  <si>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</si>
  <si>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</si>
  <si>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</si>
  <si>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</si>
  <si>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</si>
  <si>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</si>
  <si>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</si>
  <si>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</si>
  <si>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</si>
  <si>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</si>
  <si>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</si>
  <si>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</si>
  <si>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</si>
  <si>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</si>
  <si>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</si>
  <si>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</si>
  <si>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</si>
  <si>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</si>
  <si>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</si>
  <si>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</si>
  <si>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</si>
  <si>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</si>
  <si>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</si>
  <si>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</si>
  <si>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</si>
  <si>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</si>
  <si>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</si>
  <si>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</si>
  <si>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</si>
  <si>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</si>
  <si>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</si>
  <si>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</si>
  <si>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</si>
  <si>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</si>
  <si>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</si>
  <si>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</si>
  <si>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O_PK1600.03.06</t>
  </si>
  <si>
    <t>Покупка оборудования, не требующего монтажа (спецоборудование в количестве 7 шт. - квадрокоптеры с  комплектующими)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</si>
  <si>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</si>
  <si>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7 шт.</t>
  </si>
  <si>
    <t>Квадрокоптеры с  комплектующими</t>
  </si>
  <si>
    <t xml:space="preserve"> Приобретение 7 единиц спецоборудования: 
Квадрокоптер Matrice  с комплектующими и доп.комплектацией - 7 шт.</t>
  </si>
  <si>
    <t>Прочие инвестиционные проекты</t>
  </si>
  <si>
    <t>не применимо</t>
  </si>
  <si>
    <t>Покупка  квадрокоптеров с комплектующими</t>
  </si>
  <si>
    <t>Приобретение оборудования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Во исполнении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t>
  </si>
  <si>
    <t>объем заключенного договора с ООО «Компания «Фермо» № KP02.1600.2024.283 от 10.09.2024 в ценах 2024 года с НДС, млн. руб.</t>
  </si>
  <si>
    <t xml:space="preserve">ООО «Компания «Фермо» </t>
  </si>
  <si>
    <t>нет</t>
  </si>
  <si>
    <t>01.09.2024-15.12.2024</t>
  </si>
  <si>
    <t>Поставка квадрокоптеров с комплектующими к ним для нужд филиала АО "Россети Тюмень" Нижневартовские электрическиесети</t>
  </si>
  <si>
    <t>2024.0438</t>
  </si>
  <si>
    <t>Реконструкция и техперевооружение электросетевых объектов</t>
  </si>
  <si>
    <t>-</t>
  </si>
  <si>
    <t>Оборудование</t>
  </si>
  <si>
    <t>Коммерческие предложения</t>
  </si>
  <si>
    <t>ВЗ</t>
  </si>
  <si>
    <t>ОЗП</t>
  </si>
  <si>
    <t>ООО "Компания "Фермо"</t>
  </si>
  <si>
    <t>ООО "ТИГЕО"</t>
  </si>
  <si>
    <t>ООО "ТИМТОРГ"</t>
  </si>
  <si>
    <t>Технический ДП</t>
  </si>
  <si>
    <t>32413845132</t>
  </si>
  <si>
    <t>www.roseltorg.ru</t>
  </si>
  <si>
    <t>25.07.2024</t>
  </si>
  <si>
    <t>26.07.2024</t>
  </si>
  <si>
    <t>07.08.2024</t>
  </si>
  <si>
    <t>21.08.2024</t>
  </si>
  <si>
    <t>02.09.2024</t>
  </si>
  <si>
    <t>10.09.2024</t>
  </si>
  <si>
    <t>15.11.2024</t>
  </si>
  <si>
    <t>Н</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</si>
  <si>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</si>
  <si>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- 9,90 млн. руб.</t>
  </si>
  <si>
    <t>1 178,57 тыс.руб. (без НДС)/шт.</t>
  </si>
  <si>
    <t>Сметная стоимость проекта в ценах 2024 года с НДС, млн. руб.</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</si>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</sst>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24"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C48" sqref="C48"/>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492</v>
      </c>
      <c r="D3" s="192"/>
      <c r="E3" s="226"/>
    </row>
    <row r="4" spans="1:21" s="16" customFormat="1" ht="18.75" x14ac:dyDescent="0.3">
      <c r="A4" s="228"/>
      <c r="D4" s="192"/>
      <c r="E4" s="226"/>
      <c r="G4" s="227"/>
    </row>
    <row r="5" spans="1:21" s="16" customFormat="1" ht="15.75" x14ac:dyDescent="0.25">
      <c r="A5" s="300" t="s">
        <v>571</v>
      </c>
      <c r="B5" s="300"/>
      <c r="C5" s="300"/>
      <c r="D5" s="192"/>
      <c r="E5" s="229"/>
      <c r="F5" s="230"/>
      <c r="G5" s="230"/>
      <c r="H5" s="230"/>
      <c r="I5" s="230"/>
    </row>
    <row r="6" spans="1:21" s="16" customFormat="1" ht="18.75" x14ac:dyDescent="0.3">
      <c r="A6" s="228"/>
      <c r="D6" s="192"/>
      <c r="E6" s="226"/>
      <c r="G6" s="227"/>
    </row>
    <row r="7" spans="1:21" s="16" customFormat="1" ht="18.75" x14ac:dyDescent="0.2">
      <c r="A7" s="304" t="s">
        <v>9</v>
      </c>
      <c r="B7" s="304"/>
      <c r="C7" s="304"/>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5" t="s">
        <v>491</v>
      </c>
      <c r="B9" s="305"/>
      <c r="C9" s="305"/>
      <c r="D9" s="192"/>
      <c r="E9" s="226"/>
      <c r="F9" s="233"/>
      <c r="G9" s="233"/>
      <c r="H9" s="231"/>
      <c r="I9" s="231"/>
      <c r="J9" s="231"/>
      <c r="K9" s="231"/>
      <c r="L9" s="231"/>
      <c r="M9" s="231"/>
      <c r="N9" s="231"/>
      <c r="O9" s="231"/>
      <c r="P9" s="231"/>
      <c r="Q9" s="231"/>
      <c r="R9" s="231"/>
      <c r="S9" s="231"/>
      <c r="T9" s="231"/>
      <c r="U9" s="231"/>
    </row>
    <row r="10" spans="1:21" s="16" customFormat="1" ht="18.75" x14ac:dyDescent="0.2">
      <c r="A10" s="301" t="s">
        <v>8</v>
      </c>
      <c r="B10" s="301"/>
      <c r="C10" s="301"/>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5" t="s">
        <v>535</v>
      </c>
      <c r="B12" s="305"/>
      <c r="C12" s="305"/>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301" t="s">
        <v>7</v>
      </c>
      <c r="B13" s="301"/>
      <c r="C13" s="301"/>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48" customHeight="1" x14ac:dyDescent="0.25">
      <c r="A15" s="306" t="s">
        <v>536</v>
      </c>
      <c r="B15" s="306"/>
      <c r="C15" s="306"/>
      <c r="D15" s="275"/>
      <c r="E15" s="275"/>
      <c r="F15" s="275"/>
      <c r="G15" s="275"/>
      <c r="H15" s="275"/>
      <c r="I15" s="275"/>
      <c r="J15" s="275"/>
      <c r="K15" s="275"/>
      <c r="L15" s="275"/>
      <c r="M15" s="275"/>
      <c r="N15" s="275"/>
      <c r="O15" s="275"/>
      <c r="P15" s="275"/>
      <c r="Q15" s="275"/>
      <c r="R15" s="275"/>
      <c r="S15" s="275"/>
      <c r="T15" s="275"/>
      <c r="U15" s="233"/>
    </row>
    <row r="16" spans="1:21" s="239" customFormat="1" ht="15" customHeight="1" x14ac:dyDescent="0.2">
      <c r="A16" s="301" t="s">
        <v>6</v>
      </c>
      <c r="B16" s="301"/>
      <c r="C16" s="301"/>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302" t="s">
        <v>457</v>
      </c>
      <c r="B18" s="303"/>
      <c r="C18" s="303"/>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9" t="s">
        <v>541</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484</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9"/>
      <c r="B24" s="299"/>
      <c r="C24" s="299"/>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542</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481</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482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477</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477</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477</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477</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477</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483</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477</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477</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477</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477</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477</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9"/>
      <c r="B39" s="299"/>
      <c r="C39" s="299"/>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78" t="s">
        <v>572</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476</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476</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476</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479</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9"/>
      <c r="B47" s="299"/>
      <c r="C47" s="299"/>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v>9.9</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v>0</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O_PK1600.03.06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(спецоборудование в количестве 7 шт. - квадрокоптеры с  комплектующими)</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O_PK1600.03.06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(спецоборудование в количестве 7 шт. - квадрокоптеры с  комплектующими)</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O_PK1600.03.06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(спецоборудование в количестве 7 шт. - квадрокоптеры с  комплектующими)</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6"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492</v>
      </c>
      <c r="D3" s="16"/>
      <c r="E3" s="16"/>
    </row>
    <row r="4" spans="1:28" s="12" customFormat="1" ht="18.75" x14ac:dyDescent="0.3">
      <c r="A4" s="17"/>
      <c r="C4" s="15"/>
      <c r="D4" s="16"/>
      <c r="E4" s="16"/>
    </row>
    <row r="5" spans="1:28" s="12" customFormat="1" ht="15.75" x14ac:dyDescent="0.2">
      <c r="A5" s="300" t="str">
        <f>'1. паспорт местоположение'!A5:C5</f>
        <v>Год раскрытия информации: 2025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08" t="s">
        <v>9</v>
      </c>
      <c r="B7" s="308"/>
      <c r="C7" s="308"/>
      <c r="D7" s="13"/>
      <c r="E7" s="13"/>
      <c r="F7" s="13"/>
      <c r="G7" s="13"/>
      <c r="H7" s="13"/>
      <c r="I7" s="13"/>
      <c r="J7" s="13"/>
      <c r="K7" s="13"/>
      <c r="L7" s="13"/>
      <c r="M7" s="13"/>
      <c r="N7" s="13"/>
      <c r="O7" s="13"/>
      <c r="P7" s="13"/>
      <c r="Q7" s="13"/>
      <c r="R7" s="13"/>
      <c r="S7" s="13"/>
      <c r="T7" s="13"/>
    </row>
    <row r="8" spans="1:28" s="12" customFormat="1" ht="18.75" x14ac:dyDescent="0.2">
      <c r="A8" s="308"/>
      <c r="B8" s="308"/>
      <c r="C8" s="308"/>
      <c r="D8" s="14"/>
      <c r="E8" s="14"/>
      <c r="F8" s="14"/>
      <c r="G8" s="13"/>
      <c r="H8" s="13"/>
      <c r="I8" s="13"/>
      <c r="J8" s="13"/>
      <c r="K8" s="13"/>
      <c r="L8" s="13"/>
      <c r="M8" s="13"/>
      <c r="N8" s="13"/>
      <c r="O8" s="13"/>
      <c r="P8" s="13"/>
      <c r="Q8" s="13"/>
      <c r="R8" s="13"/>
      <c r="S8" s="13"/>
      <c r="T8" s="13"/>
    </row>
    <row r="9" spans="1:28" s="12" customFormat="1" ht="18.75" x14ac:dyDescent="0.2">
      <c r="A9" s="309" t="str">
        <f>'1. паспорт местоположение'!A9:C9</f>
        <v>АО "Россети Тюмень"</v>
      </c>
      <c r="B9" s="309"/>
      <c r="C9" s="309"/>
      <c r="D9" s="8"/>
      <c r="E9" s="8"/>
      <c r="F9" s="8"/>
      <c r="G9" s="13"/>
      <c r="H9" s="13"/>
      <c r="I9" s="13"/>
      <c r="J9" s="13"/>
      <c r="K9" s="13"/>
      <c r="L9" s="13"/>
      <c r="M9" s="13"/>
      <c r="N9" s="13"/>
      <c r="O9" s="13"/>
      <c r="P9" s="13"/>
      <c r="Q9" s="13"/>
      <c r="R9" s="13"/>
      <c r="S9" s="13"/>
      <c r="T9" s="13"/>
    </row>
    <row r="10" spans="1:28" s="12" customFormat="1" ht="18.75" x14ac:dyDescent="0.2">
      <c r="A10" s="313" t="s">
        <v>8</v>
      </c>
      <c r="B10" s="313"/>
      <c r="C10" s="313"/>
      <c r="D10" s="6"/>
      <c r="E10" s="6"/>
      <c r="F10" s="6"/>
      <c r="G10" s="13"/>
      <c r="H10" s="13"/>
      <c r="I10" s="13"/>
      <c r="J10" s="13"/>
      <c r="K10" s="13"/>
      <c r="L10" s="13"/>
      <c r="M10" s="13"/>
      <c r="N10" s="13"/>
      <c r="O10" s="13"/>
      <c r="P10" s="13"/>
      <c r="Q10" s="13"/>
      <c r="R10" s="13"/>
      <c r="S10" s="13"/>
      <c r="T10" s="13"/>
    </row>
    <row r="11" spans="1:28" s="12" customFormat="1" ht="18.75" x14ac:dyDescent="0.2">
      <c r="A11" s="308"/>
      <c r="B11" s="308"/>
      <c r="C11" s="308"/>
      <c r="D11" s="14"/>
      <c r="E11" s="14"/>
      <c r="F11" s="14"/>
      <c r="G11" s="13"/>
      <c r="H11" s="13"/>
      <c r="I11" s="13"/>
      <c r="J11" s="13"/>
      <c r="K11" s="13"/>
      <c r="L11" s="13"/>
      <c r="M11" s="13"/>
      <c r="N11" s="13"/>
      <c r="O11" s="13"/>
      <c r="P11" s="13"/>
      <c r="Q11" s="13"/>
      <c r="R11" s="13"/>
      <c r="S11" s="13"/>
      <c r="T11" s="13"/>
    </row>
    <row r="12" spans="1:28" s="12" customFormat="1" ht="18.75" x14ac:dyDescent="0.2">
      <c r="A12" s="309" t="str">
        <f>'1. паспорт местоположение'!A12:C12</f>
        <v>O_PK1600.03.06</v>
      </c>
      <c r="B12" s="309"/>
      <c r="C12" s="309"/>
      <c r="D12" s="8"/>
      <c r="E12" s="8"/>
      <c r="F12" s="8"/>
      <c r="G12" s="13"/>
      <c r="H12" s="13"/>
      <c r="I12" s="13"/>
      <c r="J12" s="13"/>
      <c r="K12" s="13"/>
      <c r="L12" s="13"/>
      <c r="M12" s="13"/>
      <c r="N12" s="13"/>
      <c r="O12" s="13"/>
      <c r="P12" s="13"/>
      <c r="Q12" s="13"/>
      <c r="R12" s="13"/>
      <c r="S12" s="13"/>
      <c r="T12" s="13"/>
    </row>
    <row r="13" spans="1:28" s="12" customFormat="1" ht="18.75" x14ac:dyDescent="0.2">
      <c r="A13" s="313" t="s">
        <v>7</v>
      </c>
      <c r="B13" s="313"/>
      <c r="C13" s="313"/>
      <c r="D13" s="6"/>
      <c r="E13" s="6"/>
      <c r="F13" s="6"/>
      <c r="G13" s="13"/>
      <c r="H13" s="13"/>
      <c r="I13" s="13"/>
      <c r="J13" s="13"/>
      <c r="K13" s="13"/>
      <c r="L13" s="13"/>
      <c r="M13" s="13"/>
      <c r="N13" s="13"/>
      <c r="O13" s="13"/>
      <c r="P13" s="13"/>
      <c r="Q13" s="13"/>
      <c r="R13" s="13"/>
      <c r="S13" s="13"/>
      <c r="T13" s="13"/>
    </row>
    <row r="14" spans="1:28" s="9" customFormat="1" ht="15.75" customHeight="1" x14ac:dyDescent="0.2">
      <c r="A14" s="314"/>
      <c r="B14" s="314"/>
      <c r="C14" s="314"/>
      <c r="D14" s="10"/>
      <c r="E14" s="10"/>
      <c r="F14" s="10"/>
      <c r="G14" s="10"/>
      <c r="H14" s="10"/>
      <c r="I14" s="10"/>
      <c r="J14" s="10"/>
      <c r="K14" s="10"/>
      <c r="L14" s="10"/>
      <c r="M14" s="10"/>
      <c r="N14" s="10"/>
      <c r="O14" s="10"/>
      <c r="P14" s="10"/>
      <c r="Q14" s="10"/>
      <c r="R14" s="10"/>
      <c r="S14" s="10"/>
      <c r="T14" s="10"/>
    </row>
    <row r="15" spans="1:28" s="3" customFormat="1" ht="60"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8"/>
      <c r="E15" s="8"/>
      <c r="F15" s="8"/>
      <c r="G15" s="8"/>
      <c r="H15" s="8"/>
      <c r="I15" s="8"/>
      <c r="J15" s="8"/>
      <c r="K15" s="8"/>
      <c r="L15" s="8"/>
      <c r="M15" s="8"/>
      <c r="N15" s="8"/>
      <c r="O15" s="8"/>
      <c r="P15" s="8"/>
      <c r="Q15" s="8"/>
      <c r="R15" s="8"/>
      <c r="S15" s="8"/>
      <c r="T15" s="8"/>
    </row>
    <row r="16" spans="1:28" s="3" customFormat="1" ht="15" customHeight="1" x14ac:dyDescent="0.2">
      <c r="A16" s="313" t="s">
        <v>6</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316"/>
      <c r="B17" s="316"/>
      <c r="C17" s="316"/>
      <c r="D17" s="4"/>
      <c r="E17" s="4"/>
      <c r="F17" s="4"/>
      <c r="G17" s="4"/>
      <c r="H17" s="4"/>
      <c r="I17" s="4"/>
      <c r="J17" s="4"/>
      <c r="K17" s="4"/>
      <c r="L17" s="4"/>
      <c r="M17" s="4"/>
      <c r="N17" s="4"/>
      <c r="O17" s="4"/>
      <c r="P17" s="4"/>
      <c r="Q17" s="4"/>
    </row>
    <row r="18" spans="1:20" s="3" customFormat="1" ht="27.75" customHeight="1" x14ac:dyDescent="0.2">
      <c r="A18" s="317" t="s">
        <v>430</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5">
      <c r="A22" s="24" t="s">
        <v>65</v>
      </c>
      <c r="B22" s="30" t="s">
        <v>443</v>
      </c>
      <c r="C22" s="276" t="s">
        <v>537</v>
      </c>
      <c r="D22" s="29"/>
      <c r="E22" s="28"/>
      <c r="F22" s="28"/>
      <c r="G22" s="28"/>
      <c r="H22" s="28"/>
      <c r="I22" s="28"/>
      <c r="J22" s="28"/>
      <c r="K22" s="28"/>
      <c r="L22" s="28"/>
      <c r="M22" s="28"/>
      <c r="N22" s="28"/>
      <c r="O22" s="28"/>
      <c r="P22" s="27"/>
      <c r="Q22" s="27"/>
      <c r="R22" s="27"/>
      <c r="S22" s="27"/>
      <c r="T22" s="27"/>
    </row>
    <row r="23" spans="1:20" ht="36" customHeight="1" x14ac:dyDescent="0.25">
      <c r="A23" s="24" t="s">
        <v>63</v>
      </c>
      <c r="B23" s="26" t="s">
        <v>60</v>
      </c>
      <c r="C23" s="288" t="s">
        <v>543</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540</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573</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288.75" customHeight="1" x14ac:dyDescent="0.25">
      <c r="A27" s="24" t="s">
        <v>58</v>
      </c>
      <c r="B27" s="26" t="s">
        <v>444</v>
      </c>
      <c r="C27" s="280" t="s">
        <v>544</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570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O_PK1600.03.06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(спецоборудование в количестве 7 шт. - квадрокоптеры с  комплектующими)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O_PK1600.03.06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0" t="s">
        <v>86</v>
      </c>
      <c r="F19" s="351"/>
      <c r="G19" s="351"/>
      <c r="H19" s="351"/>
      <c r="I19" s="35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O_PK1600.03.06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479</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479</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479</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O_PK1600.03.06</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1">
        <v>45536</v>
      </c>
      <c r="D40" s="221">
        <v>45641</v>
      </c>
      <c r="E40" s="60"/>
      <c r="F40" s="60"/>
      <c r="G40" s="221">
        <v>45536</v>
      </c>
      <c r="H40" s="221">
        <v>45610</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221">
        <v>45536</v>
      </c>
      <c r="D53" s="221">
        <v>45641</v>
      </c>
      <c r="E53" s="60"/>
      <c r="F53" s="60"/>
      <c r="G53" s="221">
        <v>45536</v>
      </c>
      <c r="H53" s="221">
        <v>45610</v>
      </c>
      <c r="I53" s="208">
        <v>1</v>
      </c>
      <c r="J53" s="209">
        <v>1</v>
      </c>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492</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7"/>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1"/>
      <c r="B7" s="231"/>
      <c r="C7" s="231"/>
      <c r="D7" s="231"/>
      <c r="E7" s="231"/>
      <c r="F7" s="231"/>
      <c r="G7" s="231"/>
      <c r="H7" s="231"/>
      <c r="I7" s="231"/>
      <c r="J7" s="231"/>
      <c r="K7" s="231"/>
      <c r="L7" s="260"/>
      <c r="M7" s="260"/>
      <c r="N7" s="260"/>
      <c r="O7" s="260"/>
      <c r="P7" s="260"/>
      <c r="Q7" s="260"/>
      <c r="R7" s="260"/>
      <c r="S7" s="260"/>
      <c r="T7" s="260"/>
      <c r="U7" s="260"/>
      <c r="V7" s="260"/>
      <c r="W7" s="260"/>
      <c r="X7" s="260"/>
      <c r="Y7" s="260"/>
      <c r="Z7" s="260"/>
      <c r="AA7" s="260"/>
      <c r="AB7" s="260"/>
      <c r="AC7" s="260"/>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1"/>
      <c r="B10" s="231"/>
      <c r="C10" s="231"/>
      <c r="D10" s="231"/>
      <c r="E10" s="231"/>
      <c r="F10" s="231"/>
      <c r="G10" s="231"/>
      <c r="H10" s="231"/>
      <c r="I10" s="231"/>
      <c r="J10" s="231"/>
      <c r="K10" s="231"/>
      <c r="L10" s="260"/>
      <c r="M10" s="260"/>
      <c r="N10" s="260"/>
      <c r="O10" s="260"/>
      <c r="P10" s="260"/>
      <c r="Q10" s="260"/>
      <c r="R10" s="260"/>
      <c r="S10" s="260"/>
      <c r="T10" s="260"/>
      <c r="U10" s="260"/>
      <c r="V10" s="260"/>
      <c r="W10" s="260"/>
      <c r="X10" s="260"/>
      <c r="Y10" s="260"/>
      <c r="Z10" s="260"/>
      <c r="AA10" s="260"/>
      <c r="AB10" s="260"/>
      <c r="AC10" s="260"/>
    </row>
    <row r="11" spans="1:29" x14ac:dyDescent="0.25">
      <c r="A11" s="447" t="str">
        <f>'1. паспорт местоположение'!A12:C12</f>
        <v>O_PK1600.03.06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1"/>
      <c r="M13" s="261"/>
      <c r="N13" s="261"/>
      <c r="O13" s="261"/>
      <c r="P13" s="261"/>
      <c r="Q13" s="261"/>
      <c r="R13" s="261"/>
      <c r="S13" s="261"/>
      <c r="T13" s="261"/>
      <c r="U13" s="261"/>
      <c r="V13" s="261"/>
      <c r="W13" s="261"/>
      <c r="X13" s="261"/>
      <c r="Y13" s="261"/>
      <c r="Z13" s="261"/>
      <c r="AA13" s="261"/>
      <c r="AB13" s="261"/>
      <c r="AC13" s="261"/>
    </row>
    <row r="14" spans="1:29" ht="40.5" customHeight="1" x14ac:dyDescent="0.25">
      <c r="A14" s="438" t="str">
        <f>'1. паспорт местоположение'!A15:C15</f>
        <v>Покупка оборудования, не требующего монтажа (спецоборудование в количестве 7 шт. - квадрокоптеры с  комплектующими)</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4"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s="256" customFormat="1" ht="33" customHeight="1" x14ac:dyDescent="0.25">
      <c r="A20" s="441" t="s">
        <v>186</v>
      </c>
      <c r="B20" s="441" t="s">
        <v>185</v>
      </c>
      <c r="C20" s="439" t="s">
        <v>184</v>
      </c>
      <c r="D20" s="439"/>
      <c r="E20" s="444" t="s">
        <v>183</v>
      </c>
      <c r="F20" s="444"/>
      <c r="G20" s="435" t="s">
        <v>577</v>
      </c>
      <c r="H20" s="431" t="s">
        <v>490</v>
      </c>
      <c r="I20" s="432"/>
      <c r="J20" s="432"/>
      <c r="K20" s="432"/>
      <c r="L20" s="431" t="s">
        <v>497</v>
      </c>
      <c r="M20" s="432"/>
      <c r="N20" s="432"/>
      <c r="O20" s="432"/>
      <c r="P20" s="431" t="s">
        <v>498</v>
      </c>
      <c r="Q20" s="432"/>
      <c r="R20" s="432"/>
      <c r="S20" s="432"/>
      <c r="T20" s="431" t="s">
        <v>534</v>
      </c>
      <c r="U20" s="432"/>
      <c r="V20" s="432"/>
      <c r="W20" s="432"/>
      <c r="X20" s="431" t="s">
        <v>578</v>
      </c>
      <c r="Y20" s="432"/>
      <c r="Z20" s="432"/>
      <c r="AA20" s="432"/>
      <c r="AB20" s="446" t="s">
        <v>182</v>
      </c>
      <c r="AC20" s="446"/>
    </row>
    <row r="21" spans="1:34" s="256" customFormat="1" ht="81.75" customHeight="1" x14ac:dyDescent="0.25">
      <c r="A21" s="442"/>
      <c r="B21" s="442"/>
      <c r="C21" s="439"/>
      <c r="D21" s="439"/>
      <c r="E21" s="444"/>
      <c r="F21" s="444"/>
      <c r="G21" s="43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6"/>
      <c r="AC21" s="446"/>
    </row>
    <row r="22" spans="1:34" s="256" customFormat="1" ht="89.25" customHeight="1" x14ac:dyDescent="0.3">
      <c r="A22" s="443"/>
      <c r="B22" s="443"/>
      <c r="C22" s="282" t="s">
        <v>2</v>
      </c>
      <c r="D22" s="282" t="s">
        <v>180</v>
      </c>
      <c r="E22" s="262" t="s">
        <v>575</v>
      </c>
      <c r="F22" s="262" t="s">
        <v>576</v>
      </c>
      <c r="G22" s="437"/>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82" t="s">
        <v>181</v>
      </c>
      <c r="AC22" s="282" t="s">
        <v>180</v>
      </c>
      <c r="AE22" s="263"/>
      <c r="AF22" s="263"/>
      <c r="AG22" s="263"/>
      <c r="AH22" s="263"/>
    </row>
    <row r="23" spans="1:34" s="25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56" customFormat="1" ht="47.25" customHeight="1" x14ac:dyDescent="0.25">
      <c r="A24" s="253">
        <v>1</v>
      </c>
      <c r="B24" s="254" t="s">
        <v>179</v>
      </c>
      <c r="C24" s="255">
        <v>7.9553412773639991</v>
      </c>
      <c r="D24" s="255">
        <v>9.9</v>
      </c>
      <c r="E24" s="255">
        <v>7.9553412773639991</v>
      </c>
      <c r="F24" s="255">
        <v>0</v>
      </c>
      <c r="G24" s="255">
        <v>0</v>
      </c>
      <c r="H24" s="255">
        <v>0</v>
      </c>
      <c r="I24" s="255"/>
      <c r="J24" s="255">
        <v>9.9</v>
      </c>
      <c r="K24" s="255"/>
      <c r="L24" s="255">
        <v>0</v>
      </c>
      <c r="M24" s="255"/>
      <c r="N24" s="255">
        <v>0</v>
      </c>
      <c r="O24" s="255"/>
      <c r="P24" s="255">
        <v>0</v>
      </c>
      <c r="Q24" s="255"/>
      <c r="R24" s="255">
        <v>0</v>
      </c>
      <c r="S24" s="255"/>
      <c r="T24" s="255">
        <v>0</v>
      </c>
      <c r="U24" s="255"/>
      <c r="V24" s="255">
        <v>0</v>
      </c>
      <c r="W24" s="255"/>
      <c r="X24" s="255">
        <v>0</v>
      </c>
      <c r="Y24" s="255"/>
      <c r="Z24" s="255" t="s">
        <v>479</v>
      </c>
      <c r="AA24" s="255"/>
      <c r="AB24" s="255">
        <v>0</v>
      </c>
      <c r="AC24" s="255">
        <v>9.9</v>
      </c>
    </row>
    <row r="25" spans="1:34" s="256" customFormat="1" ht="24" customHeight="1" x14ac:dyDescent="0.25">
      <c r="A25" s="257" t="s">
        <v>178</v>
      </c>
      <c r="B25" s="258"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479</v>
      </c>
      <c r="AA25" s="255"/>
      <c r="AB25" s="255">
        <v>0</v>
      </c>
      <c r="AC25" s="255">
        <v>0</v>
      </c>
    </row>
    <row r="26" spans="1:34" s="256" customFormat="1" x14ac:dyDescent="0.25">
      <c r="A26" s="257" t="s">
        <v>176</v>
      </c>
      <c r="B26" s="258"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479</v>
      </c>
      <c r="AA26" s="255"/>
      <c r="AB26" s="255">
        <v>0</v>
      </c>
      <c r="AC26" s="255">
        <v>0</v>
      </c>
    </row>
    <row r="27" spans="1:34" s="256" customFormat="1" ht="31.5" x14ac:dyDescent="0.25">
      <c r="A27" s="257" t="s">
        <v>174</v>
      </c>
      <c r="B27" s="258" t="s">
        <v>381</v>
      </c>
      <c r="C27" s="255"/>
      <c r="D27" s="255"/>
      <c r="E27" s="255"/>
      <c r="F27" s="255"/>
      <c r="G27" s="255">
        <v>0</v>
      </c>
      <c r="H27" s="255">
        <v>0</v>
      </c>
      <c r="I27" s="255"/>
      <c r="J27" s="255">
        <v>8.25</v>
      </c>
      <c r="K27" s="255"/>
      <c r="L27" s="255">
        <v>0</v>
      </c>
      <c r="M27" s="255"/>
      <c r="N27" s="255">
        <v>0</v>
      </c>
      <c r="O27" s="255"/>
      <c r="P27" s="255">
        <v>0</v>
      </c>
      <c r="Q27" s="255"/>
      <c r="R27" s="255">
        <v>0</v>
      </c>
      <c r="S27" s="255"/>
      <c r="T27" s="255">
        <v>0</v>
      </c>
      <c r="U27" s="255"/>
      <c r="V27" s="255">
        <v>0</v>
      </c>
      <c r="W27" s="255"/>
      <c r="X27" s="255">
        <v>0</v>
      </c>
      <c r="Y27" s="255"/>
      <c r="Z27" s="255" t="s">
        <v>479</v>
      </c>
      <c r="AA27" s="255"/>
      <c r="AB27" s="255">
        <v>0</v>
      </c>
      <c r="AC27" s="255">
        <v>8.25</v>
      </c>
    </row>
    <row r="28" spans="1:34" s="256" customFormat="1" x14ac:dyDescent="0.25">
      <c r="A28" s="257" t="s">
        <v>173</v>
      </c>
      <c r="B28" s="258"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4" s="256" customFormat="1" x14ac:dyDescent="0.25">
      <c r="A29" s="257" t="s">
        <v>171</v>
      </c>
      <c r="B29" s="259" t="s">
        <v>170</v>
      </c>
      <c r="C29" s="255"/>
      <c r="D29" s="255"/>
      <c r="E29" s="255"/>
      <c r="F29" s="255"/>
      <c r="G29" s="255">
        <v>0</v>
      </c>
      <c r="H29" s="255">
        <v>0</v>
      </c>
      <c r="I29" s="255"/>
      <c r="J29" s="255">
        <v>1.6500000000000004</v>
      </c>
      <c r="K29" s="255"/>
      <c r="L29" s="255">
        <v>0</v>
      </c>
      <c r="M29" s="255"/>
      <c r="N29" s="255">
        <v>0</v>
      </c>
      <c r="O29" s="255"/>
      <c r="P29" s="255">
        <v>0</v>
      </c>
      <c r="Q29" s="255"/>
      <c r="R29" s="255">
        <v>0</v>
      </c>
      <c r="S29" s="255"/>
      <c r="T29" s="255">
        <v>0</v>
      </c>
      <c r="U29" s="255"/>
      <c r="V29" s="255">
        <v>0</v>
      </c>
      <c r="W29" s="255"/>
      <c r="X29" s="255">
        <v>0</v>
      </c>
      <c r="Y29" s="255"/>
      <c r="Z29" s="255" t="s">
        <v>479</v>
      </c>
      <c r="AA29" s="255"/>
      <c r="AB29" s="255">
        <v>0</v>
      </c>
      <c r="AC29" s="255">
        <v>1.6500000000000004</v>
      </c>
    </row>
    <row r="30" spans="1:34" s="256" customFormat="1" ht="47.25" x14ac:dyDescent="0.25">
      <c r="A30" s="253" t="s">
        <v>63</v>
      </c>
      <c r="B30" s="254" t="s">
        <v>169</v>
      </c>
      <c r="C30" s="255">
        <v>6.6294510644699995</v>
      </c>
      <c r="D30" s="255">
        <v>8.25</v>
      </c>
      <c r="E30" s="255">
        <v>6.6294510644699995</v>
      </c>
      <c r="F30" s="255">
        <v>0</v>
      </c>
      <c r="G30" s="255">
        <v>8.25</v>
      </c>
      <c r="H30" s="255">
        <v>0</v>
      </c>
      <c r="I30" s="255"/>
      <c r="J30" s="255">
        <v>0</v>
      </c>
      <c r="K30" s="255"/>
      <c r="L30" s="255">
        <v>0</v>
      </c>
      <c r="M30" s="255"/>
      <c r="N30" s="255">
        <v>0</v>
      </c>
      <c r="O30" s="255"/>
      <c r="P30" s="255">
        <v>0</v>
      </c>
      <c r="Q30" s="255"/>
      <c r="R30" s="255">
        <v>0</v>
      </c>
      <c r="S30" s="255"/>
      <c r="T30" s="255">
        <v>0</v>
      </c>
      <c r="U30" s="255"/>
      <c r="V30" s="255">
        <v>0</v>
      </c>
      <c r="W30" s="255"/>
      <c r="X30" s="255">
        <v>0</v>
      </c>
      <c r="Y30" s="255"/>
      <c r="Z30" s="255" t="s">
        <v>479</v>
      </c>
      <c r="AA30" s="255"/>
      <c r="AB30" s="255">
        <v>0</v>
      </c>
      <c r="AC30" s="255">
        <v>0</v>
      </c>
    </row>
    <row r="31" spans="1:34" s="256" customFormat="1" x14ac:dyDescent="0.25">
      <c r="A31" s="253" t="s">
        <v>168</v>
      </c>
      <c r="B31" s="258" t="s">
        <v>167</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6" customFormat="1" ht="31.5" x14ac:dyDescent="0.25">
      <c r="A32" s="253" t="s">
        <v>166</v>
      </c>
      <c r="B32" s="258" t="s">
        <v>165</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v>6.6294510644699995</v>
      </c>
      <c r="D33" s="255">
        <v>8.25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58" t="s">
        <v>501</v>
      </c>
      <c r="C36" s="255"/>
      <c r="D36" s="255"/>
      <c r="E36" s="255"/>
      <c r="F36" s="255"/>
      <c r="G36" s="255">
        <v>0</v>
      </c>
      <c r="H36" s="255">
        <v>0</v>
      </c>
      <c r="I36" s="265" t="s">
        <v>532</v>
      </c>
      <c r="J36" s="255">
        <v>0</v>
      </c>
      <c r="K36" s="265" t="s">
        <v>532</v>
      </c>
      <c r="L36" s="255">
        <v>0</v>
      </c>
      <c r="M36" s="265" t="s">
        <v>532</v>
      </c>
      <c r="N36" s="255">
        <v>0</v>
      </c>
      <c r="O36" s="265" t="s">
        <v>532</v>
      </c>
      <c r="P36" s="255">
        <v>0</v>
      </c>
      <c r="Q36" s="265" t="s">
        <v>532</v>
      </c>
      <c r="R36" s="255">
        <v>0</v>
      </c>
      <c r="S36" s="265" t="s">
        <v>532</v>
      </c>
      <c r="T36" s="255">
        <v>0</v>
      </c>
      <c r="U36" s="265" t="s">
        <v>532</v>
      </c>
      <c r="V36" s="255">
        <v>0</v>
      </c>
      <c r="W36" s="265" t="s">
        <v>532</v>
      </c>
      <c r="X36" s="255">
        <v>0</v>
      </c>
      <c r="Y36" s="265" t="s">
        <v>532</v>
      </c>
      <c r="Z36" s="255" t="s">
        <v>479</v>
      </c>
      <c r="AA36" s="265" t="s">
        <v>479</v>
      </c>
      <c r="AB36" s="255">
        <v>0</v>
      </c>
      <c r="AC36" s="255">
        <v>0</v>
      </c>
    </row>
    <row r="37" spans="1:29" s="256" customFormat="1" ht="31.5" x14ac:dyDescent="0.25">
      <c r="A37" s="257" t="s">
        <v>158</v>
      </c>
      <c r="B37" s="264" t="s">
        <v>499</v>
      </c>
      <c r="C37" s="255"/>
      <c r="D37" s="255"/>
      <c r="E37" s="255"/>
      <c r="F37" s="255"/>
      <c r="G37" s="255">
        <v>0</v>
      </c>
      <c r="H37" s="255">
        <v>0</v>
      </c>
      <c r="I37" s="265" t="s">
        <v>532</v>
      </c>
      <c r="J37" s="255">
        <v>0</v>
      </c>
      <c r="K37" s="265" t="s">
        <v>532</v>
      </c>
      <c r="L37" s="255">
        <v>0</v>
      </c>
      <c r="M37" s="265" t="s">
        <v>532</v>
      </c>
      <c r="N37" s="255">
        <v>0</v>
      </c>
      <c r="O37" s="265" t="s">
        <v>532</v>
      </c>
      <c r="P37" s="255">
        <v>0</v>
      </c>
      <c r="Q37" s="265" t="s">
        <v>532</v>
      </c>
      <c r="R37" s="255">
        <v>0</v>
      </c>
      <c r="S37" s="265" t="s">
        <v>532</v>
      </c>
      <c r="T37" s="255">
        <v>0</v>
      </c>
      <c r="U37" s="265" t="s">
        <v>532</v>
      </c>
      <c r="V37" s="255">
        <v>0</v>
      </c>
      <c r="W37" s="265" t="s">
        <v>532</v>
      </c>
      <c r="X37" s="255">
        <v>0</v>
      </c>
      <c r="Y37" s="265" t="s">
        <v>532</v>
      </c>
      <c r="Z37" s="255" t="s">
        <v>479</v>
      </c>
      <c r="AA37" s="265" t="s">
        <v>479</v>
      </c>
      <c r="AB37" s="255">
        <v>0</v>
      </c>
      <c r="AC37" s="255">
        <v>0</v>
      </c>
    </row>
    <row r="38" spans="1:29" s="256" customFormat="1" x14ac:dyDescent="0.25">
      <c r="A38" s="257" t="s">
        <v>157</v>
      </c>
      <c r="B38" s="264" t="s">
        <v>148</v>
      </c>
      <c r="C38" s="255"/>
      <c r="D38" s="255"/>
      <c r="E38" s="255"/>
      <c r="F38" s="255"/>
      <c r="G38" s="255">
        <v>0</v>
      </c>
      <c r="H38" s="255">
        <v>0</v>
      </c>
      <c r="I38" s="265" t="s">
        <v>532</v>
      </c>
      <c r="J38" s="255">
        <v>0</v>
      </c>
      <c r="K38" s="265" t="s">
        <v>532</v>
      </c>
      <c r="L38" s="255">
        <v>0</v>
      </c>
      <c r="M38" s="265" t="s">
        <v>532</v>
      </c>
      <c r="N38" s="255">
        <v>0</v>
      </c>
      <c r="O38" s="265" t="s">
        <v>532</v>
      </c>
      <c r="P38" s="255">
        <v>0</v>
      </c>
      <c r="Q38" s="265" t="s">
        <v>532</v>
      </c>
      <c r="R38" s="255">
        <v>0</v>
      </c>
      <c r="S38" s="265" t="s">
        <v>532</v>
      </c>
      <c r="T38" s="255">
        <v>0</v>
      </c>
      <c r="U38" s="265" t="s">
        <v>532</v>
      </c>
      <c r="V38" s="255">
        <v>0</v>
      </c>
      <c r="W38" s="265" t="s">
        <v>532</v>
      </c>
      <c r="X38" s="255">
        <v>0</v>
      </c>
      <c r="Y38" s="265" t="s">
        <v>532</v>
      </c>
      <c r="Z38" s="255" t="s">
        <v>479</v>
      </c>
      <c r="AA38" s="265" t="s">
        <v>479</v>
      </c>
      <c r="AB38" s="255">
        <v>0</v>
      </c>
      <c r="AC38" s="255">
        <v>0</v>
      </c>
    </row>
    <row r="39" spans="1:29" s="256" customFormat="1" x14ac:dyDescent="0.25">
      <c r="A39" s="257" t="s">
        <v>156</v>
      </c>
      <c r="B39" s="258" t="s">
        <v>500</v>
      </c>
      <c r="C39" s="255"/>
      <c r="D39" s="255"/>
      <c r="E39" s="255"/>
      <c r="F39" s="255"/>
      <c r="G39" s="255">
        <v>0</v>
      </c>
      <c r="H39" s="255">
        <v>0</v>
      </c>
      <c r="I39" s="265" t="s">
        <v>532</v>
      </c>
      <c r="J39" s="255">
        <v>0</v>
      </c>
      <c r="K39" s="265" t="s">
        <v>532</v>
      </c>
      <c r="L39" s="255">
        <v>0</v>
      </c>
      <c r="M39" s="265" t="s">
        <v>532</v>
      </c>
      <c r="N39" s="255">
        <v>0</v>
      </c>
      <c r="O39" s="265" t="s">
        <v>532</v>
      </c>
      <c r="P39" s="255">
        <v>0</v>
      </c>
      <c r="Q39" s="265" t="s">
        <v>532</v>
      </c>
      <c r="R39" s="255">
        <v>0</v>
      </c>
      <c r="S39" s="265" t="s">
        <v>532</v>
      </c>
      <c r="T39" s="255">
        <v>0</v>
      </c>
      <c r="U39" s="265" t="s">
        <v>532</v>
      </c>
      <c r="V39" s="255">
        <v>0</v>
      </c>
      <c r="W39" s="265" t="s">
        <v>532</v>
      </c>
      <c r="X39" s="255">
        <v>0</v>
      </c>
      <c r="Y39" s="265" t="s">
        <v>532</v>
      </c>
      <c r="Z39" s="255" t="s">
        <v>479</v>
      </c>
      <c r="AA39" s="265" t="s">
        <v>479</v>
      </c>
      <c r="AB39" s="255">
        <v>0</v>
      </c>
      <c r="AC39" s="255">
        <v>0</v>
      </c>
    </row>
    <row r="40" spans="1:29" s="256" customFormat="1" x14ac:dyDescent="0.25">
      <c r="A40" s="257" t="s">
        <v>155</v>
      </c>
      <c r="B40" s="258" t="s">
        <v>502</v>
      </c>
      <c r="C40" s="255"/>
      <c r="D40" s="255"/>
      <c r="E40" s="255"/>
      <c r="F40" s="255"/>
      <c r="G40" s="255">
        <v>0</v>
      </c>
      <c r="H40" s="255">
        <v>0</v>
      </c>
      <c r="I40" s="265" t="s">
        <v>532</v>
      </c>
      <c r="J40" s="255">
        <v>0</v>
      </c>
      <c r="K40" s="265" t="s">
        <v>532</v>
      </c>
      <c r="L40" s="255">
        <v>0</v>
      </c>
      <c r="M40" s="265" t="s">
        <v>532</v>
      </c>
      <c r="N40" s="255">
        <v>0</v>
      </c>
      <c r="O40" s="265" t="s">
        <v>532</v>
      </c>
      <c r="P40" s="255">
        <v>0</v>
      </c>
      <c r="Q40" s="265" t="s">
        <v>532</v>
      </c>
      <c r="R40" s="255">
        <v>0</v>
      </c>
      <c r="S40" s="265" t="s">
        <v>532</v>
      </c>
      <c r="T40" s="255">
        <v>0</v>
      </c>
      <c r="U40" s="265" t="s">
        <v>532</v>
      </c>
      <c r="V40" s="255">
        <v>0</v>
      </c>
      <c r="W40" s="265" t="s">
        <v>532</v>
      </c>
      <c r="X40" s="255">
        <v>0</v>
      </c>
      <c r="Y40" s="265" t="s">
        <v>532</v>
      </c>
      <c r="Z40" s="255" t="s">
        <v>479</v>
      </c>
      <c r="AA40" s="265" t="s">
        <v>479</v>
      </c>
      <c r="AB40" s="255">
        <v>0</v>
      </c>
      <c r="AC40" s="255">
        <v>0</v>
      </c>
    </row>
    <row r="41" spans="1:29" s="256" customFormat="1" x14ac:dyDescent="0.25">
      <c r="A41" s="257" t="s">
        <v>154</v>
      </c>
      <c r="B41" s="258" t="s">
        <v>503</v>
      </c>
      <c r="C41" s="255"/>
      <c r="D41" s="255"/>
      <c r="E41" s="255"/>
      <c r="F41" s="255"/>
      <c r="G41" s="255">
        <v>0</v>
      </c>
      <c r="H41" s="255">
        <v>0</v>
      </c>
      <c r="I41" s="265" t="s">
        <v>532</v>
      </c>
      <c r="J41" s="255">
        <v>0</v>
      </c>
      <c r="K41" s="265" t="s">
        <v>532</v>
      </c>
      <c r="L41" s="255">
        <v>0</v>
      </c>
      <c r="M41" s="265" t="s">
        <v>532</v>
      </c>
      <c r="N41" s="255">
        <v>0</v>
      </c>
      <c r="O41" s="265" t="s">
        <v>532</v>
      </c>
      <c r="P41" s="255">
        <v>0</v>
      </c>
      <c r="Q41" s="265" t="s">
        <v>532</v>
      </c>
      <c r="R41" s="255">
        <v>0</v>
      </c>
      <c r="S41" s="265" t="s">
        <v>532</v>
      </c>
      <c r="T41" s="255">
        <v>0</v>
      </c>
      <c r="U41" s="265" t="s">
        <v>532</v>
      </c>
      <c r="V41" s="255">
        <v>0</v>
      </c>
      <c r="W41" s="265" t="s">
        <v>532</v>
      </c>
      <c r="X41" s="255">
        <v>0</v>
      </c>
      <c r="Y41" s="265" t="s">
        <v>532</v>
      </c>
      <c r="Z41" s="255" t="s">
        <v>479</v>
      </c>
      <c r="AA41" s="265" t="s">
        <v>479</v>
      </c>
      <c r="AB41" s="255">
        <v>0</v>
      </c>
      <c r="AC41" s="255">
        <v>0</v>
      </c>
    </row>
    <row r="42" spans="1:29" s="256" customFormat="1" x14ac:dyDescent="0.25">
      <c r="A42" s="257" t="s">
        <v>153</v>
      </c>
      <c r="B42" s="258" t="s">
        <v>504</v>
      </c>
      <c r="C42" s="255"/>
      <c r="D42" s="255"/>
      <c r="E42" s="255"/>
      <c r="F42" s="255"/>
      <c r="G42" s="255">
        <v>0</v>
      </c>
      <c r="H42" s="255">
        <v>0</v>
      </c>
      <c r="I42" s="265" t="s">
        <v>532</v>
      </c>
      <c r="J42" s="255">
        <v>0</v>
      </c>
      <c r="K42" s="265" t="s">
        <v>532</v>
      </c>
      <c r="L42" s="255">
        <v>0</v>
      </c>
      <c r="M42" s="265" t="s">
        <v>532</v>
      </c>
      <c r="N42" s="255">
        <v>0</v>
      </c>
      <c r="O42" s="265" t="s">
        <v>532</v>
      </c>
      <c r="P42" s="255">
        <v>0</v>
      </c>
      <c r="Q42" s="265" t="s">
        <v>532</v>
      </c>
      <c r="R42" s="255">
        <v>0</v>
      </c>
      <c r="S42" s="265" t="s">
        <v>532</v>
      </c>
      <c r="T42" s="255">
        <v>0</v>
      </c>
      <c r="U42" s="265" t="s">
        <v>532</v>
      </c>
      <c r="V42" s="255">
        <v>0</v>
      </c>
      <c r="W42" s="265" t="s">
        <v>532</v>
      </c>
      <c r="X42" s="255">
        <v>0</v>
      </c>
      <c r="Y42" s="265" t="s">
        <v>532</v>
      </c>
      <c r="Z42" s="255" t="s">
        <v>479</v>
      </c>
      <c r="AA42" s="265" t="s">
        <v>479</v>
      </c>
      <c r="AB42" s="255">
        <v>0</v>
      </c>
      <c r="AC42" s="255">
        <v>0</v>
      </c>
    </row>
    <row r="43" spans="1:29" s="256" customFormat="1" x14ac:dyDescent="0.25">
      <c r="A43" s="257" t="s">
        <v>505</v>
      </c>
      <c r="B43" s="258" t="s">
        <v>506</v>
      </c>
      <c r="C43" s="255"/>
      <c r="D43" s="255"/>
      <c r="E43" s="255"/>
      <c r="F43" s="255"/>
      <c r="G43" s="255">
        <v>0</v>
      </c>
      <c r="H43" s="255">
        <v>0</v>
      </c>
      <c r="I43" s="265" t="s">
        <v>532</v>
      </c>
      <c r="J43" s="255">
        <v>0</v>
      </c>
      <c r="K43" s="265" t="s">
        <v>532</v>
      </c>
      <c r="L43" s="255">
        <v>0</v>
      </c>
      <c r="M43" s="265" t="s">
        <v>532</v>
      </c>
      <c r="N43" s="255">
        <v>0</v>
      </c>
      <c r="O43" s="265" t="s">
        <v>532</v>
      </c>
      <c r="P43" s="255">
        <v>0</v>
      </c>
      <c r="Q43" s="265" t="s">
        <v>532</v>
      </c>
      <c r="R43" s="255">
        <v>0</v>
      </c>
      <c r="S43" s="265" t="s">
        <v>532</v>
      </c>
      <c r="T43" s="255">
        <v>0</v>
      </c>
      <c r="U43" s="265" t="s">
        <v>532</v>
      </c>
      <c r="V43" s="255">
        <v>0</v>
      </c>
      <c r="W43" s="265" t="s">
        <v>532</v>
      </c>
      <c r="X43" s="255">
        <v>0</v>
      </c>
      <c r="Y43" s="265" t="s">
        <v>532</v>
      </c>
      <c r="Z43" s="255" t="s">
        <v>479</v>
      </c>
      <c r="AA43" s="265" t="s">
        <v>479</v>
      </c>
      <c r="AB43" s="255">
        <v>0</v>
      </c>
      <c r="AC43" s="255">
        <v>0</v>
      </c>
    </row>
    <row r="44" spans="1:29" s="256" customFormat="1" x14ac:dyDescent="0.25">
      <c r="A44" s="257" t="s">
        <v>507</v>
      </c>
      <c r="B44" s="258" t="s">
        <v>508</v>
      </c>
      <c r="C44" s="255"/>
      <c r="D44" s="255"/>
      <c r="E44" s="255"/>
      <c r="F44" s="255"/>
      <c r="G44" s="255">
        <v>0</v>
      </c>
      <c r="H44" s="255">
        <v>0</v>
      </c>
      <c r="I44" s="265" t="s">
        <v>532</v>
      </c>
      <c r="J44" s="255">
        <v>0</v>
      </c>
      <c r="K44" s="265" t="s">
        <v>532</v>
      </c>
      <c r="L44" s="255">
        <v>0</v>
      </c>
      <c r="M44" s="265" t="s">
        <v>532</v>
      </c>
      <c r="N44" s="255">
        <v>0</v>
      </c>
      <c r="O44" s="265" t="s">
        <v>532</v>
      </c>
      <c r="P44" s="255">
        <v>0</v>
      </c>
      <c r="Q44" s="265" t="s">
        <v>532</v>
      </c>
      <c r="R44" s="255">
        <v>0</v>
      </c>
      <c r="S44" s="265" t="s">
        <v>532</v>
      </c>
      <c r="T44" s="255">
        <v>0</v>
      </c>
      <c r="U44" s="265" t="s">
        <v>532</v>
      </c>
      <c r="V44" s="255">
        <v>0</v>
      </c>
      <c r="W44" s="265" t="s">
        <v>532</v>
      </c>
      <c r="X44" s="255">
        <v>0</v>
      </c>
      <c r="Y44" s="265" t="s">
        <v>532</v>
      </c>
      <c r="Z44" s="255" t="s">
        <v>479</v>
      </c>
      <c r="AA44" s="265" t="s">
        <v>479</v>
      </c>
      <c r="AB44" s="255">
        <v>0</v>
      </c>
      <c r="AC44" s="255">
        <v>0</v>
      </c>
    </row>
    <row r="45" spans="1:29" s="256" customFormat="1" x14ac:dyDescent="0.25">
      <c r="A45" s="257" t="s">
        <v>509</v>
      </c>
      <c r="B45" s="258" t="s">
        <v>510</v>
      </c>
      <c r="C45" s="255"/>
      <c r="D45" s="255"/>
      <c r="E45" s="255"/>
      <c r="F45" s="255"/>
      <c r="G45" s="255">
        <v>0</v>
      </c>
      <c r="H45" s="255">
        <v>0</v>
      </c>
      <c r="I45" s="265" t="s">
        <v>532</v>
      </c>
      <c r="J45" s="255">
        <v>0</v>
      </c>
      <c r="K45" s="265" t="s">
        <v>532</v>
      </c>
      <c r="L45" s="255">
        <v>0</v>
      </c>
      <c r="M45" s="265" t="s">
        <v>532</v>
      </c>
      <c r="N45" s="255">
        <v>0</v>
      </c>
      <c r="O45" s="265" t="s">
        <v>532</v>
      </c>
      <c r="P45" s="255">
        <v>0</v>
      </c>
      <c r="Q45" s="265" t="s">
        <v>532</v>
      </c>
      <c r="R45" s="255">
        <v>0</v>
      </c>
      <c r="S45" s="265" t="s">
        <v>532</v>
      </c>
      <c r="T45" s="255">
        <v>0</v>
      </c>
      <c r="U45" s="265" t="s">
        <v>532</v>
      </c>
      <c r="V45" s="255">
        <v>0</v>
      </c>
      <c r="W45" s="265" t="s">
        <v>532</v>
      </c>
      <c r="X45" s="255">
        <v>0</v>
      </c>
      <c r="Y45" s="265" t="s">
        <v>532</v>
      </c>
      <c r="Z45" s="255" t="s">
        <v>479</v>
      </c>
      <c r="AA45" s="265" t="s">
        <v>479</v>
      </c>
      <c r="AB45" s="255">
        <v>0</v>
      </c>
      <c r="AC45" s="255">
        <v>0</v>
      </c>
    </row>
    <row r="46" spans="1:29" s="256" customFormat="1" x14ac:dyDescent="0.25">
      <c r="A46" s="257" t="s">
        <v>511</v>
      </c>
      <c r="B46" s="258" t="s">
        <v>512</v>
      </c>
      <c r="C46" s="255"/>
      <c r="D46" s="255"/>
      <c r="E46" s="255"/>
      <c r="F46" s="255"/>
      <c r="G46" s="255">
        <v>0</v>
      </c>
      <c r="H46" s="255">
        <v>0</v>
      </c>
      <c r="I46" s="265" t="s">
        <v>532</v>
      </c>
      <c r="J46" s="255">
        <v>0</v>
      </c>
      <c r="K46" s="265" t="s">
        <v>532</v>
      </c>
      <c r="L46" s="255">
        <v>0</v>
      </c>
      <c r="M46" s="265" t="s">
        <v>532</v>
      </c>
      <c r="N46" s="255">
        <v>0</v>
      </c>
      <c r="O46" s="265" t="s">
        <v>532</v>
      </c>
      <c r="P46" s="255">
        <v>0</v>
      </c>
      <c r="Q46" s="265" t="s">
        <v>532</v>
      </c>
      <c r="R46" s="255">
        <v>0</v>
      </c>
      <c r="S46" s="265" t="s">
        <v>532</v>
      </c>
      <c r="T46" s="255">
        <v>0</v>
      </c>
      <c r="U46" s="265" t="s">
        <v>532</v>
      </c>
      <c r="V46" s="255">
        <v>0</v>
      </c>
      <c r="W46" s="265" t="s">
        <v>532</v>
      </c>
      <c r="X46" s="255">
        <v>0</v>
      </c>
      <c r="Y46" s="265" t="s">
        <v>532</v>
      </c>
      <c r="Z46" s="255" t="s">
        <v>479</v>
      </c>
      <c r="AA46" s="265" t="s">
        <v>479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s="256" customFormat="1" x14ac:dyDescent="0.25">
      <c r="A48" s="257" t="s">
        <v>151</v>
      </c>
      <c r="B48" s="258" t="s">
        <v>501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479</v>
      </c>
      <c r="AA48" s="255"/>
      <c r="AB48" s="255">
        <v>0</v>
      </c>
      <c r="AC48" s="255">
        <v>0</v>
      </c>
    </row>
    <row r="49" spans="1:29" s="256" customFormat="1" ht="31.5" x14ac:dyDescent="0.25">
      <c r="A49" s="257" t="s">
        <v>150</v>
      </c>
      <c r="B49" s="264" t="s">
        <v>499</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479</v>
      </c>
      <c r="AA49" s="255"/>
      <c r="AB49" s="255">
        <v>0</v>
      </c>
      <c r="AC49" s="255">
        <v>0</v>
      </c>
    </row>
    <row r="50" spans="1:29" s="256" customFormat="1" x14ac:dyDescent="0.25">
      <c r="A50" s="257" t="s">
        <v>149</v>
      </c>
      <c r="B50" s="264"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479</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479</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479</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479</v>
      </c>
      <c r="AA53" s="255"/>
      <c r="AB53" s="255">
        <v>0</v>
      </c>
      <c r="AC53" s="255">
        <v>0</v>
      </c>
    </row>
    <row r="54" spans="1:29" s="256" customFormat="1" x14ac:dyDescent="0.25">
      <c r="A54" s="257" t="s">
        <v>141</v>
      </c>
      <c r="B54" s="258" t="s">
        <v>502</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479</v>
      </c>
      <c r="AA54" s="255"/>
      <c r="AB54" s="255">
        <v>0</v>
      </c>
      <c r="AC54" s="255">
        <v>0</v>
      </c>
    </row>
    <row r="55" spans="1:29" s="256" customFormat="1" x14ac:dyDescent="0.25">
      <c r="A55" s="257" t="s">
        <v>513</v>
      </c>
      <c r="B55" s="258" t="s">
        <v>503</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479</v>
      </c>
      <c r="AA55" s="255"/>
      <c r="AB55" s="255">
        <v>0</v>
      </c>
      <c r="AC55" s="255">
        <v>0</v>
      </c>
    </row>
    <row r="56" spans="1:29" s="256" customFormat="1" x14ac:dyDescent="0.25">
      <c r="A56" s="257" t="s">
        <v>514</v>
      </c>
      <c r="B56" s="258" t="s">
        <v>504</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479</v>
      </c>
      <c r="AA56" s="255"/>
      <c r="AB56" s="255">
        <v>0</v>
      </c>
      <c r="AC56" s="255">
        <v>0</v>
      </c>
    </row>
    <row r="57" spans="1:29" s="256" customFormat="1" x14ac:dyDescent="0.25">
      <c r="A57" s="257" t="s">
        <v>515</v>
      </c>
      <c r="B57" s="258" t="s">
        <v>506</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479</v>
      </c>
      <c r="AA57" s="255"/>
      <c r="AB57" s="255">
        <v>0</v>
      </c>
      <c r="AC57" s="255">
        <v>0</v>
      </c>
    </row>
    <row r="58" spans="1:29" s="256" customFormat="1" x14ac:dyDescent="0.25">
      <c r="A58" s="257" t="s">
        <v>516</v>
      </c>
      <c r="B58" s="258" t="s">
        <v>508</v>
      </c>
      <c r="C58" s="255">
        <v>7</v>
      </c>
      <c r="D58" s="255">
        <v>7</v>
      </c>
      <c r="E58" s="255"/>
      <c r="F58" s="255"/>
      <c r="G58" s="255">
        <v>7</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479</v>
      </c>
      <c r="AA58" s="255"/>
      <c r="AB58" s="255">
        <v>0</v>
      </c>
      <c r="AC58" s="255">
        <v>0</v>
      </c>
    </row>
    <row r="59" spans="1:29" s="256" customFormat="1" x14ac:dyDescent="0.25">
      <c r="A59" s="257" t="s">
        <v>517</v>
      </c>
      <c r="B59" s="258" t="s">
        <v>510</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479</v>
      </c>
      <c r="AA59" s="255"/>
      <c r="AB59" s="255">
        <v>0</v>
      </c>
      <c r="AC59" s="255">
        <v>0</v>
      </c>
    </row>
    <row r="60" spans="1:29" s="256" customFormat="1" x14ac:dyDescent="0.25">
      <c r="A60" s="257" t="s">
        <v>518</v>
      </c>
      <c r="B60" s="258" t="s">
        <v>512</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479</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6.6294510644699995</v>
      </c>
      <c r="D62" s="255">
        <v>8.25</v>
      </c>
      <c r="E62" s="255"/>
      <c r="F62" s="255"/>
      <c r="G62" s="255">
        <v>8.25</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t="s">
        <v>479</v>
      </c>
      <c r="AA62" s="255"/>
      <c r="AB62" s="255">
        <v>0</v>
      </c>
      <c r="AC62" s="255">
        <v>0</v>
      </c>
    </row>
    <row r="63" spans="1:29" s="256" customFormat="1" x14ac:dyDescent="0.25">
      <c r="A63" s="257" t="s">
        <v>137</v>
      </c>
      <c r="B63" s="264"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479</v>
      </c>
      <c r="AA63" s="255"/>
      <c r="AB63" s="255">
        <v>0</v>
      </c>
      <c r="AC63" s="255">
        <v>0</v>
      </c>
    </row>
    <row r="64" spans="1:29" s="256" customFormat="1" x14ac:dyDescent="0.25">
      <c r="A64" s="257" t="s">
        <v>136</v>
      </c>
      <c r="B64" s="258"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479</v>
      </c>
      <c r="AA64" s="255"/>
      <c r="AB64" s="255">
        <v>0</v>
      </c>
      <c r="AC64" s="255">
        <v>0</v>
      </c>
    </row>
    <row r="65" spans="1:29" s="256" customFormat="1" x14ac:dyDescent="0.25">
      <c r="A65" s="257" t="s">
        <v>135</v>
      </c>
      <c r="B65" s="264"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479</v>
      </c>
      <c r="AA65" s="255"/>
      <c r="AB65" s="255">
        <v>0</v>
      </c>
      <c r="AC65" s="255">
        <v>0</v>
      </c>
    </row>
    <row r="66" spans="1:29" s="256" customFormat="1" x14ac:dyDescent="0.25">
      <c r="A66" s="257" t="s">
        <v>134</v>
      </c>
      <c r="B66" s="264"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479</v>
      </c>
      <c r="AA66" s="255"/>
      <c r="AB66" s="255">
        <v>0</v>
      </c>
      <c r="AC66" s="255">
        <v>0</v>
      </c>
    </row>
    <row r="67" spans="1:29" s="256" customFormat="1" x14ac:dyDescent="0.25">
      <c r="A67" s="257" t="s">
        <v>133</v>
      </c>
      <c r="B67" s="258" t="s">
        <v>502</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479</v>
      </c>
      <c r="AA67" s="255"/>
      <c r="AB67" s="255">
        <v>0</v>
      </c>
      <c r="AC67" s="255">
        <v>0</v>
      </c>
    </row>
    <row r="68" spans="1:29" s="256" customFormat="1" x14ac:dyDescent="0.25">
      <c r="A68" s="257" t="s">
        <v>519</v>
      </c>
      <c r="B68" s="258" t="s">
        <v>503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479</v>
      </c>
      <c r="AA68" s="255"/>
      <c r="AB68" s="255">
        <v>0</v>
      </c>
      <c r="AC68" s="255">
        <v>0</v>
      </c>
    </row>
    <row r="69" spans="1:29" s="256" customFormat="1" x14ac:dyDescent="0.25">
      <c r="A69" s="257" t="s">
        <v>520</v>
      </c>
      <c r="B69" s="258" t="s">
        <v>504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479</v>
      </c>
      <c r="AA69" s="255"/>
      <c r="AB69" s="255">
        <v>0</v>
      </c>
      <c r="AC69" s="255">
        <v>0</v>
      </c>
    </row>
    <row r="70" spans="1:29" s="256" customFormat="1" x14ac:dyDescent="0.25">
      <c r="A70" s="257" t="s">
        <v>521</v>
      </c>
      <c r="B70" s="258" t="s">
        <v>506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479</v>
      </c>
      <c r="AA70" s="255"/>
      <c r="AB70" s="255">
        <v>0</v>
      </c>
      <c r="AC70" s="255">
        <v>0</v>
      </c>
    </row>
    <row r="71" spans="1:29" s="256" customFormat="1" x14ac:dyDescent="0.25">
      <c r="A71" s="257" t="s">
        <v>522</v>
      </c>
      <c r="B71" s="258" t="s">
        <v>508</v>
      </c>
      <c r="C71" s="255"/>
      <c r="D71" s="255"/>
      <c r="E71" s="255"/>
      <c r="F71" s="255"/>
      <c r="G71" s="255">
        <v>7</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479</v>
      </c>
      <c r="AA71" s="255"/>
      <c r="AB71" s="255">
        <v>0</v>
      </c>
      <c r="AC71" s="255">
        <v>0</v>
      </c>
    </row>
    <row r="72" spans="1:29" s="256" customFormat="1" x14ac:dyDescent="0.25">
      <c r="A72" s="257" t="s">
        <v>523</v>
      </c>
      <c r="B72" s="258" t="s">
        <v>510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479</v>
      </c>
      <c r="AA72" s="255"/>
      <c r="AB72" s="255">
        <v>0</v>
      </c>
      <c r="AC72" s="255">
        <v>0</v>
      </c>
    </row>
    <row r="73" spans="1:29" s="256" customFormat="1" x14ac:dyDescent="0.25">
      <c r="A73" s="257" t="s">
        <v>524</v>
      </c>
      <c r="B73" s="258" t="s">
        <v>512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479</v>
      </c>
      <c r="AA73" s="255"/>
      <c r="AB73" s="255">
        <v>0</v>
      </c>
      <c r="AC73" s="255">
        <v>0</v>
      </c>
    </row>
    <row r="74" spans="1:29" s="256" customFormat="1" ht="36.75" customHeight="1" x14ac:dyDescent="0.25">
      <c r="A74" s="253" t="s">
        <v>58</v>
      </c>
      <c r="B74" s="266"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479</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58" t="s">
        <v>501</v>
      </c>
      <c r="C76" s="284"/>
      <c r="D76" s="285"/>
      <c r="E76" s="286"/>
      <c r="F76" s="286"/>
      <c r="G76" s="255">
        <v>0</v>
      </c>
      <c r="H76" s="255" t="s">
        <v>479</v>
      </c>
      <c r="I76" s="286"/>
      <c r="J76" s="255">
        <v>0</v>
      </c>
      <c r="K76" s="285"/>
      <c r="L76" s="255" t="s">
        <v>479</v>
      </c>
      <c r="M76" s="285"/>
      <c r="N76" s="255">
        <v>0</v>
      </c>
      <c r="O76" s="285"/>
      <c r="P76" s="255" t="s">
        <v>479</v>
      </c>
      <c r="Q76" s="285"/>
      <c r="R76" s="255">
        <v>0</v>
      </c>
      <c r="S76" s="285"/>
      <c r="T76" s="255" t="s">
        <v>479</v>
      </c>
      <c r="U76" s="285"/>
      <c r="V76" s="255">
        <v>0</v>
      </c>
      <c r="W76" s="285"/>
      <c r="X76" s="255">
        <v>0</v>
      </c>
      <c r="Y76" s="285"/>
      <c r="Z76" s="255" t="s">
        <v>479</v>
      </c>
      <c r="AA76" s="285"/>
      <c r="AB76" s="255">
        <v>0</v>
      </c>
      <c r="AC76" s="255">
        <v>0</v>
      </c>
    </row>
    <row r="77" spans="1:29" s="256" customFormat="1" ht="31.5" x14ac:dyDescent="0.25">
      <c r="A77" s="257" t="s">
        <v>223</v>
      </c>
      <c r="B77" s="264" t="s">
        <v>499</v>
      </c>
      <c r="C77" s="255"/>
      <c r="D77" s="255"/>
      <c r="E77" s="255"/>
      <c r="F77" s="255"/>
      <c r="G77" s="255">
        <v>0</v>
      </c>
      <c r="H77" s="255" t="s">
        <v>479</v>
      </c>
      <c r="I77" s="255"/>
      <c r="J77" s="255">
        <v>0</v>
      </c>
      <c r="K77" s="255"/>
      <c r="L77" s="255" t="s">
        <v>479</v>
      </c>
      <c r="M77" s="255"/>
      <c r="N77" s="255">
        <v>0</v>
      </c>
      <c r="O77" s="255"/>
      <c r="P77" s="255" t="s">
        <v>479</v>
      </c>
      <c r="Q77" s="255"/>
      <c r="R77" s="255">
        <v>0</v>
      </c>
      <c r="S77" s="255"/>
      <c r="T77" s="255" t="s">
        <v>479</v>
      </c>
      <c r="U77" s="255"/>
      <c r="V77" s="255">
        <v>0</v>
      </c>
      <c r="W77" s="255"/>
      <c r="X77" s="255">
        <v>0</v>
      </c>
      <c r="Y77" s="255"/>
      <c r="Z77" s="255" t="s">
        <v>479</v>
      </c>
      <c r="AA77" s="255"/>
      <c r="AB77" s="255">
        <v>0</v>
      </c>
      <c r="AC77" s="255">
        <v>0</v>
      </c>
    </row>
    <row r="78" spans="1:29" s="256" customFormat="1" x14ac:dyDescent="0.25">
      <c r="A78" s="257" t="s">
        <v>224</v>
      </c>
      <c r="B78" s="264" t="s">
        <v>148</v>
      </c>
      <c r="C78" s="255"/>
      <c r="D78" s="255"/>
      <c r="E78" s="255"/>
      <c r="F78" s="255"/>
      <c r="G78" s="255">
        <v>0</v>
      </c>
      <c r="H78" s="255" t="s">
        <v>479</v>
      </c>
      <c r="I78" s="255"/>
      <c r="J78" s="255">
        <v>0</v>
      </c>
      <c r="K78" s="255"/>
      <c r="L78" s="255" t="s">
        <v>479</v>
      </c>
      <c r="M78" s="255"/>
      <c r="N78" s="255">
        <v>0</v>
      </c>
      <c r="O78" s="255"/>
      <c r="P78" s="255" t="s">
        <v>479</v>
      </c>
      <c r="Q78" s="255"/>
      <c r="R78" s="255">
        <v>0</v>
      </c>
      <c r="S78" s="255"/>
      <c r="T78" s="255" t="s">
        <v>479</v>
      </c>
      <c r="U78" s="255"/>
      <c r="V78" s="255">
        <v>0</v>
      </c>
      <c r="W78" s="255"/>
      <c r="X78" s="255">
        <v>0</v>
      </c>
      <c r="Y78" s="255"/>
      <c r="Z78" s="255" t="s">
        <v>479</v>
      </c>
      <c r="AA78" s="255"/>
      <c r="AB78" s="255">
        <v>0</v>
      </c>
      <c r="AC78" s="255">
        <v>0</v>
      </c>
    </row>
    <row r="79" spans="1:29" s="256" customFormat="1" x14ac:dyDescent="0.25">
      <c r="A79" s="257" t="s">
        <v>225</v>
      </c>
      <c r="B79" s="258" t="s">
        <v>525</v>
      </c>
      <c r="C79" s="255"/>
      <c r="D79" s="255"/>
      <c r="E79" s="255"/>
      <c r="F79" s="255"/>
      <c r="G79" s="255">
        <v>0</v>
      </c>
      <c r="H79" s="255" t="s">
        <v>479</v>
      </c>
      <c r="I79" s="255"/>
      <c r="J79" s="255">
        <v>0</v>
      </c>
      <c r="K79" s="255"/>
      <c r="L79" s="255" t="s">
        <v>479</v>
      </c>
      <c r="M79" s="255"/>
      <c r="N79" s="255">
        <v>0</v>
      </c>
      <c r="O79" s="255"/>
      <c r="P79" s="255" t="s">
        <v>479</v>
      </c>
      <c r="Q79" s="255"/>
      <c r="R79" s="255">
        <v>0</v>
      </c>
      <c r="S79" s="255"/>
      <c r="T79" s="255" t="s">
        <v>479</v>
      </c>
      <c r="U79" s="255"/>
      <c r="V79" s="255">
        <v>0</v>
      </c>
      <c r="W79" s="255"/>
      <c r="X79" s="255">
        <v>0</v>
      </c>
      <c r="Y79" s="255"/>
      <c r="Z79" s="255" t="s">
        <v>479</v>
      </c>
      <c r="AA79" s="255"/>
      <c r="AB79" s="255">
        <v>0</v>
      </c>
      <c r="AC79" s="255">
        <v>0</v>
      </c>
    </row>
    <row r="80" spans="1:29" s="256" customFormat="1" x14ac:dyDescent="0.25">
      <c r="A80" s="257" t="s">
        <v>226</v>
      </c>
      <c r="B80" s="258" t="s">
        <v>502</v>
      </c>
      <c r="C80" s="284"/>
      <c r="D80" s="285"/>
      <c r="E80" s="286"/>
      <c r="F80" s="286"/>
      <c r="G80" s="255">
        <v>0</v>
      </c>
      <c r="H80" s="255" t="s">
        <v>479</v>
      </c>
      <c r="I80" s="286"/>
      <c r="J80" s="255">
        <v>0</v>
      </c>
      <c r="K80" s="285"/>
      <c r="L80" s="255" t="s">
        <v>479</v>
      </c>
      <c r="M80" s="285"/>
      <c r="N80" s="255">
        <v>0</v>
      </c>
      <c r="O80" s="285"/>
      <c r="P80" s="255" t="s">
        <v>479</v>
      </c>
      <c r="Q80" s="285"/>
      <c r="R80" s="255">
        <v>0</v>
      </c>
      <c r="S80" s="285"/>
      <c r="T80" s="255" t="s">
        <v>479</v>
      </c>
      <c r="U80" s="285"/>
      <c r="V80" s="255">
        <v>0</v>
      </c>
      <c r="W80" s="285"/>
      <c r="X80" s="255">
        <v>0</v>
      </c>
      <c r="Y80" s="285"/>
      <c r="Z80" s="255" t="s">
        <v>479</v>
      </c>
      <c r="AA80" s="285"/>
      <c r="AB80" s="255">
        <v>0</v>
      </c>
      <c r="AC80" s="255">
        <v>0</v>
      </c>
    </row>
    <row r="81" spans="1:29" s="256" customFormat="1" x14ac:dyDescent="0.25">
      <c r="A81" s="257" t="s">
        <v>526</v>
      </c>
      <c r="B81" s="258" t="s">
        <v>503</v>
      </c>
      <c r="C81" s="284"/>
      <c r="D81" s="285"/>
      <c r="E81" s="286"/>
      <c r="F81" s="286"/>
      <c r="G81" s="255">
        <v>0</v>
      </c>
      <c r="H81" s="255" t="s">
        <v>479</v>
      </c>
      <c r="I81" s="286"/>
      <c r="J81" s="255">
        <v>0</v>
      </c>
      <c r="K81" s="285"/>
      <c r="L81" s="255" t="s">
        <v>479</v>
      </c>
      <c r="M81" s="285"/>
      <c r="N81" s="255">
        <v>0</v>
      </c>
      <c r="O81" s="285"/>
      <c r="P81" s="255" t="s">
        <v>479</v>
      </c>
      <c r="Q81" s="285"/>
      <c r="R81" s="255">
        <v>0</v>
      </c>
      <c r="S81" s="285"/>
      <c r="T81" s="255" t="s">
        <v>479</v>
      </c>
      <c r="U81" s="285"/>
      <c r="V81" s="255">
        <v>0</v>
      </c>
      <c r="W81" s="285"/>
      <c r="X81" s="255">
        <v>0</v>
      </c>
      <c r="Y81" s="285"/>
      <c r="Z81" s="255" t="s">
        <v>479</v>
      </c>
      <c r="AA81" s="285"/>
      <c r="AB81" s="255">
        <v>0</v>
      </c>
      <c r="AC81" s="255">
        <v>0</v>
      </c>
    </row>
    <row r="82" spans="1:29" s="256" customFormat="1" x14ac:dyDescent="0.25">
      <c r="A82" s="257" t="s">
        <v>527</v>
      </c>
      <c r="B82" s="258" t="s">
        <v>504</v>
      </c>
      <c r="C82" s="284"/>
      <c r="D82" s="285"/>
      <c r="E82" s="286"/>
      <c r="F82" s="286"/>
      <c r="G82" s="255">
        <v>0</v>
      </c>
      <c r="H82" s="255" t="s">
        <v>479</v>
      </c>
      <c r="I82" s="286"/>
      <c r="J82" s="255">
        <v>0</v>
      </c>
      <c r="K82" s="285"/>
      <c r="L82" s="255" t="s">
        <v>479</v>
      </c>
      <c r="M82" s="285"/>
      <c r="N82" s="255">
        <v>0</v>
      </c>
      <c r="O82" s="285"/>
      <c r="P82" s="255" t="s">
        <v>479</v>
      </c>
      <c r="Q82" s="285"/>
      <c r="R82" s="255">
        <v>0</v>
      </c>
      <c r="S82" s="285"/>
      <c r="T82" s="255" t="s">
        <v>479</v>
      </c>
      <c r="U82" s="285"/>
      <c r="V82" s="255">
        <v>0</v>
      </c>
      <c r="W82" s="285"/>
      <c r="X82" s="255">
        <v>0</v>
      </c>
      <c r="Y82" s="285"/>
      <c r="Z82" s="255" t="s">
        <v>479</v>
      </c>
      <c r="AA82" s="285"/>
      <c r="AB82" s="255">
        <v>0</v>
      </c>
      <c r="AC82" s="255">
        <v>0</v>
      </c>
    </row>
    <row r="83" spans="1:29" s="256" customFormat="1" x14ac:dyDescent="0.25">
      <c r="A83" s="257" t="s">
        <v>528</v>
      </c>
      <c r="B83" s="258" t="s">
        <v>506</v>
      </c>
      <c r="C83" s="284"/>
      <c r="D83" s="285"/>
      <c r="E83" s="286"/>
      <c r="F83" s="286"/>
      <c r="G83" s="255">
        <v>0</v>
      </c>
      <c r="H83" s="255" t="s">
        <v>479</v>
      </c>
      <c r="I83" s="286"/>
      <c r="J83" s="255">
        <v>0</v>
      </c>
      <c r="K83" s="285"/>
      <c r="L83" s="255" t="s">
        <v>479</v>
      </c>
      <c r="M83" s="285"/>
      <c r="N83" s="255">
        <v>0</v>
      </c>
      <c r="O83" s="285"/>
      <c r="P83" s="255" t="s">
        <v>479</v>
      </c>
      <c r="Q83" s="285"/>
      <c r="R83" s="255">
        <v>0</v>
      </c>
      <c r="S83" s="285"/>
      <c r="T83" s="255" t="s">
        <v>479</v>
      </c>
      <c r="U83" s="285"/>
      <c r="V83" s="255">
        <v>0</v>
      </c>
      <c r="W83" s="285"/>
      <c r="X83" s="255">
        <v>0</v>
      </c>
      <c r="Y83" s="285"/>
      <c r="Z83" s="255" t="s">
        <v>479</v>
      </c>
      <c r="AA83" s="285"/>
      <c r="AB83" s="255">
        <v>0</v>
      </c>
      <c r="AC83" s="255">
        <v>0</v>
      </c>
    </row>
    <row r="84" spans="1:29" s="256" customFormat="1" x14ac:dyDescent="0.25">
      <c r="A84" s="257" t="s">
        <v>529</v>
      </c>
      <c r="B84" s="258" t="s">
        <v>508</v>
      </c>
      <c r="C84" s="284"/>
      <c r="D84" s="285"/>
      <c r="E84" s="286"/>
      <c r="F84" s="286"/>
      <c r="G84" s="255">
        <v>0</v>
      </c>
      <c r="H84" s="255" t="s">
        <v>479</v>
      </c>
      <c r="I84" s="286"/>
      <c r="J84" s="255">
        <v>0</v>
      </c>
      <c r="K84" s="285"/>
      <c r="L84" s="255" t="s">
        <v>479</v>
      </c>
      <c r="M84" s="285"/>
      <c r="N84" s="255">
        <v>0</v>
      </c>
      <c r="O84" s="285"/>
      <c r="P84" s="255" t="s">
        <v>479</v>
      </c>
      <c r="Q84" s="285"/>
      <c r="R84" s="255">
        <v>0</v>
      </c>
      <c r="S84" s="285"/>
      <c r="T84" s="255" t="s">
        <v>479</v>
      </c>
      <c r="U84" s="285"/>
      <c r="V84" s="255">
        <v>0</v>
      </c>
      <c r="W84" s="285"/>
      <c r="X84" s="255">
        <v>0</v>
      </c>
      <c r="Y84" s="285"/>
      <c r="Z84" s="255" t="s">
        <v>479</v>
      </c>
      <c r="AA84" s="285"/>
      <c r="AB84" s="255">
        <v>0</v>
      </c>
      <c r="AC84" s="255">
        <v>0</v>
      </c>
    </row>
    <row r="85" spans="1:29" s="256" customFormat="1" x14ac:dyDescent="0.25">
      <c r="A85" s="257" t="s">
        <v>530</v>
      </c>
      <c r="B85" s="258" t="s">
        <v>510</v>
      </c>
      <c r="C85" s="284"/>
      <c r="D85" s="285"/>
      <c r="E85" s="286"/>
      <c r="F85" s="286"/>
      <c r="G85" s="255">
        <v>0</v>
      </c>
      <c r="H85" s="255" t="s">
        <v>479</v>
      </c>
      <c r="I85" s="286"/>
      <c r="J85" s="255">
        <v>0</v>
      </c>
      <c r="K85" s="285"/>
      <c r="L85" s="255" t="s">
        <v>479</v>
      </c>
      <c r="M85" s="285"/>
      <c r="N85" s="255">
        <v>0</v>
      </c>
      <c r="O85" s="285"/>
      <c r="P85" s="255" t="s">
        <v>479</v>
      </c>
      <c r="Q85" s="285"/>
      <c r="R85" s="255">
        <v>0</v>
      </c>
      <c r="S85" s="285"/>
      <c r="T85" s="255" t="s">
        <v>479</v>
      </c>
      <c r="U85" s="285"/>
      <c r="V85" s="255">
        <v>0</v>
      </c>
      <c r="W85" s="285"/>
      <c r="X85" s="255">
        <v>0</v>
      </c>
      <c r="Y85" s="285"/>
      <c r="Z85" s="255" t="s">
        <v>479</v>
      </c>
      <c r="AA85" s="285"/>
      <c r="AB85" s="255">
        <v>0</v>
      </c>
      <c r="AC85" s="255">
        <v>0</v>
      </c>
    </row>
    <row r="86" spans="1:29" s="256" customFormat="1" x14ac:dyDescent="0.25">
      <c r="A86" s="257" t="s">
        <v>531</v>
      </c>
      <c r="B86" s="258" t="s">
        <v>512</v>
      </c>
      <c r="C86" s="287"/>
      <c r="D86" s="285"/>
      <c r="E86" s="286"/>
      <c r="F86" s="286"/>
      <c r="G86" s="255">
        <v>0</v>
      </c>
      <c r="H86" s="255" t="s">
        <v>479</v>
      </c>
      <c r="I86" s="286"/>
      <c r="J86" s="255">
        <v>0</v>
      </c>
      <c r="K86" s="285"/>
      <c r="L86" s="255" t="s">
        <v>479</v>
      </c>
      <c r="M86" s="285"/>
      <c r="N86" s="255">
        <v>0</v>
      </c>
      <c r="O86" s="285"/>
      <c r="P86" s="255" t="s">
        <v>479</v>
      </c>
      <c r="Q86" s="285"/>
      <c r="R86" s="255">
        <v>0</v>
      </c>
      <c r="S86" s="285"/>
      <c r="T86" s="255" t="s">
        <v>479</v>
      </c>
      <c r="U86" s="285"/>
      <c r="V86" s="255">
        <v>0</v>
      </c>
      <c r="W86" s="285"/>
      <c r="X86" s="255">
        <v>0</v>
      </c>
      <c r="Y86" s="285"/>
      <c r="Z86" s="255" t="s">
        <v>479</v>
      </c>
      <c r="AA86" s="285"/>
      <c r="AB86" s="255">
        <v>0</v>
      </c>
      <c r="AC86" s="255">
        <v>0</v>
      </c>
    </row>
    <row r="87" spans="1:29" s="256" customFormat="1" x14ac:dyDescent="0.25">
      <c r="A87" s="267"/>
      <c r="B87" s="268"/>
      <c r="C87" s="268"/>
      <c r="D87" s="268"/>
      <c r="E87" s="268"/>
      <c r="F87" s="268"/>
      <c r="G87" s="268"/>
      <c r="H87" s="268"/>
      <c r="I87" s="268"/>
      <c r="J87" s="268"/>
      <c r="K87" s="268"/>
      <c r="L87" s="267"/>
      <c r="M87" s="267"/>
    </row>
    <row r="88" spans="1:29" s="256"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6" customFormat="1" x14ac:dyDescent="0.25"/>
    <row r="90" spans="1:29" s="256" customFormat="1" ht="50.25" customHeight="1" x14ac:dyDescent="0.25">
      <c r="B90" s="270"/>
      <c r="C90" s="270"/>
      <c r="D90" s="270"/>
      <c r="E90" s="270"/>
      <c r="F90" s="270"/>
      <c r="G90" s="270"/>
      <c r="H90" s="270"/>
      <c r="I90" s="270"/>
      <c r="J90" s="270"/>
      <c r="K90" s="270"/>
    </row>
    <row r="91" spans="1:29" s="256" customFormat="1" x14ac:dyDescent="0.25"/>
    <row r="92" spans="1:29" s="256" customFormat="1" ht="36.75" customHeight="1" x14ac:dyDescent="0.25">
      <c r="B92" s="269"/>
      <c r="C92" s="269"/>
      <c r="D92" s="269"/>
      <c r="E92" s="269"/>
      <c r="F92" s="269"/>
      <c r="G92" s="269"/>
      <c r="H92" s="269"/>
      <c r="I92" s="269"/>
      <c r="J92" s="269"/>
      <c r="K92" s="269"/>
    </row>
    <row r="93" spans="1:29" s="256" customFormat="1" x14ac:dyDescent="0.25">
      <c r="B93" s="271"/>
      <c r="C93" s="271"/>
      <c r="D93" s="271"/>
      <c r="E93" s="271"/>
      <c r="F93" s="271"/>
      <c r="N93" s="272"/>
    </row>
    <row r="94" spans="1:29" s="256" customFormat="1" ht="51" customHeight="1" x14ac:dyDescent="0.25">
      <c r="B94" s="269"/>
      <c r="C94" s="269"/>
      <c r="D94" s="269"/>
      <c r="E94" s="269"/>
      <c r="F94" s="269"/>
      <c r="G94" s="269"/>
      <c r="H94" s="269"/>
      <c r="I94" s="269"/>
      <c r="J94" s="269"/>
      <c r="K94" s="269"/>
      <c r="N94" s="272"/>
    </row>
    <row r="95" spans="1:29" s="256" customFormat="1" ht="32.25" customHeight="1" x14ac:dyDescent="0.25">
      <c r="B95" s="270"/>
      <c r="C95" s="270"/>
      <c r="D95" s="270"/>
      <c r="E95" s="270"/>
      <c r="F95" s="270"/>
      <c r="G95" s="270"/>
      <c r="H95" s="270"/>
      <c r="I95" s="270"/>
      <c r="J95" s="270"/>
      <c r="K95" s="270"/>
    </row>
    <row r="96" spans="1:29" s="256" customFormat="1" ht="51.75" customHeight="1" x14ac:dyDescent="0.25">
      <c r="B96" s="269"/>
      <c r="C96" s="269"/>
      <c r="D96" s="269"/>
      <c r="E96" s="269"/>
      <c r="F96" s="269"/>
      <c r="G96" s="269"/>
      <c r="H96" s="269"/>
      <c r="I96" s="269"/>
      <c r="J96" s="269"/>
      <c r="K96" s="269"/>
    </row>
    <row r="97" spans="2:13" s="256" customFormat="1" ht="21.75" customHeight="1" x14ac:dyDescent="0.25">
      <c r="B97" s="273"/>
      <c r="C97" s="273"/>
      <c r="D97" s="273"/>
      <c r="E97" s="273"/>
      <c r="F97" s="273"/>
      <c r="G97" s="273"/>
      <c r="H97" s="273"/>
      <c r="I97" s="273"/>
      <c r="J97" s="273"/>
      <c r="K97" s="273"/>
      <c r="L97" s="273"/>
      <c r="M97" s="273"/>
    </row>
    <row r="98" spans="2:13" s="256" customFormat="1" ht="23.25" customHeight="1" x14ac:dyDescent="0.25">
      <c r="B98" s="273"/>
      <c r="C98" s="273"/>
      <c r="D98" s="273"/>
      <c r="E98" s="273"/>
      <c r="F98" s="273"/>
    </row>
    <row r="99" spans="2:13" s="256" customFormat="1" ht="18.75" customHeight="1" x14ac:dyDescent="0.25">
      <c r="B99" s="434"/>
      <c r="C99" s="434"/>
      <c r="D99" s="434"/>
      <c r="E99" s="434"/>
      <c r="F99" s="434"/>
      <c r="G99" s="434"/>
      <c r="H99" s="277"/>
      <c r="I99" s="274"/>
      <c r="J99" s="274"/>
      <c r="K99" s="274"/>
    </row>
    <row r="100" spans="2:13" s="256" customFormat="1" x14ac:dyDescent="0.25"/>
    <row r="101" spans="2:13" s="256" customFormat="1" x14ac:dyDescent="0.25"/>
    <row r="102" spans="2:13" s="256" customFormat="1" x14ac:dyDescent="0.25"/>
    <row r="103" spans="2:13" s="256" customFormat="1" x14ac:dyDescent="0.25"/>
    <row r="104" spans="2:13" s="256" customFormat="1" x14ac:dyDescent="0.25"/>
    <row r="105" spans="2:13" s="256" customFormat="1" x14ac:dyDescent="0.25"/>
    <row r="106" spans="2:13" s="25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W40" sqref="W40"/>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O_PK1600.03.06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8" t="s">
        <v>13</v>
      </c>
      <c r="AG24" s="158" t="s">
        <v>12</v>
      </c>
      <c r="AH24" s="159" t="s">
        <v>2</v>
      </c>
      <c r="AI24" s="15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7" customFormat="1" ht="90" x14ac:dyDescent="0.25">
      <c r="A26" s="290" t="s">
        <v>550</v>
      </c>
      <c r="B26" s="291" t="s">
        <v>491</v>
      </c>
      <c r="C26" s="292" t="s">
        <v>551</v>
      </c>
      <c r="D26" s="296">
        <v>12.202400000000001</v>
      </c>
      <c r="E26" s="296">
        <v>7</v>
      </c>
      <c r="F26" s="296" t="s">
        <v>552</v>
      </c>
      <c r="G26" s="296" t="s">
        <v>552</v>
      </c>
      <c r="H26" s="296" t="s">
        <v>552</v>
      </c>
      <c r="I26" s="296" t="s">
        <v>552</v>
      </c>
      <c r="J26" s="296" t="s">
        <v>552</v>
      </c>
      <c r="K26" s="296" t="s">
        <v>552</v>
      </c>
      <c r="L26" s="296" t="s">
        <v>552</v>
      </c>
      <c r="M26" s="289" t="s">
        <v>553</v>
      </c>
      <c r="N26" s="293" t="s">
        <v>549</v>
      </c>
      <c r="O26" s="291" t="s">
        <v>491</v>
      </c>
      <c r="P26" s="294">
        <v>9157</v>
      </c>
      <c r="Q26" s="292" t="s">
        <v>554</v>
      </c>
      <c r="R26" s="294">
        <v>9157</v>
      </c>
      <c r="S26" s="292" t="s">
        <v>555</v>
      </c>
      <c r="T26" s="292" t="s">
        <v>556</v>
      </c>
      <c r="U26" s="292">
        <v>4</v>
      </c>
      <c r="V26" s="292">
        <v>4</v>
      </c>
      <c r="W26" s="292" t="s">
        <v>557</v>
      </c>
      <c r="X26" s="294">
        <v>8250</v>
      </c>
      <c r="Y26" s="292"/>
      <c r="Z26" s="292">
        <v>1</v>
      </c>
      <c r="AA26" s="294">
        <v>8250</v>
      </c>
      <c r="AB26" s="294">
        <v>8250</v>
      </c>
      <c r="AC26" s="292" t="s">
        <v>557</v>
      </c>
      <c r="AD26" s="294">
        <v>9900</v>
      </c>
      <c r="AE26" s="294">
        <v>9900</v>
      </c>
      <c r="AF26" s="295" t="s">
        <v>561</v>
      </c>
      <c r="AG26" s="292" t="s">
        <v>562</v>
      </c>
      <c r="AH26" s="292" t="s">
        <v>563</v>
      </c>
      <c r="AI26" s="292" t="s">
        <v>564</v>
      </c>
      <c r="AJ26" s="292" t="s">
        <v>565</v>
      </c>
      <c r="AK26" s="292" t="s">
        <v>566</v>
      </c>
      <c r="AL26" s="296"/>
      <c r="AM26" s="296"/>
      <c r="AN26" s="296"/>
      <c r="AO26" s="296"/>
      <c r="AP26" s="292" t="s">
        <v>567</v>
      </c>
      <c r="AQ26" s="292" t="s">
        <v>568</v>
      </c>
      <c r="AR26" s="292" t="s">
        <v>567</v>
      </c>
      <c r="AS26" s="292" t="s">
        <v>568</v>
      </c>
      <c r="AT26" s="292" t="s">
        <v>569</v>
      </c>
      <c r="AU26" s="296"/>
      <c r="AV26" s="296"/>
    </row>
    <row r="27" spans="1:48" s="297" customFormat="1" ht="25.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2" t="s">
        <v>558</v>
      </c>
      <c r="X27" s="294">
        <v>9157</v>
      </c>
      <c r="Y27" s="292" t="s">
        <v>558</v>
      </c>
      <c r="Z27" s="292"/>
      <c r="AA27" s="294"/>
      <c r="AB27" s="294"/>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s="297" customForma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2" t="s">
        <v>559</v>
      </c>
      <c r="X28" s="294">
        <v>9000</v>
      </c>
      <c r="Y28" s="292"/>
      <c r="Z28" s="292"/>
      <c r="AA28" s="294">
        <v>9000</v>
      </c>
      <c r="AB28" s="294"/>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97" customFormat="1" ht="25.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2" t="s">
        <v>560</v>
      </c>
      <c r="X29" s="294">
        <v>7753</v>
      </c>
      <c r="Y29" s="292" t="s">
        <v>560</v>
      </c>
      <c r="Z29" s="292"/>
      <c r="AA29" s="294"/>
      <c r="AB29" s="294"/>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2"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79" t="str">
        <f>'1. паспорт местоположение'!A5:C5</f>
        <v>Год раскрытия информации: 2025 год</v>
      </c>
      <c r="B5" s="479"/>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O_PK1600.03.06</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2" t="str">
        <f>A15</f>
        <v>Покупка оборудования, не требующего монтажа (спецоборудование в количестве 7 шт. - квадрокоптеры с  комплектующими)</v>
      </c>
      <c r="C21" s="189"/>
      <c r="D21" s="189"/>
    </row>
    <row r="22" spans="1:4" ht="27.75" customHeight="1" thickBot="1" x14ac:dyDescent="0.3">
      <c r="A22" s="137" t="s">
        <v>334</v>
      </c>
      <c r="B22" s="213" t="s">
        <v>480</v>
      </c>
      <c r="C22" s="189"/>
      <c r="D22" s="189"/>
    </row>
    <row r="23" spans="1:4" ht="22.5" customHeight="1" thickBot="1" x14ac:dyDescent="0.3">
      <c r="A23" s="137" t="s">
        <v>316</v>
      </c>
      <c r="B23" s="214" t="s">
        <v>478</v>
      </c>
      <c r="C23" s="188"/>
      <c r="D23" s="190"/>
    </row>
    <row r="24" spans="1:4" ht="24.75" customHeight="1" thickBot="1" x14ac:dyDescent="0.3">
      <c r="A24" s="137" t="s">
        <v>335</v>
      </c>
      <c r="B24" s="214" t="s">
        <v>538</v>
      </c>
      <c r="C24" s="188"/>
      <c r="D24" s="190"/>
    </row>
    <row r="25" spans="1:4" ht="28.5" customHeight="1" thickBot="1" x14ac:dyDescent="0.3">
      <c r="A25" s="138" t="s">
        <v>336</v>
      </c>
      <c r="B25" s="218">
        <v>2024</v>
      </c>
      <c r="C25" s="188"/>
      <c r="D25" s="190"/>
    </row>
    <row r="26" spans="1:4" ht="37.5" customHeight="1" thickBot="1" x14ac:dyDescent="0.3">
      <c r="A26" s="139" t="s">
        <v>337</v>
      </c>
      <c r="B26" s="218" t="s">
        <v>570</v>
      </c>
      <c r="C26" s="188"/>
      <c r="D26" s="190"/>
    </row>
    <row r="27" spans="1:4" ht="29.25" thickBot="1" x14ac:dyDescent="0.3">
      <c r="A27" s="144" t="s">
        <v>574</v>
      </c>
      <c r="B27" s="215">
        <v>9.9</v>
      </c>
      <c r="C27" s="189"/>
      <c r="D27" s="190"/>
    </row>
    <row r="28" spans="1:4" ht="16.5" thickBot="1" x14ac:dyDescent="0.3">
      <c r="A28" s="141" t="s">
        <v>338</v>
      </c>
      <c r="B28" s="141" t="s">
        <v>485</v>
      </c>
      <c r="C28" s="189"/>
      <c r="D28" s="189"/>
    </row>
    <row r="29" spans="1:4" ht="29.25" thickBot="1" x14ac:dyDescent="0.3">
      <c r="A29" s="145" t="s">
        <v>339</v>
      </c>
      <c r="B29" s="215">
        <f>B30</f>
        <v>9.9</v>
      </c>
      <c r="C29" s="189"/>
      <c r="D29" s="189"/>
    </row>
    <row r="30" spans="1:4" ht="29.25" thickBot="1" x14ac:dyDescent="0.3">
      <c r="A30" s="145" t="s">
        <v>340</v>
      </c>
      <c r="B30" s="215">
        <f>B32</f>
        <v>9.9</v>
      </c>
      <c r="C30" s="189"/>
      <c r="D30" s="189"/>
    </row>
    <row r="31" spans="1:4" ht="16.5" thickBot="1" x14ac:dyDescent="0.3">
      <c r="A31" s="141" t="s">
        <v>341</v>
      </c>
      <c r="B31" s="141"/>
      <c r="C31" s="189"/>
      <c r="D31" s="189"/>
    </row>
    <row r="32" spans="1:4" ht="29.25" thickBot="1" x14ac:dyDescent="0.3">
      <c r="A32" s="145" t="s">
        <v>487</v>
      </c>
      <c r="B32" s="194">
        <f>B33</f>
        <v>9.9</v>
      </c>
    </row>
    <row r="33" spans="1:3" ht="30.75" thickBot="1" x14ac:dyDescent="0.3">
      <c r="A33" s="141" t="s">
        <v>545</v>
      </c>
      <c r="B33" s="194">
        <v>9.9</v>
      </c>
    </row>
    <row r="34" spans="1:3" ht="16.5" thickBot="1" x14ac:dyDescent="0.3">
      <c r="A34" s="141" t="s">
        <v>342</v>
      </c>
      <c r="B34" s="200">
        <f>B33/B27</f>
        <v>1</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0"/>
    </row>
    <row r="49" spans="1:4" ht="16.5" thickBot="1" x14ac:dyDescent="0.3">
      <c r="A49" s="138" t="s">
        <v>351</v>
      </c>
      <c r="B49" s="207">
        <f>B50/B27</f>
        <v>0.83333333333333326</v>
      </c>
    </row>
    <row r="50" spans="1:4" ht="16.5" thickBot="1" x14ac:dyDescent="0.3">
      <c r="A50" s="139" t="s">
        <v>352</v>
      </c>
      <c r="B50" s="198">
        <f>'6.2. Паспорт фин осв ввод'!G30</f>
        <v>8.25</v>
      </c>
      <c r="C50" s="211"/>
    </row>
    <row r="51" spans="1:4" ht="15.75" customHeight="1" x14ac:dyDescent="0.25">
      <c r="A51" s="195" t="s">
        <v>353</v>
      </c>
      <c r="B51" s="142"/>
      <c r="C51" s="478"/>
      <c r="D51" s="185"/>
    </row>
    <row r="52" spans="1:4" x14ac:dyDescent="0.25">
      <c r="A52" s="196" t="s">
        <v>354</v>
      </c>
      <c r="B52" s="199" t="s">
        <v>533</v>
      </c>
      <c r="C52" s="478"/>
      <c r="D52" s="185"/>
    </row>
    <row r="53" spans="1:4" ht="23.25" customHeight="1" x14ac:dyDescent="0.25">
      <c r="A53" s="196" t="s">
        <v>355</v>
      </c>
      <c r="B53" s="143" t="s">
        <v>547</v>
      </c>
      <c r="C53" s="478"/>
      <c r="D53" s="185"/>
    </row>
    <row r="54" spans="1:4" x14ac:dyDescent="0.25">
      <c r="A54" s="196" t="s">
        <v>356</v>
      </c>
      <c r="B54" s="143" t="s">
        <v>547</v>
      </c>
      <c r="C54" s="478"/>
      <c r="D54" s="185"/>
    </row>
    <row r="55" spans="1:4" x14ac:dyDescent="0.25">
      <c r="A55" s="196" t="s">
        <v>357</v>
      </c>
      <c r="B55" s="202" t="s">
        <v>547</v>
      </c>
      <c r="C55" s="478"/>
      <c r="D55" s="133"/>
    </row>
    <row r="56" spans="1:4" ht="32.25" customHeight="1" thickBot="1" x14ac:dyDescent="0.3">
      <c r="A56" s="197" t="s">
        <v>358</v>
      </c>
      <c r="B56" s="216" t="s">
        <v>546</v>
      </c>
      <c r="C56" s="478"/>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19" t="s">
        <v>539</v>
      </c>
    </row>
    <row r="63" spans="1:4" ht="16.5" thickBot="1" x14ac:dyDescent="0.3">
      <c r="A63" s="138" t="s">
        <v>364</v>
      </c>
      <c r="B63" s="220" t="s">
        <v>548</v>
      </c>
    </row>
    <row r="64" spans="1:4" ht="16.5" thickBot="1" x14ac:dyDescent="0.3">
      <c r="A64" s="143" t="s">
        <v>365</v>
      </c>
      <c r="B64" s="298">
        <v>45610</v>
      </c>
    </row>
    <row r="65" spans="1:2" ht="16.5" thickBot="1" x14ac:dyDescent="0.3">
      <c r="A65" s="143" t="s">
        <v>366</v>
      </c>
      <c r="B65" s="149" t="s">
        <v>547</v>
      </c>
    </row>
    <row r="66" spans="1:2" ht="16.5" thickBot="1" x14ac:dyDescent="0.3">
      <c r="A66" s="143" t="s">
        <v>367</v>
      </c>
      <c r="B66" s="149" t="s">
        <v>547</v>
      </c>
    </row>
    <row r="67" spans="1:2" ht="29.25" thickBot="1" x14ac:dyDescent="0.3">
      <c r="A67" s="150" t="s">
        <v>368</v>
      </c>
      <c r="B67" s="147" t="s">
        <v>486</v>
      </c>
    </row>
    <row r="68" spans="1:2" ht="28.5" x14ac:dyDescent="0.25">
      <c r="A68" s="140" t="s">
        <v>369</v>
      </c>
      <c r="B68" s="473" t="s">
        <v>475</v>
      </c>
    </row>
    <row r="69" spans="1:2" x14ac:dyDescent="0.25">
      <c r="A69" s="143" t="s">
        <v>370</v>
      </c>
      <c r="B69" s="474"/>
    </row>
    <row r="70" spans="1:2" x14ac:dyDescent="0.25">
      <c r="A70" s="143" t="s">
        <v>371</v>
      </c>
      <c r="B70" s="474"/>
    </row>
    <row r="71" spans="1:2" x14ac:dyDescent="0.25">
      <c r="A71" s="143" t="s">
        <v>372</v>
      </c>
      <c r="B71" s="474"/>
    </row>
    <row r="72" spans="1:2" x14ac:dyDescent="0.25">
      <c r="A72" s="143" t="s">
        <v>373</v>
      </c>
      <c r="B72" s="474"/>
    </row>
    <row r="73" spans="1:2" ht="16.5" thickBot="1" x14ac:dyDescent="0.3">
      <c r="A73" s="151" t="s">
        <v>374</v>
      </c>
      <c r="B73" s="475"/>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2025-12-10T11:04:05Z</dcterms:modified>
</cp:coreProperties>
</file>