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6\"/>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ввод'!$A$1:$AL$113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<sst xmlns="http://schemas.openxmlformats.org/spreadsheetml/2006/main" count="2092" uniqueCount="621">
  <si>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</si>
  <si>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</si>
  <si>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</si>
  <si>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</si>
  <si>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</si>
  <si>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</si>
  <si>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</si>
  <si>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</si>
  <si>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</si>
  <si>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</si>
  <si>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</si>
  <si>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</si>
  <si>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</si>
  <si>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</si>
  <si>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</si>
  <si>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</si>
  <si>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</si>
  <si>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</si>
  <si>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</si>
  <si>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</si>
  <si>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</si>
  <si>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</si>
  <si>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</si>
  <si>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</si>
  <si>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</si>
  <si>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</si>
  <si>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</si>
  <si>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</si>
  <si>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</si>
  <si>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</si>
  <si>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</si>
  <si>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</si>
  <si>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</si>
  <si>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</si>
  <si>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</si>
  <si>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</si>
  <si>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</si>
  <si>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</si>
  <si>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</si>
  <si>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</si>
  <si>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</si>
  <si>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</si>
  <si>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</si>
  <si>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</si>
  <si>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</si>
  <si>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</si>
  <si>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</si>
  <si>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</si>
  <si>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</si>
  <si>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</si>
  <si>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</si>
  <si>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</si>
  <si>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</si>
  <si>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</si>
  <si>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</si>
  <si>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</si>
  <si>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</si>
  <si>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</si>
  <si>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</si>
  <si>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</si>
  <si>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</si>
  <si>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</si>
  <si>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</si>
  <si>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</si>
  <si>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</si>
  <si>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</si>
  <si>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</si>
  <si>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</si>
  <si>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</si>
  <si>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</si>
  <si>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</si>
  <si>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</si>
  <si>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</si>
  <si>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</si>
  <si>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</si>
  <si>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</si>
  <si>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</si>
  <si>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</si>
  <si>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</si>
  <si>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</si>
  <si>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</si>
  <si>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</si>
  <si>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</si>
  <si>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</si>
  <si>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</si>
  <si>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</si>
  <si>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</si>
  <si>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</si>
  <si>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</si>
  <si>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</si>
  <si>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</si>
  <si>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</si>
  <si>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</si>
  <si>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</si>
  <si>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</si>
  <si>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</si>
  <si>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</si>
  <si>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</si>
  <si>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</si>
  <si>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</si>
  <si>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</si>
  <si>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</si>
  <si>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</si>
  <si>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</si>
  <si>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</si>
  <si>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</si>
  <si>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</si>
  <si>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</si>
  <si>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</si>
  <si>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</si>
  <si>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</si>
  <si>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</si>
  <si>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</si>
  <si>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</si>
  <si>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</si>
  <si>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</si>
  <si>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</si>
  <si>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</si>
  <si>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</si>
  <si>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</si>
  <si>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</si>
  <si>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</si>
  <si>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</si>
  <si>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</si>
  <si>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</si>
  <si>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</si>
  <si>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</si>
  <si>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</si>
  <si>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</si>
  <si>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</si>
  <si>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</si>
  <si>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</si>
  <si>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</si>
  <si>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</si>
  <si>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</si>
  <si>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</si>
  <si>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</si>
  <si>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</si>
  <si>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</si>
  <si>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</si>
  <si>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</si>
  <si>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</si>
  <si>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</si>
  <si>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</si>
  <si>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</si>
  <si>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</si>
  <si>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</si>
  <si>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</si>
  <si>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</si>
  <si>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</si>
  <si>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</si>
  <si>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</si>
  <si>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</si>
  <si>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</si>
  <si>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</si>
  <si>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</si>
  <si>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</si>
  <si>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</si>
  <si>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</si>
  <si>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</si>
  <si>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</si>
  <si>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</si>
  <si>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</si>
  <si>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</si>
  <si>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</si>
  <si>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</si>
  <si>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</si>
  <si>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</si>
  <si>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</si>
  <si>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</si>
  <si>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</si>
  <si>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</si>
  <si>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</si>
  <si>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</si>
  <si>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</si>
  <si>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</si>
  <si>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</si>
  <si>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</si>
  <si>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</si>
  <si>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</si>
  <si>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</si>
  <si>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</si>
  <si>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</si>
  <si>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</si>
  <si>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</si>
  <si>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</si>
  <si>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</si>
  <si>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</si>
  <si>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</si>
  <si>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</si>
  <si>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</si>
  <si>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</si>
  <si>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</si>
  <si>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</si>
  <si>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</si>
  <si>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</si>
  <si>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</si>
  <si>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</si>
  <si>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</si>
  <si>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</si>
  <si>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</si>
  <si>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</si>
  <si>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</si>
  <si>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</si>
  <si>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</si>
  <si>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</si>
  <si>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</si>
  <si>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</si>
  <si>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</si>
  <si>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</si>
  <si>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</si>
  <si>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</si>
  <si>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</si>
  <si>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</si>
  <si>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</si>
  <si>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</si>
  <si>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</si>
  <si>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</si>
  <si>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</si>
  <si>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</si>
  <si>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</si>
  <si>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</si>
  <si>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</si>
  <si>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</si>
  <si>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</si>
  <si>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</si>
  <si>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</si>
  <si>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</si>
  <si>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</si>
  <si>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</si>
  <si>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</si>
  <si>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</si>
  <si>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</si>
  <si>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</si>
  <si>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</si>
  <si>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</si>
  <si>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</si>
  <si>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</si>
  <si>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</si>
  <si>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</si>
  <si>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</si>
  <si>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</si>
  <si>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</si>
  <si>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</si>
  <si>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</si>
  <si>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</si>
  <si>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</si>
  <si>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</si>
  <si>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</si>
  <si>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</si>
  <si>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</si>
  <si>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</si>
  <si>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</si>
  <si>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</si>
  <si>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</si>
  <si>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</si>
  <si>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</si>
  <si>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</si>
  <si>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</si>
  <si>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</si>
  <si>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</si>
  <si>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</si>
  <si>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</si>
  <si>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</si>
  <si>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</si>
  <si>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</si>
  <si>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</si>
  <si>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</si>
  <si>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</si>
  <si>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</si>
  <si>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</si>
  <si>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</si>
  <si>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</si>
  <si>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</si>
  <si>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</si>
  <si>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</si>
  <si>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</si>
  <si>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</si>
  <si>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</si>
  <si>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</si>
  <si>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</si>
  <si>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</si>
  <si>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</si>
  <si>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</si>
  <si>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</si>
  <si>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</si>
  <si>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</si>
  <si>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</si>
  <si>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</si>
  <si>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</si>
  <si>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</si>
  <si>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</si>
  <si>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</si>
  <si>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</si>
  <si>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</si>
  <si>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</si>
  <si>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</si>
  <si>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</si>
  <si>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</si>
  <si>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</si>
  <si>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</si>
  <si>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</si>
  <si>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</si>
  <si>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</si>
  <si>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</si>
  <si>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</si>
  <si>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</si>
  <si>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</si>
  <si>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</si>
  <si>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</si>
  <si>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</si>
  <si>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</si>
  <si>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</si>
  <si>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</si>
  <si>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</si>
  <si>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</si>
  <si>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</si>
  <si>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</si>
  <si>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</si>
  <si>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</si>
  <si>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</si>
  <si>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</si>
  <si>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</si>
  <si>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</si>
  <si>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</si>
  <si>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</si>
  <si>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</si>
  <si>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</si>
  <si>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</si>
  <si>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</si>
  <si>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</si>
  <si>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</si>
  <si>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</si>
  <si>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</si>
  <si>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</si>
  <si>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</si>
  <si>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</si>
  <si>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</si>
  <si>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</si>
  <si>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</si>
  <si>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</si>
  <si>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</si>
  <si>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</si>
  <si>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</si>
  <si>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</si>
  <si>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</si>
  <si>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</si>
  <si>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</si>
  <si>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</si>
  <si>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</si>
  <si>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</si>
  <si>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</si>
  <si>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</si>
  <si>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</si>
  <si>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</si>
  <si>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</si>
  <si>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</si>
  <si>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</si>
  <si>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</si>
  <si>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</si>
  <si>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</si>
  <si>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</si>
  <si>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</si>
  <si>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</si>
  <si>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</si>
  <si>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</si>
  <si>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</si>
  <si>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</si>
  <si>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</si>
  <si>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</si>
  <si>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</si>
  <si>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</si>
  <si>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</si>
  <si>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</si>
  <si>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</si>
  <si>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</si>
  <si>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</si>
  <si>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</si>
  <si>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</si>
  <si>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</si>
  <si>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</si>
  <si>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</si>
  <si>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</si>
  <si>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</si>
  <si>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</si>
  <si>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</si>
  <si>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</si>
  <si>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</si>
  <si>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</si>
  <si>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</si>
  <si>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</si>
  <si>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</si>
  <si>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</si>
  <si>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</si>
  <si>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</si>
  <si>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</si>
  <si>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</si>
  <si>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</si>
  <si>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</si>
  <si>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</si>
  <si>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</si>
  <si>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</si>
  <si>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</si>
  <si>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</si>
  <si>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</si>
  <si>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</si>
  <si>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</si>
  <si>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</si>
  <si>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</si>
  <si>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</si>
  <si>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</si>
  <si>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</si>
  <si>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</si>
  <si>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</si>
  <si>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</si>
  <si>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</si>
  <si>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</si>
  <si>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</si>
  <si>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</si>
  <si>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</si>
  <si>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</si>
  <si>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</si>
  <si>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</si>
  <si>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</si>
  <si>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</si>
  <si>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</si>
  <si>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</si>
  <si>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</si>
  <si>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</si>
  <si>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</si>
  <si>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</si>
  <si>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</si>
  <si>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</si>
  <si>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</si>
  <si>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</si>
  <si>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</si>
  <si>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</si>
  <si>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</si>
  <si>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</si>
  <si>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</si>
  <si>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</si>
  <si>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</si>
  <si>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</si>
  <si>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</si>
  <si>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</si>
  <si>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</si>
  <si>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</si>
  <si>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</si>
  <si>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</si>
  <si>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</si>
  <si>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</si>
  <si>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</si>
  <si>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</si>
  <si>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</si>
  <si>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</si>
  <si>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</si>
  <si>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</si>
  <si>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</si>
  <si>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</si>
  <si>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</si>
  <si>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</si>
  <si>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</si>
  <si>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</si>
  <si>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</si>
  <si>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</si>
  <si>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</si>
  <si>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</si>
  <si>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</si>
  <si>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</si>
  <si>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</si>
  <si>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</si>
  <si>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</si>
  <si>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</si>
  <si>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</si>
  <si>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</si>
  <si>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</si>
  <si>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</si>
  <si>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</si>
  <si>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</si>
  <si>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</si>
  <si>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</si>
  <si>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</si>
  <si>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</si>
  <si>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</si>
  <si>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</si>
  <si>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</si>
  <si>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</si>
  <si>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</si>
  <si>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</si>
  <si>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</si>
  <si>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</si>
  <si>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</si>
  <si>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</si>
  <si>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</si>
  <si>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</si>
  <si>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</si>
  <si>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</si>
  <si>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</si>
  <si>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</si>
  <si>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</si>
  <si>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</si>
  <si>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</si>
  <si>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</si>
  <si>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</si>
  <si>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</si>
  <si>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</si>
  <si>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</si>
  <si>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</si>
  <si>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</si>
  <si>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</si>
  <si>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</si>
  <si>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</si>
  <si>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</si>
  <si>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</si>
  <si>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</si>
  <si>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</si>
  <si>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</si>
  <si>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</si>
  <si>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</si>
  <si>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</si>
  <si>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</si>
  <si>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</si>
  <si>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</si>
  <si>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</si>
  <si>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</si>
  <si>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</si>
  <si>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</si>
  <si>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</si>
  <si>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</si>
  <si>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</si>
  <si>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</si>
  <si>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</si>
  <si>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</si>
  <si>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</si>
  <si>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</si>
  <si>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</si>
  <si>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</si>
  <si>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</si>
  <si>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</si>
  <si>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</si>
  <si>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</si>
  <si>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</si>
  <si>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</si>
  <si>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</si>
  <si>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</si>
  <si>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</si>
  <si>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</si>
  <si>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</si>
  <si>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</si>
  <si>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</si>
  <si>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</si>
  <si>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</si>
  <si>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</si>
  <si>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</si>
  <si>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</si>
  <si>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</si>
  <si>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</si>
  <si>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</si>
  <si>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</si>
  <si>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</si>
  <si>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</si>
  <si>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</si>
  <si>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</si>
  <si>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</si>
  <si>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</si>
  <si>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</si>
  <si>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</si>
  <si>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</si>
  <si>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</si>
  <si>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</si>
  <si>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</si>
  <si>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</si>
  <si>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</si>
  <si>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</si>
  <si>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</si>
  <si>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</si>
  <si>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</si>
  <si>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</si>
  <si>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</si>
  <si>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</si>
  <si>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</si>
  <si>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</si>
  <si>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</si>
  <si>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</si>
  <si>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</si>
  <si>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</si>
  <si>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</si>
  <si>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Установка УСПД в количестве 3 шт.</t>
  </si>
  <si>
    <t>не подошел срок</t>
  </si>
  <si>
    <t>Включение приборов учета в систему сбора и передачи данных (3 УСПД) 110 кВ году филиала Сургутские ЭС (2028)</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</si>
  <si>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</si>
  <si>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2028 году предусмотрена установка устройств сбора и передачи данных в количестве 3 шт. 
Потребность и объемы установки приведены в приложении 1 к паспорту.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</si>
  <si>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2028 году</t>
  </si>
  <si>
    <t>Сметная стоимость проекта в ценах 2028 года с НДС, млн. руб.</t>
  </si>
  <si>
    <t>O_TP1100.AS.0026</t>
  </si>
  <si>
    <t>Год 2028</t>
  </si>
  <si>
    <t>3 шт.</t>
  </si>
  <si>
    <t>г. Сургут</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</si>
  <si>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</si>
  <si>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</si>
  <si>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</si>
  <si>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</si>
  <si>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</si>
  <si>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(2028 год)млн.руб. без НДС: 0,520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0,029
ТТ – проектом не предусмотрен
ТН – проектом не предусмотрен
УСПД – 0,164</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</si>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</sst>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 numFmtId="174" formatCode="0.000"/>
    <numFmt numFmtId="175"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0" fontId="58" fillId="0" borderId="0"/>
    <xf numFmtId="0" fontId="58"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0" borderId="1" xfId="0" applyFont="1" applyBorder="1" applyAlignment="1">
      <alignment vertical="center"/>
    </xf>
    <xf numFmtId="167" fontId="67" fillId="0" borderId="0" xfId="0" applyNumberFormat="1" applyFont="1" applyAlignment="1">
      <alignment horizontal="center" vertical="center"/>
    </xf>
    <xf numFmtId="10" fontId="41" fillId="0" borderId="1" xfId="0" applyNumberFormat="1" applyFont="1" applyBorder="1" applyAlignment="1">
      <alignment vertical="center"/>
    </xf>
    <xf numFmtId="171" fontId="42" fillId="0" borderId="23" xfId="0" applyNumberFormat="1" applyFont="1" applyBorder="1" applyAlignment="1">
      <alignment vertical="center"/>
    </xf>
    <xf numFmtId="171" fontId="42" fillId="0" borderId="1" xfId="0" applyNumberFormat="1" applyFont="1" applyBorder="1" applyAlignment="1">
      <alignment vertical="center"/>
    </xf>
    <xf numFmtId="3" fontId="41" fillId="0" borderId="1" xfId="0" applyNumberFormat="1" applyFont="1" applyBorder="1" applyAlignment="1">
      <alignment horizontal="center" vertical="center"/>
    </xf>
    <xf numFmtId="0" fontId="42" fillId="0" borderId="0" xfId="0" applyFont="1" applyAlignment="1">
      <alignment horizontal="center" vertical="center"/>
    </xf>
    <xf numFmtId="3" fontId="11" fillId="0" borderId="2" xfId="0" applyNumberFormat="1" applyFont="1" applyBorder="1" applyAlignment="1">
      <alignment vertical="center"/>
    </xf>
    <xf numFmtId="4" fontId="41" fillId="0" borderId="1" xfId="0" applyNumberFormat="1" applyFont="1" applyBorder="1" applyAlignment="1">
      <alignment horizontal="center" vertical="center"/>
    </xf>
    <xf numFmtId="0" fontId="66" fillId="0" borderId="0" xfId="0" applyFont="1" applyAlignment="1">
      <alignment vertical="center"/>
    </xf>
    <xf numFmtId="173" fontId="42" fillId="0" borderId="1" xfId="0" applyNumberFormat="1" applyFont="1" applyBorder="1" applyAlignment="1">
      <alignment vertical="center"/>
    </xf>
    <xf numFmtId="3" fontId="11" fillId="0" borderId="0" xfId="0" applyNumberFormat="1" applyFont="1" applyAlignment="1">
      <alignment vertical="center"/>
    </xf>
    <xf numFmtId="4" fontId="41" fillId="0" borderId="23" xfId="0" applyNumberFormat="1" applyFont="1" applyBorder="1" applyAlignment="1">
      <alignment vertical="center"/>
    </xf>
    <xf numFmtId="1" fontId="43" fillId="0" borderId="27" xfId="0" applyNumberFormat="1" applyFont="1" applyBorder="1" applyAlignment="1">
      <alignment horizontal="center" vertical="center" wrapText="1"/>
    </xf>
    <xf numFmtId="0" fontId="46" fillId="0" borderId="0" xfId="0" applyFont="1" applyAlignment="1">
      <alignment vertical="center"/>
    </xf>
    <xf numFmtId="0" fontId="41" fillId="0" borderId="1" xfId="0" applyFont="1" applyBorder="1" applyAlignment="1">
      <alignment horizontal="center" vertical="center"/>
    </xf>
    <xf numFmtId="0" fontId="38" fillId="0" borderId="0" xfId="0" applyFont="1" applyAlignment="1">
      <alignment vertical="center"/>
    </xf>
    <xf numFmtId="1" fontId="43" fillId="0" borderId="27" xfId="0" applyNumberFormat="1" applyFont="1" applyBorder="1" applyAlignment="1">
      <alignment horizontal="center" vertical="center"/>
    </xf>
    <xf numFmtId="173" fontId="41" fillId="0" borderId="1" xfId="0" applyNumberFormat="1" applyFont="1" applyBorder="1" applyAlignment="1">
      <alignment vertical="center"/>
    </xf>
    <xf numFmtId="0" fontId="42" fillId="0" borderId="0" xfId="0" applyFont="1" applyAlignment="1">
      <alignment vertical="center"/>
    </xf>
    <xf numFmtId="173" fontId="42" fillId="0" borderId="23"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65" fillId="0" borderId="0" xfId="0" applyFont="1" applyAlignment="1">
      <alignment horizontal="left" vertical="center"/>
    </xf>
    <xf numFmtId="0" fontId="41"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3" fontId="11" fillId="0" borderId="1" xfId="0" applyNumberFormat="1" applyFont="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Border="1" applyAlignment="1">
      <alignment vertical="center"/>
    </xf>
    <xf numFmtId="0" fontId="7" fillId="25" borderId="1" xfId="1" applyFont="1" applyFill="1" applyBorder="1" applyAlignment="1">
      <alignment vertical="center" wrapText="1"/>
    </xf>
    <xf numFmtId="0" fontId="41" fillId="0" borderId="33" xfId="2" applyFont="1" applyBorder="1" applyAlignment="1">
      <alignment horizontal="left" vertical="top" wrapText="1"/>
    </xf>
    <xf numFmtId="0" fontId="41" fillId="0" borderId="34" xfId="2" applyFont="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29" xfId="2" applyFont="1" applyBorder="1" applyAlignment="1">
      <alignment horizontal="left" vertical="center"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96" applyFont="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0" fontId="11" fillId="0" borderId="1" xfId="0" applyFont="1" applyBorder="1" applyAlignment="1">
      <alignment horizontal="center"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8" fillId="0" borderId="0" xfId="0" applyFont="1" applyAlignment="1">
      <alignment horizontal="center" vertical="center" wrapText="1"/>
    </xf>
    <xf numFmtId="0" fontId="69" fillId="0" borderId="0" xfId="0" applyFont="1" applyAlignment="1">
      <alignment horizontal="center"/>
    </xf>
    <xf numFmtId="0" fontId="70" fillId="0" borderId="0" xfId="0" applyFont="1"/>
    <xf numFmtId="0" fontId="11" fillId="0" borderId="0" xfId="0" applyFont="1" applyAlignment="1">
      <alignment horizontal="right" vertical="center"/>
    </xf>
    <xf numFmtId="0" fontId="71" fillId="0" borderId="0" xfId="97" applyFont="1"/>
    <xf numFmtId="0" fontId="71"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73" fillId="0" borderId="2" xfId="50" applyFont="1" applyBorder="1" applyAlignment="1">
      <alignment vertical="center"/>
    </xf>
    <xf numFmtId="0" fontId="73" fillId="0" borderId="1" xfId="50" applyFont="1" applyBorder="1" applyAlignment="1">
      <alignment vertical="center"/>
    </xf>
    <xf numFmtId="0" fontId="73" fillId="0" borderId="23" xfId="50" applyFont="1" applyBorder="1" applyAlignment="1">
      <alignment vertical="center"/>
    </xf>
    <xf numFmtId="173"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41" fillId="0" borderId="0" xfId="0" applyFont="1" applyAlignment="1">
      <alignment horizontal="left" vertical="center" wrapText="1"/>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7" fillId="0" borderId="49" xfId="0" applyNumberFormat="1" applyFont="1" applyBorder="1" applyAlignment="1">
      <alignment horizontal="center"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3" fillId="0" borderId="51" xfId="50" applyFont="1" applyBorder="1" applyAlignment="1">
      <alignment vertical="center"/>
    </xf>
    <xf numFmtId="0" fontId="73" fillId="0" borderId="2" xfId="50" applyFont="1" applyBorder="1" applyAlignment="1">
      <alignment vertical="center"/>
    </xf>
    <xf numFmtId="0" fontId="73"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68"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5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-501984.28828922642</c:v>
              </c:pt>
              <c:pt idx="1">
                <c:v>-437699.66895569727</c:v>
              </c:pt>
              <c:pt idx="2">
                <c:v>-378811.35119906283</c:v>
              </c:pt>
              <c:pt idx="3">
                <c:v>-324876.81408426468</c:v>
              </c:pt>
              <c:pt idx="4">
                <c:v>-275488.42010876152</c:v>
              </c:pt>
              <c:pt idx="5">
                <c:v>-239220.86355501571</c:v>
              </c:pt>
              <c:pt idx="6">
                <c:v>-206609.83903409319</c:v>
              </c:pt>
              <c:pt idx="7">
                <c:v>-176738.40732166186</c:v>
              </c:pt>
              <c:pt idx="8">
                <c:v>-149381.66260532709</c:v>
              </c:pt>
              <c:pt idx="9">
                <c:v>-124332.45799197788</c:v>
              </c:pt>
              <c:pt idx="10">
                <c:v>-101400.09995951706</c:v>
              </c:pt>
            </c:numLit>
          </c:val>
          <c:smooth val="0"/>
          <c:extLst>
            <c:ext xmlns:c16="http://schemas.microsoft.com/office/drawing/2014/chart" uri="{C3380CC4-5D6E-409C-BE32-E72D297353CC}">
              <c16:uniqueId val="{00000000-0148-4956-BADA-6F1F50BC33A6}"/>
            </c:ext>
          </c:extLst>
        </c:ser>
        <c:ser>
          <c:idx val="0"/>
          <c:order val="1"/>
          <c:tx>
            <c:v>Накопленный чистый денежный поток</c:v>
          </c:tx>
          <c:marker>
            <c:symbol val="none"/>
          </c:marker>
          <c:val>
            <c:numLit>
              <c:formatCode>General</c:formatCode>
              <c:ptCount val="11"/>
              <c:pt idx="0">
                <c:v>-492182.78998045297</c:v>
              </c:pt>
              <c:pt idx="1">
                <c:v>-408682.46358860692</c:v>
              </c:pt>
              <c:pt idx="2">
                <c:v>-321505.68975391838</c:v>
              </c:pt>
              <c:pt idx="3">
                <c:v>-230508.25514305403</c:v>
              </c:pt>
              <c:pt idx="4">
                <c:v>-135540.17788934725</c:v>
              </c:pt>
              <c:pt idx="5">
                <c:v>-56059.495600377501</c:v>
              </c:pt>
              <c:pt idx="6">
                <c:v>25391.853288070211</c:v>
              </c:pt>
              <c:pt idx="7">
                <c:v>110423.46769732263</c:v>
              </c:pt>
              <c:pt idx="8">
                <c:v>199175.71368383156</c:v>
              </c:pt>
              <c:pt idx="9">
                <c:v>291794.57194630697</c:v>
              </c:pt>
              <c:pt idx="10">
                <c:v>388431.86241140706</c:v>
              </c:pt>
            </c:numLit>
          </c:val>
          <c:smooth val="0"/>
          <c:extLst>
            <c:ext xmlns:c16="http://schemas.microsoft.com/office/drawing/2014/chart" uri="{C3380CC4-5D6E-409C-BE32-E72D297353CC}">
              <c16:uniqueId val="{00000001-0148-4956-BADA-6F1F50BC33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6/O_TP1100.AS.002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(3 УСПД) 110 кВ году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598</v>
      </c>
      <c r="B5" s="215"/>
      <c r="C5" s="215"/>
      <c r="D5" s="126"/>
      <c r="E5" s="126"/>
      <c r="F5" s="126"/>
      <c r="G5" s="126"/>
      <c r="H5" s="126"/>
      <c r="I5" s="126"/>
      <c r="J5" s="126"/>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594</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8.25" customHeight="1" x14ac:dyDescent="0.2">
      <c r="A15" s="221" t="s">
        <v>589</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2"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2"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2"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2"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2" t="s">
        <v>597</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2"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2"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2"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2"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2"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2"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2" t="s">
        <v>528</v>
      </c>
    </row>
    <row r="35" spans="1:18" ht="58.5" customHeight="1" x14ac:dyDescent="0.25">
      <c r="A35" s="23" t="s">
        <v>462</v>
      </c>
      <c r="B35" s="33" t="s">
        <v>72</v>
      </c>
      <c r="C35" s="132" t="s">
        <v>528</v>
      </c>
    </row>
    <row r="36" spans="1:18" ht="51.75" customHeight="1" x14ac:dyDescent="0.25">
      <c r="A36" s="23" t="s">
        <v>475</v>
      </c>
      <c r="B36" s="33" t="s">
        <v>460</v>
      </c>
      <c r="C36" s="132" t="s">
        <v>528</v>
      </c>
    </row>
    <row r="37" spans="1:18" ht="43.5" customHeight="1" x14ac:dyDescent="0.25">
      <c r="A37" s="23" t="s">
        <v>463</v>
      </c>
      <c r="B37" s="33" t="s">
        <v>461</v>
      </c>
      <c r="C37" s="132" t="s">
        <v>366</v>
      </c>
    </row>
    <row r="38" spans="1:18" ht="43.5" customHeight="1" x14ac:dyDescent="0.25">
      <c r="A38" s="23" t="s">
        <v>476</v>
      </c>
      <c r="B38" s="33" t="s">
        <v>238</v>
      </c>
      <c r="C38" s="132" t="s">
        <v>528</v>
      </c>
    </row>
    <row r="39" spans="1:18" ht="23.25" customHeight="1" x14ac:dyDescent="0.25">
      <c r="A39" s="212"/>
      <c r="B39" s="213"/>
      <c r="C39" s="214"/>
    </row>
    <row r="40" spans="1:18" ht="63" x14ac:dyDescent="0.25">
      <c r="A40" s="23" t="s">
        <v>464</v>
      </c>
      <c r="B40" s="33" t="s">
        <v>518</v>
      </c>
      <c r="C40" s="132" t="str">
        <f>CONCATENATE("3 т.у.; ",(ROUND(C48,2))," ","млн. руб.")</f>
        <v>3 т.у.; 0,62 млн. руб.</v>
      </c>
    </row>
    <row r="41" spans="1:18" ht="105.75" customHeight="1" x14ac:dyDescent="0.25">
      <c r="A41" s="23" t="s">
        <v>477</v>
      </c>
      <c r="B41" s="33" t="s">
        <v>500</v>
      </c>
      <c r="C41" s="132" t="s">
        <v>530</v>
      </c>
    </row>
    <row r="42" spans="1:18" ht="83.25" customHeight="1" x14ac:dyDescent="0.25">
      <c r="A42" s="23" t="s">
        <v>465</v>
      </c>
      <c r="B42" s="33" t="s">
        <v>515</v>
      </c>
      <c r="C42" s="132" t="s">
        <v>530</v>
      </c>
    </row>
    <row r="43" spans="1:18" ht="186" customHeight="1" x14ac:dyDescent="0.25">
      <c r="A43" s="23" t="s">
        <v>480</v>
      </c>
      <c r="B43" s="33" t="s">
        <v>481</v>
      </c>
      <c r="C43" s="132">
        <v>0</v>
      </c>
    </row>
    <row r="44" spans="1:18" ht="111" customHeight="1" x14ac:dyDescent="0.25">
      <c r="A44" s="23" t="s">
        <v>466</v>
      </c>
      <c r="B44" s="33" t="s">
        <v>506</v>
      </c>
      <c r="C44" s="132">
        <v>0</v>
      </c>
    </row>
    <row r="45" spans="1:18" ht="120" customHeight="1" x14ac:dyDescent="0.25">
      <c r="A45" s="23" t="s">
        <v>501</v>
      </c>
      <c r="B45" s="33" t="s">
        <v>507</v>
      </c>
      <c r="C45" s="132" t="s">
        <v>531</v>
      </c>
    </row>
    <row r="46" spans="1:18" ht="101.25" customHeight="1" x14ac:dyDescent="0.25">
      <c r="A46" s="23" t="s">
        <v>467</v>
      </c>
      <c r="B46" s="33" t="s">
        <v>508</v>
      </c>
      <c r="C46" s="132" t="s">
        <v>366</v>
      </c>
    </row>
    <row r="47" spans="1:18" ht="18.75" customHeight="1" x14ac:dyDescent="0.25">
      <c r="A47" s="212"/>
      <c r="B47" s="213"/>
      <c r="C47" s="214"/>
    </row>
    <row r="48" spans="1:18" ht="75.75" customHeight="1" x14ac:dyDescent="0.25">
      <c r="A48" s="23" t="s">
        <v>502</v>
      </c>
      <c r="B48" s="33" t="s">
        <v>516</v>
      </c>
      <c r="C48" s="186">
        <v>0.62000535263107937</v>
      </c>
    </row>
    <row r="49" spans="1:3" ht="71.25" customHeight="1" x14ac:dyDescent="0.25">
      <c r="A49" s="23" t="s">
        <v>468</v>
      </c>
      <c r="B49" s="33" t="s">
        <v>517</v>
      </c>
      <c r="C49" s="186">
        <v>0.5200689960383249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O_TP1100.AS.0026</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1" t="str">
        <f>'1. паспорт местоположение'!A15:C15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O_TP1100.AS.0026</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1" t="str">
        <f>'2. паспорт  ТП'!A14:S14</f>
        <v>Включение приборов учета в систему сбора и передачи данных (3 УСПД) 110 кВ году филиала Сургутские ЭС (2028)</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5</v>
      </c>
      <c r="B21" s="230" t="s">
        <v>229</v>
      </c>
      <c r="C21" s="231"/>
      <c r="D21" s="234" t="s">
        <v>130</v>
      </c>
      <c r="E21" s="230" t="s">
        <v>513</v>
      </c>
      <c r="F21" s="231"/>
      <c r="G21" s="230" t="s">
        <v>279</v>
      </c>
      <c r="H21" s="231"/>
      <c r="I21" s="230" t="s">
        <v>129</v>
      </c>
      <c r="J21" s="231"/>
      <c r="K21" s="234" t="s">
        <v>128</v>
      </c>
      <c r="L21" s="230" t="s">
        <v>127</v>
      </c>
      <c r="M21" s="231"/>
      <c r="N21" s="230" t="s">
        <v>509</v>
      </c>
      <c r="O21" s="231"/>
      <c r="P21" s="234" t="s">
        <v>126</v>
      </c>
      <c r="Q21" s="240" t="s">
        <v>125</v>
      </c>
      <c r="R21" s="241"/>
      <c r="S21" s="240" t="s">
        <v>124</v>
      </c>
      <c r="T21" s="242"/>
    </row>
    <row r="22" spans="1:113" ht="204.75" customHeight="1" x14ac:dyDescent="0.25">
      <c r="A22" s="238"/>
      <c r="B22" s="232"/>
      <c r="C22" s="233"/>
      <c r="D22" s="236"/>
      <c r="E22" s="232"/>
      <c r="F22" s="233"/>
      <c r="G22" s="232"/>
      <c r="H22" s="233"/>
      <c r="I22" s="232"/>
      <c r="J22" s="233"/>
      <c r="K22" s="235"/>
      <c r="L22" s="232"/>
      <c r="M22" s="233"/>
      <c r="N22" s="232"/>
      <c r="O22" s="233"/>
      <c r="P22" s="235"/>
      <c r="Q22" s="78" t="s">
        <v>123</v>
      </c>
      <c r="R22" s="78" t="s">
        <v>483</v>
      </c>
      <c r="S22" s="78" t="s">
        <v>122</v>
      </c>
      <c r="T22" s="78" t="s">
        <v>121</v>
      </c>
    </row>
    <row r="23" spans="1:113" ht="51.75" customHeight="1" x14ac:dyDescent="0.25">
      <c r="A23" s="239"/>
      <c r="B23" s="78" t="s">
        <v>119</v>
      </c>
      <c r="C23" s="78" t="s">
        <v>120</v>
      </c>
      <c r="D23" s="235"/>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9" t="s">
        <v>519</v>
      </c>
      <c r="C29" s="229"/>
      <c r="D29" s="229"/>
      <c r="E29" s="229"/>
      <c r="F29" s="229"/>
      <c r="G29" s="229"/>
      <c r="H29" s="229"/>
      <c r="I29" s="229"/>
      <c r="J29" s="229"/>
      <c r="K29" s="229"/>
      <c r="L29" s="229"/>
      <c r="M29" s="229"/>
      <c r="N29" s="229"/>
      <c r="O29" s="229"/>
      <c r="P29" s="229"/>
      <c r="Q29" s="229"/>
      <c r="R29" s="229"/>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O_TP1100.AS.0026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4" t="s">
        <v>5</v>
      </c>
      <c r="B21" s="230" t="s">
        <v>493</v>
      </c>
      <c r="C21" s="231"/>
      <c r="D21" s="230" t="s">
        <v>495</v>
      </c>
      <c r="E21" s="231"/>
      <c r="F21" s="240" t="s">
        <v>102</v>
      </c>
      <c r="G21" s="242"/>
      <c r="H21" s="242"/>
      <c r="I21" s="241"/>
      <c r="J21" s="234" t="s">
        <v>496</v>
      </c>
      <c r="K21" s="230" t="s">
        <v>497</v>
      </c>
      <c r="L21" s="231"/>
      <c r="M21" s="230" t="s">
        <v>498</v>
      </c>
      <c r="N21" s="231"/>
      <c r="O21" s="230" t="s">
        <v>485</v>
      </c>
      <c r="P21" s="231"/>
      <c r="Q21" s="230" t="s">
        <v>135</v>
      </c>
      <c r="R21" s="231"/>
      <c r="S21" s="234" t="s">
        <v>134</v>
      </c>
      <c r="T21" s="234" t="s">
        <v>499</v>
      </c>
      <c r="U21" s="234" t="s">
        <v>494</v>
      </c>
      <c r="V21" s="230" t="s">
        <v>133</v>
      </c>
      <c r="W21" s="231"/>
      <c r="X21" s="240" t="s">
        <v>125</v>
      </c>
      <c r="Y21" s="242"/>
      <c r="Z21" s="240" t="s">
        <v>124</v>
      </c>
      <c r="AA21" s="242"/>
    </row>
    <row r="22" spans="1:27" ht="216" customHeight="1" x14ac:dyDescent="0.25">
      <c r="A22" s="236"/>
      <c r="B22" s="232"/>
      <c r="C22" s="233"/>
      <c r="D22" s="232"/>
      <c r="E22" s="233"/>
      <c r="F22" s="240" t="s">
        <v>132</v>
      </c>
      <c r="G22" s="241"/>
      <c r="H22" s="240" t="s">
        <v>131</v>
      </c>
      <c r="I22" s="241"/>
      <c r="J22" s="235"/>
      <c r="K22" s="232"/>
      <c r="L22" s="233"/>
      <c r="M22" s="232"/>
      <c r="N22" s="233"/>
      <c r="O22" s="232"/>
      <c r="P22" s="233"/>
      <c r="Q22" s="232"/>
      <c r="R22" s="233"/>
      <c r="S22" s="235"/>
      <c r="T22" s="235"/>
      <c r="U22" s="235"/>
      <c r="V22" s="232"/>
      <c r="W22" s="233"/>
      <c r="X22" s="78" t="s">
        <v>123</v>
      </c>
      <c r="Y22" s="78" t="s">
        <v>483</v>
      </c>
      <c r="Z22" s="78" t="s">
        <v>122</v>
      </c>
      <c r="AA22" s="78" t="s">
        <v>121</v>
      </c>
    </row>
    <row r="23" spans="1:27" ht="60" customHeight="1" x14ac:dyDescent="0.25">
      <c r="A23" s="235"/>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O_TP1100.AS.0026</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Включение приборов учета в систему сбора и передачи данных (3 УСПД) 110 кВ году филиала Сургутские ЭС (2028)</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55" t="s">
        <v>592</v>
      </c>
      <c r="D22" s="6"/>
      <c r="E22" s="6"/>
      <c r="F22" s="4"/>
      <c r="G22" s="4"/>
      <c r="H22" s="4"/>
      <c r="I22" s="4"/>
      <c r="J22" s="4"/>
      <c r="K22" s="4"/>
      <c r="L22" s="4"/>
      <c r="M22" s="4"/>
      <c r="N22" s="4"/>
      <c r="O22" s="4"/>
      <c r="P22" s="4"/>
    </row>
    <row r="23" spans="1:21" ht="47.25" x14ac:dyDescent="0.25">
      <c r="A23" s="23" t="s">
        <v>63</v>
      </c>
      <c r="B23" s="25" t="s">
        <v>60</v>
      </c>
      <c r="C23" s="33" t="s">
        <v>590</v>
      </c>
    </row>
    <row r="24" spans="1:21" ht="63" customHeight="1" x14ac:dyDescent="0.25">
      <c r="A24" s="23" t="s">
        <v>62</v>
      </c>
      <c r="B24" s="25" t="s">
        <v>511</v>
      </c>
      <c r="C24" s="156" t="s">
        <v>587</v>
      </c>
    </row>
    <row r="25" spans="1:21" ht="189" x14ac:dyDescent="0.25">
      <c r="A25" s="23" t="s">
        <v>61</v>
      </c>
      <c r="B25" s="25" t="s">
        <v>512</v>
      </c>
      <c r="C25" s="164" t="s">
        <v>603</v>
      </c>
    </row>
    <row r="26" spans="1:21" ht="42.75" customHeight="1" x14ac:dyDescent="0.25">
      <c r="A26" s="23" t="s">
        <v>59</v>
      </c>
      <c r="B26" s="25" t="s">
        <v>236</v>
      </c>
      <c r="C26" s="155" t="s">
        <v>531</v>
      </c>
    </row>
    <row r="27" spans="1:21" ht="270" customHeight="1" x14ac:dyDescent="0.25">
      <c r="A27" s="23" t="s">
        <v>58</v>
      </c>
      <c r="B27" s="25" t="s">
        <v>492</v>
      </c>
      <c r="C27" s="167" t="s">
        <v>591</v>
      </c>
    </row>
    <row r="28" spans="1:21" ht="42.75" customHeight="1" x14ac:dyDescent="0.25">
      <c r="A28" s="23" t="s">
        <v>56</v>
      </c>
      <c r="B28" s="25" t="s">
        <v>57</v>
      </c>
      <c r="C28" s="155">
        <v>2028</v>
      </c>
    </row>
    <row r="29" spans="1:21" ht="42.75" customHeight="1" x14ac:dyDescent="0.25">
      <c r="A29" s="23" t="s">
        <v>54</v>
      </c>
      <c r="B29" s="24" t="s">
        <v>55</v>
      </c>
      <c r="C29" s="155">
        <v>2028</v>
      </c>
    </row>
    <row r="30" spans="1:21" ht="42.75" customHeight="1" x14ac:dyDescent="0.25">
      <c r="A30" s="23" t="s">
        <v>73</v>
      </c>
      <c r="B30" s="24" t="s">
        <v>53</v>
      </c>
      <c r="C30" s="15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O_TP1100.AS.0026</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1" t="str">
        <f>'3.3 паспорт описание'!A15:C15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0"/>
      <c r="AB22" s="130"/>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O_TP1100.AS.0026</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1" t="str">
        <f>'3.4. Паспорт надежность'!A14:Z14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3" t="s">
        <v>487</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0" t="s">
        <v>86</v>
      </c>
      <c r="F19" s="251"/>
      <c r="G19" s="251"/>
      <c r="H19" s="251"/>
      <c r="I19" s="252"/>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4" sqref="A4"/>
    </sheetView>
  </sheetViews>
  <sheetFormatPr defaultRowHeight="15.75" outlineLevelRow="1" x14ac:dyDescent="0.25"/>
  <cols>
    <col min="1" max="1" width="61.7109375" style="133" customWidth="1"/>
    <col min="2" max="3" width="4.140625" style="133" customWidth="1"/>
    <col min="4" max="4" width="4.28515625" style="133" customWidth="1"/>
    <col min="5" max="22" width="4.140625" style="133" hidden="1" customWidth="1"/>
    <col min="23" max="36" width="5" style="133" hidden="1" customWidth="1"/>
    <col min="37" max="37" width="5" style="133" customWidth="1"/>
    <col min="38" max="38" width="11.7109375" style="133" customWidth="1"/>
    <col min="39" max="39" width="16.7109375" style="133" customWidth="1"/>
    <col min="40" max="40" width="22.140625" style="133" customWidth="1"/>
    <col min="41" max="41" width="20.28515625" style="133" customWidth="1"/>
    <col min="42" max="55" width="16.7109375" style="133" customWidth="1"/>
    <col min="56" max="56" width="18.85546875" style="133" customWidth="1"/>
    <col min="57" max="57" width="20.5703125" style="133" customWidth="1"/>
    <col min="58" max="59" width="16.7109375" style="133" customWidth="1"/>
    <col min="60" max="60" width="26.28515625" style="133" customWidth="1"/>
    <col min="61" max="79" width="16.7109375" style="133" customWidth="1"/>
    <col min="80" max="95" width="17.85546875" style="133" customWidth="1"/>
    <col min="96" max="125" width="16.7109375" style="133" customWidth="1"/>
    <col min="126" max="16384" width="9.140625" style="133"/>
  </cols>
  <sheetData>
    <row r="1" spans="1:111" s="195" customFormat="1" ht="12.75" customHeight="1" x14ac:dyDescent="0.2">
      <c r="A1" s="342"/>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342"/>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342"/>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15" t="s">
        <v>604</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3"/>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343" t="s">
        <v>594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343" t="s">
        <v>589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U23" s="196"/>
      <c r="BD23" s="197"/>
      <c r="BE23" s="198"/>
      <c r="BF23" s="198"/>
      <c r="BG23" s="198"/>
      <c r="BH23" s="198"/>
      <c r="BI23" s="198"/>
    </row>
    <row r="24" spans="1:61" ht="27.75" x14ac:dyDescent="0.4">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U24" s="196"/>
      <c r="BD24" s="197"/>
      <c r="BE24" s="198"/>
      <c r="BF24" s="198"/>
      <c r="BG24" s="198"/>
      <c r="BH24" s="198"/>
      <c r="BI24" s="198"/>
    </row>
    <row r="25" spans="1:61" ht="18.75" customHeight="1" thickBot="1" x14ac:dyDescent="0.3">
      <c r="A25" s="199" t="s">
        <v>337</v>
      </c>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N25" s="157"/>
      <c r="AO25" s="148"/>
      <c r="AP25" s="148"/>
      <c r="AQ25" s="148"/>
      <c r="AR25" s="148"/>
    </row>
    <row r="26" spans="1:61" ht="18.75" customHeight="1" x14ac:dyDescent="0.25">
      <c r="A26" s="335" t="s">
        <v>533</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7"/>
      <c r="AK26" s="338">
        <v>476787.779663436</v>
      </c>
      <c r="AL26" s="339"/>
      <c r="AN26" s="153" t="s">
        <v>336</v>
      </c>
      <c r="AO26" s="158"/>
      <c r="AP26" s="158"/>
    </row>
    <row r="27" spans="1:61" ht="15.75" customHeight="1" x14ac:dyDescent="0.25">
      <c r="A27" s="301" t="s">
        <v>335</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3"/>
      <c r="AK27" s="340"/>
      <c r="AL27" s="341"/>
      <c r="AN27" s="333" t="s">
        <v>334</v>
      </c>
      <c r="AO27" s="334"/>
      <c r="AP27" s="142">
        <v>6.6882574244062454</v>
      </c>
    </row>
    <row r="28" spans="1:61" x14ac:dyDescent="0.25">
      <c r="A28" s="301" t="s">
        <v>333</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31">
        <v>59</v>
      </c>
      <c r="AL28" s="332"/>
      <c r="AN28" s="333" t="s">
        <v>332</v>
      </c>
      <c r="AO28" s="334"/>
      <c r="AP28" s="142">
        <v>16.952592230333085</v>
      </c>
    </row>
    <row r="29" spans="1:61" ht="15" customHeight="1" x14ac:dyDescent="0.25">
      <c r="A29" s="301" t="s">
        <v>331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331">
        <v>1</v>
      </c>
      <c r="AL29" s="332"/>
      <c r="AN29" s="333" t="s">
        <v>534</v>
      </c>
      <c r="AO29" s="334"/>
      <c r="AP29" s="139">
        <v>-101400.09995951706</v>
      </c>
      <c r="AW29" s="150"/>
      <c r="AX29" s="150"/>
    </row>
    <row r="30" spans="1:61" ht="15" customHeight="1" x14ac:dyDescent="0.25">
      <c r="A30" s="301" t="s">
        <v>330</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3"/>
      <c r="AK30" s="331">
        <v>0</v>
      </c>
      <c r="AL30" s="332"/>
      <c r="AN30" s="333" t="s">
        <v>535</v>
      </c>
      <c r="AO30" s="334"/>
      <c r="AP30" s="149" t="s">
        <v>531</v>
      </c>
    </row>
    <row r="31" spans="1:61" ht="15" customHeight="1" x14ac:dyDescent="0.25">
      <c r="A31" s="301" t="s">
        <v>536</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3"/>
      <c r="AK31" s="331">
        <v>1</v>
      </c>
      <c r="AL31" s="332"/>
    </row>
    <row r="32" spans="1:61" x14ac:dyDescent="0.25">
      <c r="A32" s="301" t="s">
        <v>329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3"/>
      <c r="AK32" s="327">
        <v>1</v>
      </c>
      <c r="AL32" s="328"/>
    </row>
    <row r="33" spans="1:95" x14ac:dyDescent="0.25">
      <c r="A33" s="301" t="s">
        <v>313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3"/>
      <c r="AK33" s="327">
        <v>-86666.666666666672</v>
      </c>
      <c r="AL33" s="328"/>
    </row>
    <row r="34" spans="1:95" x14ac:dyDescent="0.25">
      <c r="A34" s="301" t="s">
        <v>328</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3"/>
      <c r="AK34" s="327">
        <v>1</v>
      </c>
      <c r="AL34" s="328"/>
    </row>
    <row r="35" spans="1:95" x14ac:dyDescent="0.25">
      <c r="A35" s="301" t="s">
        <v>327</v>
      </c>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3"/>
      <c r="AK35" s="327">
        <v>1</v>
      </c>
      <c r="AL35" s="328"/>
    </row>
    <row r="36" spans="1:95" x14ac:dyDescent="0.25">
      <c r="A36" s="301"/>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3"/>
      <c r="AK36" s="325"/>
      <c r="AL36" s="326"/>
    </row>
    <row r="37" spans="1:95" x14ac:dyDescent="0.25">
      <c r="A37" s="301" t="s">
        <v>306</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3"/>
      <c r="AK37" s="323">
        <v>0.2</v>
      </c>
      <c r="AL37" s="324"/>
    </row>
    <row r="38" spans="1:95" x14ac:dyDescent="0.25">
      <c r="A38" s="301" t="s">
        <v>537</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3"/>
      <c r="AK38" s="327">
        <v>0</v>
      </c>
      <c r="AL38" s="328"/>
    </row>
    <row r="39" spans="1:95" x14ac:dyDescent="0.25">
      <c r="A39" s="301" t="s">
        <v>326</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3"/>
      <c r="AK39" s="325"/>
      <c r="AL39" s="326"/>
    </row>
    <row r="40" spans="1:95" x14ac:dyDescent="0.25">
      <c r="A40" s="301" t="s">
        <v>325</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3"/>
      <c r="AK40" s="329">
        <v>0</v>
      </c>
      <c r="AL40" s="330"/>
    </row>
    <row r="41" spans="1:95" x14ac:dyDescent="0.25">
      <c r="A41" s="301" t="s">
        <v>605</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3"/>
      <c r="AK41" s="325"/>
      <c r="AL41" s="326"/>
    </row>
    <row r="42" spans="1:95" x14ac:dyDescent="0.25">
      <c r="A42" s="301" t="s">
        <v>324</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3"/>
      <c r="AK42" s="323">
        <v>0</v>
      </c>
      <c r="AL42" s="324"/>
    </row>
    <row r="43" spans="1:95" x14ac:dyDescent="0.25">
      <c r="A43" s="301" t="s">
        <v>323</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3"/>
      <c r="AK43" s="323">
        <v>0</v>
      </c>
      <c r="AL43" s="324"/>
    </row>
    <row r="44" spans="1:95" x14ac:dyDescent="0.25">
      <c r="A44" s="301" t="s">
        <v>322</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3"/>
      <c r="AK44" s="323">
        <v>0</v>
      </c>
      <c r="AL44" s="324"/>
      <c r="BJ44" s="159"/>
    </row>
    <row r="45" spans="1:95" x14ac:dyDescent="0.25">
      <c r="A45" s="301" t="s">
        <v>321</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3"/>
      <c r="AK45" s="323">
        <v>0.13969999999999999</v>
      </c>
      <c r="AL45" s="324"/>
      <c r="BE45" s="160"/>
      <c r="BF45" s="160"/>
      <c r="BG45" s="160"/>
      <c r="BH45" s="160"/>
      <c r="BI45" s="160"/>
      <c r="BJ45" s="160"/>
    </row>
    <row r="46" spans="1:95" x14ac:dyDescent="0.25">
      <c r="A46" s="301" t="s">
        <v>320</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3"/>
      <c r="AK46" s="323">
        <v>1</v>
      </c>
      <c r="AL46" s="324"/>
    </row>
    <row r="47" spans="1:95" ht="16.5" thickBot="1" x14ac:dyDescent="0.3">
      <c r="A47" s="314" t="s">
        <v>606</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v>0.13969999999999999</v>
      </c>
      <c r="AL47" s="318"/>
    </row>
    <row r="48" spans="1:95" x14ac:dyDescent="0.25">
      <c r="A48" s="319" t="s">
        <v>319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1"/>
      <c r="AK48" s="276">
        <v>2024</v>
      </c>
      <c r="AL48" s="322"/>
      <c r="AM48" s="200">
        <v>2025</v>
      </c>
      <c r="AN48" s="151">
        <v>2026</v>
      </c>
      <c r="AO48" s="151">
        <v>2027</v>
      </c>
      <c r="AP48" s="151">
        <v>2028</v>
      </c>
      <c r="AQ48" s="151">
        <v>2029</v>
      </c>
      <c r="AR48" s="151">
        <v>2030</v>
      </c>
      <c r="AS48" s="151">
        <v>2031</v>
      </c>
      <c r="AT48" s="151">
        <v>2032</v>
      </c>
      <c r="AU48" s="151">
        <v>2033</v>
      </c>
      <c r="AV48" s="151">
        <v>2034</v>
      </c>
      <c r="AW48" s="151">
        <v>2035</v>
      </c>
      <c r="AX48" s="151">
        <v>2036</v>
      </c>
      <c r="AY48" s="151">
        <v>2037</v>
      </c>
      <c r="AZ48" s="151">
        <v>2038</v>
      </c>
      <c r="BA48" s="151">
        <v>2039</v>
      </c>
      <c r="BB48" s="151">
        <v>2040</v>
      </c>
      <c r="BC48" s="151">
        <v>2041</v>
      </c>
      <c r="BD48" s="151">
        <v>2042</v>
      </c>
      <c r="BE48" s="151">
        <v>2043</v>
      </c>
      <c r="BF48" s="151">
        <v>2044</v>
      </c>
      <c r="BG48" s="151">
        <v>2045</v>
      </c>
      <c r="BH48" s="151">
        <v>2046</v>
      </c>
      <c r="BI48" s="151">
        <v>2047</v>
      </c>
      <c r="BJ48" s="151">
        <v>2048</v>
      </c>
      <c r="BK48" s="151">
        <v>2049</v>
      </c>
      <c r="BL48" s="151" t="s">
        <v>537</v>
      </c>
      <c r="BM48" s="151" t="s">
        <v>537</v>
      </c>
      <c r="BN48" s="151" t="s">
        <v>537</v>
      </c>
      <c r="BO48" s="151" t="s">
        <v>537</v>
      </c>
      <c r="BP48" s="151" t="s">
        <v>537</v>
      </c>
      <c r="BQ48" s="151" t="s">
        <v>537</v>
      </c>
      <c r="BR48" s="151" t="s">
        <v>537</v>
      </c>
      <c r="BS48" s="151" t="s">
        <v>537</v>
      </c>
      <c r="BT48" s="151" t="s">
        <v>537</v>
      </c>
      <c r="BU48" s="151" t="s">
        <v>537</v>
      </c>
      <c r="BV48" s="151" t="s">
        <v>537</v>
      </c>
      <c r="BW48" s="151" t="s">
        <v>537</v>
      </c>
      <c r="BX48" s="151" t="s">
        <v>537</v>
      </c>
      <c r="BY48" s="151" t="s">
        <v>537</v>
      </c>
      <c r="BZ48" s="151" t="s">
        <v>537</v>
      </c>
      <c r="CA48" s="151" t="s">
        <v>537</v>
      </c>
      <c r="CB48" s="151" t="s">
        <v>537</v>
      </c>
      <c r="CC48" s="151" t="s">
        <v>537</v>
      </c>
      <c r="CD48" s="151" t="s">
        <v>537</v>
      </c>
      <c r="CE48" s="151" t="s">
        <v>537</v>
      </c>
      <c r="CF48" s="151" t="s">
        <v>537</v>
      </c>
      <c r="CG48" s="151" t="s">
        <v>537</v>
      </c>
      <c r="CH48" s="151" t="s">
        <v>537</v>
      </c>
      <c r="CI48" s="151" t="s">
        <v>537</v>
      </c>
      <c r="CJ48" s="151" t="s">
        <v>537</v>
      </c>
      <c r="CK48" s="151" t="s">
        <v>537</v>
      </c>
      <c r="CL48" s="151" t="s">
        <v>537</v>
      </c>
      <c r="CM48" s="151" t="s">
        <v>537</v>
      </c>
      <c r="CN48" s="151" t="s">
        <v>537</v>
      </c>
      <c r="CO48" s="151" t="s">
        <v>537</v>
      </c>
      <c r="CP48" s="151" t="s">
        <v>537</v>
      </c>
      <c r="CQ48" s="151" t="s">
        <v>537</v>
      </c>
    </row>
    <row r="49" spans="1:95" outlineLevel="1" x14ac:dyDescent="0.25">
      <c r="A49" s="301" t="s">
        <v>318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3"/>
      <c r="AK49" s="304">
        <v>0.04</v>
      </c>
      <c r="AL49" s="305"/>
      <c r="AM49" s="201">
        <v>0.04</v>
      </c>
      <c r="AN49" s="201">
        <v>0.04</v>
      </c>
      <c r="AO49" s="201">
        <v>0.04</v>
      </c>
      <c r="AP49" s="201">
        <v>0.04</v>
      </c>
      <c r="AQ49" s="201">
        <v>0.04</v>
      </c>
      <c r="AR49" s="201">
        <v>0.04</v>
      </c>
      <c r="AS49" s="201">
        <v>0.04</v>
      </c>
      <c r="AT49" s="201">
        <v>0.04</v>
      </c>
      <c r="AU49" s="201">
        <v>0.04</v>
      </c>
      <c r="AV49" s="201">
        <v>0.04</v>
      </c>
      <c r="AW49" s="201">
        <v>0.04</v>
      </c>
      <c r="AX49" s="201">
        <v>0.04</v>
      </c>
      <c r="AY49" s="201">
        <v>0.04</v>
      </c>
      <c r="AZ49" s="201">
        <v>0.04</v>
      </c>
      <c r="BA49" s="201">
        <v>0.04</v>
      </c>
      <c r="BB49" s="201">
        <v>0.04</v>
      </c>
      <c r="BC49" s="201">
        <v>0.04</v>
      </c>
      <c r="BD49" s="201">
        <v>0.04</v>
      </c>
      <c r="BE49" s="201">
        <v>0.04</v>
      </c>
      <c r="BF49" s="201">
        <v>0.04</v>
      </c>
      <c r="BG49" s="201">
        <v>0.04</v>
      </c>
      <c r="BH49" s="201">
        <v>0.04</v>
      </c>
      <c r="BI49" s="201">
        <v>0.04</v>
      </c>
      <c r="BJ49" s="201">
        <v>0.04</v>
      </c>
      <c r="BK49" s="201">
        <v>0.04</v>
      </c>
      <c r="BL49" s="201">
        <v>0.04</v>
      </c>
      <c r="BM49" s="201">
        <v>0.04</v>
      </c>
      <c r="BN49" s="201">
        <v>0.04</v>
      </c>
      <c r="BO49" s="201">
        <v>0.04</v>
      </c>
      <c r="BP49" s="201">
        <v>0.04</v>
      </c>
      <c r="BQ49" s="201">
        <v>0.04</v>
      </c>
      <c r="BR49" s="201">
        <v>0.04</v>
      </c>
      <c r="BS49" s="201">
        <v>0.04</v>
      </c>
      <c r="BT49" s="201">
        <v>0.04</v>
      </c>
      <c r="BU49" s="201">
        <v>0.04</v>
      </c>
      <c r="BV49" s="201">
        <v>0.04</v>
      </c>
      <c r="BW49" s="201">
        <v>0.04</v>
      </c>
      <c r="BX49" s="201">
        <v>0.04</v>
      </c>
      <c r="BY49" s="201">
        <v>0.04</v>
      </c>
      <c r="BZ49" s="201">
        <v>0.04</v>
      </c>
      <c r="CA49" s="201">
        <v>0.04</v>
      </c>
      <c r="CB49" s="201">
        <v>0.04</v>
      </c>
      <c r="CC49" s="201">
        <v>0.04</v>
      </c>
      <c r="CD49" s="201">
        <v>0.04</v>
      </c>
      <c r="CE49" s="201">
        <v>0.04</v>
      </c>
      <c r="CF49" s="201">
        <v>0.04</v>
      </c>
      <c r="CG49" s="201">
        <v>0.04</v>
      </c>
      <c r="CH49" s="201">
        <v>0.04</v>
      </c>
      <c r="CI49" s="201">
        <v>0.04</v>
      </c>
      <c r="CJ49" s="201">
        <v>0.04</v>
      </c>
      <c r="CK49" s="201">
        <v>0.04</v>
      </c>
      <c r="CL49" s="201">
        <v>0.04</v>
      </c>
      <c r="CM49" s="201">
        <v>0.04</v>
      </c>
      <c r="CN49" s="201">
        <v>0.04</v>
      </c>
      <c r="CO49" s="201">
        <v>0.04</v>
      </c>
      <c r="CP49" s="201">
        <v>0.04</v>
      </c>
      <c r="CQ49" s="201">
        <v>0.04</v>
      </c>
    </row>
    <row r="50" spans="1:95" outlineLevel="1" x14ac:dyDescent="0.25">
      <c r="A50" s="301" t="s">
        <v>317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3"/>
      <c r="AK50" s="304">
        <v>0.04</v>
      </c>
      <c r="AL50" s="305"/>
      <c r="AM50" s="201">
        <v>8.1600000000000117E-2</v>
      </c>
      <c r="AN50" s="136">
        <v>0.12486400000000009</v>
      </c>
      <c r="AO50" s="136">
        <v>0.16985856000000021</v>
      </c>
      <c r="AP50" s="136">
        <v>0.21665290240000035</v>
      </c>
      <c r="AQ50" s="136">
        <v>0.26531901849600037</v>
      </c>
      <c r="AR50" s="136">
        <v>0.31593177923584048</v>
      </c>
      <c r="AS50" s="136">
        <v>0.3685690504052741</v>
      </c>
      <c r="AT50" s="136">
        <v>0.42331181242148519</v>
      </c>
      <c r="AU50" s="136">
        <v>0.48024428491834459</v>
      </c>
      <c r="AV50" s="136">
        <v>0.53945405631507848</v>
      </c>
      <c r="AW50" s="136">
        <v>0.60103221856768174</v>
      </c>
      <c r="AX50" s="136">
        <v>0.66507350731038906</v>
      </c>
      <c r="AY50" s="136">
        <v>0.73167644760280459</v>
      </c>
      <c r="AZ50" s="136">
        <v>0.80094350550691673</v>
      </c>
      <c r="BA50" s="136">
        <v>0.87298124572719349</v>
      </c>
      <c r="BB50" s="136">
        <v>0.94790049555628131</v>
      </c>
      <c r="BC50" s="136">
        <v>1.0258165153785326</v>
      </c>
      <c r="BD50" s="136">
        <v>1.1068491759936738</v>
      </c>
      <c r="BE50" s="136">
        <v>1.1911231430334208</v>
      </c>
      <c r="BF50" s="136">
        <v>1.2787680687547578</v>
      </c>
      <c r="BG50" s="136">
        <v>1.369918791504948</v>
      </c>
      <c r="BH50" s="136">
        <v>1.4647155431651462</v>
      </c>
      <c r="BI50" s="136">
        <v>1.5633041648917523</v>
      </c>
      <c r="BJ50" s="136">
        <v>1.6658363314874225</v>
      </c>
      <c r="BK50" s="136">
        <v>1.7724697847469195</v>
      </c>
      <c r="BL50" s="136">
        <v>1.8833685761367964</v>
      </c>
      <c r="BM50" s="136">
        <v>1.9987033191822685</v>
      </c>
      <c r="BN50" s="136">
        <v>2.1186514519495594</v>
      </c>
      <c r="BO50" s="136">
        <v>2.2433975100275418</v>
      </c>
      <c r="BP50" s="136">
        <v>2.3731334104286437</v>
      </c>
      <c r="BQ50" s="136">
        <v>2.5080587468457893</v>
      </c>
      <c r="BR50" s="136">
        <v>2.6483810967196209</v>
      </c>
      <c r="BS50" s="136">
        <v>2.7943163405884057</v>
      </c>
      <c r="BT50" s="136">
        <v>2.9460889942119421</v>
      </c>
      <c r="BU50" s="136">
        <v>3.1039325539804201</v>
      </c>
      <c r="BV50" s="136">
        <v>3.2680898561396372</v>
      </c>
      <c r="BW50" s="136">
        <v>3.438813450385223</v>
      </c>
      <c r="BX50" s="136">
        <v>3.6163659884006325</v>
      </c>
      <c r="BY50" s="136">
        <v>3.8010206279366576</v>
      </c>
      <c r="BZ50" s="136">
        <v>3.993061453054124</v>
      </c>
      <c r="CA50" s="136">
        <v>4.1927839111762895</v>
      </c>
      <c r="CB50" s="136">
        <v>4.4004952676233415</v>
      </c>
      <c r="CC50" s="136">
        <v>4.6165150783282751</v>
      </c>
      <c r="CD50" s="136">
        <v>4.8411756814614062</v>
      </c>
      <c r="CE50" s="136">
        <v>5.0748227087198625</v>
      </c>
      <c r="CF50" s="136">
        <v>5.317815617068657</v>
      </c>
      <c r="CG50" s="136">
        <v>5.5705282417514033</v>
      </c>
      <c r="CH50" s="136">
        <v>5.8333493714214599</v>
      </c>
      <c r="CI50" s="136">
        <v>6.1066833462783183</v>
      </c>
      <c r="CJ50" s="136">
        <v>6.3909506801294516</v>
      </c>
      <c r="CK50" s="136">
        <v>6.6865887073346295</v>
      </c>
      <c r="CL50" s="136">
        <v>6.9940522556280147</v>
      </c>
      <c r="CM50" s="136">
        <v>7.3138143458531353</v>
      </c>
      <c r="CN50" s="136">
        <v>7.6463669196872601</v>
      </c>
      <c r="CO50" s="136">
        <v>7.9922215964747512</v>
      </c>
      <c r="CP50" s="136">
        <v>8.3519104603337411</v>
      </c>
      <c r="CQ50" s="136">
        <v>8.7259868787470918</v>
      </c>
    </row>
    <row r="51" spans="1:95" s="153" customFormat="1" ht="16.5" thickBot="1" x14ac:dyDescent="0.3">
      <c r="A51" s="306" t="s">
        <v>538</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8"/>
      <c r="AK51" s="309">
        <v>0</v>
      </c>
      <c r="AL51" s="310"/>
      <c r="AM51" s="202">
        <v>0</v>
      </c>
      <c r="AN51" s="146">
        <v>0</v>
      </c>
      <c r="AO51" s="146">
        <v>0</v>
      </c>
      <c r="AP51" s="146">
        <v>0</v>
      </c>
      <c r="AQ51" s="146">
        <v>0</v>
      </c>
      <c r="AR51" s="146">
        <v>0</v>
      </c>
      <c r="AS51" s="146">
        <v>0</v>
      </c>
      <c r="AT51" s="146">
        <v>0</v>
      </c>
      <c r="AU51" s="146">
        <v>0</v>
      </c>
      <c r="AV51" s="146">
        <v>0</v>
      </c>
      <c r="AW51" s="146">
        <v>0</v>
      </c>
      <c r="AX51" s="146">
        <v>0</v>
      </c>
      <c r="AY51" s="146">
        <v>0</v>
      </c>
      <c r="AZ51" s="146">
        <v>0</v>
      </c>
      <c r="BA51" s="146">
        <v>0</v>
      </c>
      <c r="BB51" s="146">
        <v>0</v>
      </c>
      <c r="BC51" s="146">
        <v>0</v>
      </c>
      <c r="BD51" s="146">
        <v>0</v>
      </c>
      <c r="BE51" s="146">
        <v>0</v>
      </c>
      <c r="BF51" s="146">
        <v>0</v>
      </c>
      <c r="BG51" s="146">
        <v>0</v>
      </c>
      <c r="BH51" s="146">
        <v>0</v>
      </c>
      <c r="BI51" s="146">
        <v>0</v>
      </c>
      <c r="BJ51" s="146">
        <v>0</v>
      </c>
      <c r="BK51" s="146">
        <v>0</v>
      </c>
      <c r="BL51" s="146" t="s">
        <v>537</v>
      </c>
      <c r="BM51" s="146" t="s">
        <v>537</v>
      </c>
      <c r="BN51" s="146" t="s">
        <v>537</v>
      </c>
      <c r="BO51" s="146" t="s">
        <v>537</v>
      </c>
      <c r="BP51" s="146" t="s">
        <v>537</v>
      </c>
      <c r="BQ51" s="146" t="s">
        <v>537</v>
      </c>
      <c r="BR51" s="146" t="s">
        <v>537</v>
      </c>
      <c r="BS51" s="146" t="s">
        <v>537</v>
      </c>
      <c r="BT51" s="146" t="s">
        <v>537</v>
      </c>
      <c r="BU51" s="146" t="s">
        <v>537</v>
      </c>
      <c r="BV51" s="146" t="s">
        <v>537</v>
      </c>
      <c r="BW51" s="146" t="s">
        <v>537</v>
      </c>
      <c r="BX51" s="146" t="s">
        <v>537</v>
      </c>
      <c r="BY51" s="146" t="s">
        <v>537</v>
      </c>
      <c r="BZ51" s="146" t="s">
        <v>537</v>
      </c>
      <c r="CA51" s="146" t="s">
        <v>537</v>
      </c>
      <c r="CB51" s="146" t="s">
        <v>537</v>
      </c>
      <c r="CC51" s="146" t="s">
        <v>537</v>
      </c>
      <c r="CD51" s="146" t="s">
        <v>537</v>
      </c>
      <c r="CE51" s="146" t="s">
        <v>537</v>
      </c>
      <c r="CF51" s="146" t="s">
        <v>537</v>
      </c>
      <c r="CG51" s="146" t="s">
        <v>537</v>
      </c>
      <c r="CH51" s="146" t="s">
        <v>537</v>
      </c>
      <c r="CI51" s="146" t="s">
        <v>537</v>
      </c>
      <c r="CJ51" s="146" t="s">
        <v>537</v>
      </c>
      <c r="CK51" s="146" t="s">
        <v>537</v>
      </c>
      <c r="CL51" s="146" t="s">
        <v>537</v>
      </c>
      <c r="CM51" s="146" t="s">
        <v>537</v>
      </c>
      <c r="CN51" s="146" t="s">
        <v>537</v>
      </c>
      <c r="CO51" s="146" t="s">
        <v>537</v>
      </c>
      <c r="CP51" s="146" t="s">
        <v>537</v>
      </c>
      <c r="CQ51" s="146" t="s">
        <v>537</v>
      </c>
    </row>
    <row r="52" spans="1:95" hidden="1" x14ac:dyDescent="0.25">
      <c r="A52" s="311" t="s">
        <v>539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v>0</v>
      </c>
      <c r="AL52" s="313"/>
      <c r="AM52" s="203">
        <v>0</v>
      </c>
      <c r="AN52" s="141">
        <v>0</v>
      </c>
      <c r="AO52" s="141">
        <v>0</v>
      </c>
      <c r="AP52" s="141">
        <v>0</v>
      </c>
      <c r="AQ52" s="141">
        <v>0</v>
      </c>
      <c r="AR52" s="141">
        <v>0</v>
      </c>
      <c r="AS52" s="141">
        <v>0</v>
      </c>
      <c r="AT52" s="141">
        <v>0</v>
      </c>
      <c r="AU52" s="141">
        <v>0</v>
      </c>
      <c r="AV52" s="141">
        <v>0</v>
      </c>
      <c r="AW52" s="141">
        <v>0</v>
      </c>
      <c r="AX52" s="141">
        <v>0</v>
      </c>
      <c r="AY52" s="141">
        <v>0</v>
      </c>
      <c r="AZ52" s="141">
        <v>0</v>
      </c>
      <c r="BA52" s="141">
        <v>0</v>
      </c>
      <c r="BB52" s="141">
        <v>0</v>
      </c>
      <c r="BC52" s="141">
        <v>0</v>
      </c>
      <c r="BD52" s="141">
        <v>0</v>
      </c>
      <c r="BE52" s="141">
        <v>0</v>
      </c>
      <c r="BF52" s="141">
        <v>0</v>
      </c>
      <c r="BG52" s="141">
        <v>0</v>
      </c>
      <c r="BH52" s="141">
        <v>0</v>
      </c>
      <c r="BI52" s="141">
        <v>0</v>
      </c>
      <c r="BJ52" s="141">
        <v>0</v>
      </c>
      <c r="BK52" s="141">
        <v>0</v>
      </c>
      <c r="BL52" s="141" t="s">
        <v>537</v>
      </c>
      <c r="BM52" s="141" t="s">
        <v>537</v>
      </c>
      <c r="BN52" s="141" t="s">
        <v>537</v>
      </c>
      <c r="BO52" s="141" t="s">
        <v>537</v>
      </c>
      <c r="BP52" s="141" t="s">
        <v>537</v>
      </c>
      <c r="BQ52" s="141" t="s">
        <v>537</v>
      </c>
      <c r="BR52" s="141" t="s">
        <v>537</v>
      </c>
      <c r="BS52" s="141" t="s">
        <v>537</v>
      </c>
      <c r="BT52" s="141" t="s">
        <v>537</v>
      </c>
      <c r="BU52" s="141" t="s">
        <v>537</v>
      </c>
      <c r="BV52" s="141" t="s">
        <v>537</v>
      </c>
      <c r="BW52" s="141" t="s">
        <v>537</v>
      </c>
      <c r="BX52" s="141" t="s">
        <v>537</v>
      </c>
      <c r="BY52" s="141" t="s">
        <v>537</v>
      </c>
      <c r="BZ52" s="141" t="s">
        <v>537</v>
      </c>
      <c r="CA52" s="141" t="s">
        <v>537</v>
      </c>
      <c r="CB52" s="141" t="s">
        <v>537</v>
      </c>
      <c r="CC52" s="141" t="s">
        <v>537</v>
      </c>
      <c r="CD52" s="141" t="s">
        <v>537</v>
      </c>
      <c r="CE52" s="141" t="s">
        <v>537</v>
      </c>
      <c r="CF52" s="141" t="s">
        <v>537</v>
      </c>
      <c r="CG52" s="141" t="s">
        <v>537</v>
      </c>
      <c r="CH52" s="141" t="s">
        <v>537</v>
      </c>
      <c r="CI52" s="141" t="s">
        <v>537</v>
      </c>
      <c r="CJ52" s="141" t="s">
        <v>537</v>
      </c>
      <c r="CK52" s="141" t="s">
        <v>537</v>
      </c>
      <c r="CL52" s="141" t="s">
        <v>537</v>
      </c>
      <c r="CM52" s="141" t="s">
        <v>537</v>
      </c>
      <c r="CN52" s="141" t="s">
        <v>537</v>
      </c>
      <c r="CO52" s="141" t="s">
        <v>537</v>
      </c>
      <c r="CP52" s="141" t="s">
        <v>537</v>
      </c>
      <c r="CQ52" s="141" t="s">
        <v>537</v>
      </c>
    </row>
    <row r="53" spans="1:95" hidden="1" x14ac:dyDescent="0.25">
      <c r="A53" s="295" t="s">
        <v>540</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04">
        <v>0</v>
      </c>
      <c r="AN53" s="161">
        <v>0</v>
      </c>
      <c r="AO53" s="161">
        <v>0</v>
      </c>
      <c r="AP53" s="161">
        <v>0</v>
      </c>
      <c r="AQ53" s="161">
        <v>0</v>
      </c>
      <c r="AR53" s="161">
        <v>0</v>
      </c>
      <c r="AS53" s="161">
        <v>0</v>
      </c>
      <c r="AT53" s="161">
        <v>0</v>
      </c>
      <c r="AU53" s="161">
        <v>0</v>
      </c>
      <c r="AV53" s="161">
        <v>0</v>
      </c>
      <c r="AW53" s="161">
        <v>0</v>
      </c>
      <c r="AX53" s="161">
        <v>0</v>
      </c>
      <c r="AY53" s="161">
        <v>0</v>
      </c>
      <c r="AZ53" s="161">
        <v>0</v>
      </c>
      <c r="BA53" s="161">
        <v>0</v>
      </c>
      <c r="BB53" s="161">
        <v>0</v>
      </c>
      <c r="BC53" s="161">
        <v>0</v>
      </c>
      <c r="BD53" s="161">
        <v>0</v>
      </c>
      <c r="BE53" s="161">
        <v>0</v>
      </c>
      <c r="BF53" s="161">
        <v>0</v>
      </c>
      <c r="BG53" s="161">
        <v>0</v>
      </c>
      <c r="BH53" s="161">
        <v>0</v>
      </c>
      <c r="BI53" s="161">
        <v>0</v>
      </c>
      <c r="BJ53" s="161">
        <v>0</v>
      </c>
      <c r="BK53" s="161">
        <v>0</v>
      </c>
      <c r="BL53" s="161" t="s">
        <v>537</v>
      </c>
      <c r="BM53" s="161" t="s">
        <v>537</v>
      </c>
      <c r="BN53" s="161" t="s">
        <v>537</v>
      </c>
      <c r="BO53" s="161" t="s">
        <v>537</v>
      </c>
      <c r="BP53" s="161" t="s">
        <v>537</v>
      </c>
      <c r="BQ53" s="161" t="s">
        <v>537</v>
      </c>
      <c r="BR53" s="161" t="s">
        <v>537</v>
      </c>
      <c r="BS53" s="161" t="s">
        <v>537</v>
      </c>
      <c r="BT53" s="161" t="s">
        <v>537</v>
      </c>
      <c r="BU53" s="161" t="s">
        <v>537</v>
      </c>
      <c r="BV53" s="161" t="s">
        <v>537</v>
      </c>
      <c r="BW53" s="161" t="s">
        <v>537</v>
      </c>
      <c r="BX53" s="161" t="s">
        <v>537</v>
      </c>
      <c r="BY53" s="161" t="s">
        <v>537</v>
      </c>
      <c r="BZ53" s="161" t="s">
        <v>537</v>
      </c>
      <c r="CA53" s="161" t="s">
        <v>537</v>
      </c>
      <c r="CB53" s="161" t="s">
        <v>537</v>
      </c>
      <c r="CC53" s="161" t="s">
        <v>537</v>
      </c>
      <c r="CD53" s="161" t="s">
        <v>537</v>
      </c>
      <c r="CE53" s="161" t="s">
        <v>537</v>
      </c>
      <c r="CF53" s="161" t="s">
        <v>537</v>
      </c>
      <c r="CG53" s="161" t="s">
        <v>537</v>
      </c>
      <c r="CH53" s="161" t="s">
        <v>537</v>
      </c>
      <c r="CI53" s="161" t="s">
        <v>537</v>
      </c>
      <c r="CJ53" s="161" t="s">
        <v>537</v>
      </c>
      <c r="CK53" s="161" t="s">
        <v>537</v>
      </c>
      <c r="CL53" s="161" t="s">
        <v>537</v>
      </c>
      <c r="CM53" s="161" t="s">
        <v>537</v>
      </c>
      <c r="CN53" s="161" t="s">
        <v>537</v>
      </c>
      <c r="CO53" s="161" t="s">
        <v>537</v>
      </c>
      <c r="CP53" s="161" t="s">
        <v>537</v>
      </c>
      <c r="CQ53" s="161" t="s">
        <v>537</v>
      </c>
    </row>
    <row r="54" spans="1:95" hidden="1" x14ac:dyDescent="0.25">
      <c r="A54" s="295" t="s">
        <v>541</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8">
        <v>0</v>
      </c>
      <c r="AL54" s="298"/>
      <c r="AM54" s="204">
        <v>-104</v>
      </c>
      <c r="AN54" s="161">
        <v>-108.16000000000001</v>
      </c>
      <c r="AO54" s="161">
        <v>-112.4864</v>
      </c>
      <c r="AP54" s="161">
        <v>-116.98585600000003</v>
      </c>
      <c r="AQ54" s="161">
        <v>-121.66529024000003</v>
      </c>
      <c r="AR54" s="161">
        <v>-126.53190184960003</v>
      </c>
      <c r="AS54" s="161">
        <v>-131.59317792358405</v>
      </c>
      <c r="AT54" s="161">
        <v>-136.85690504052741</v>
      </c>
      <c r="AU54" s="161">
        <v>-142.33118124214852</v>
      </c>
      <c r="AV54" s="161">
        <v>-148.02442849183447</v>
      </c>
      <c r="AW54" s="161">
        <v>-153.94540563150784</v>
      </c>
      <c r="AX54" s="161">
        <v>-160.10322185676819</v>
      </c>
      <c r="AY54" s="161">
        <v>-166.50735073103891</v>
      </c>
      <c r="AZ54" s="161">
        <v>-173.16764476028047</v>
      </c>
      <c r="BA54" s="161">
        <v>-180.09435055069167</v>
      </c>
      <c r="BB54" s="161">
        <v>-187.29812457271936</v>
      </c>
      <c r="BC54" s="161">
        <v>-194.79004955562814</v>
      </c>
      <c r="BD54" s="161">
        <v>-202.58165153785328</v>
      </c>
      <c r="BE54" s="161">
        <v>-210.6849175993674</v>
      </c>
      <c r="BF54" s="161">
        <v>-219.11231430334212</v>
      </c>
      <c r="BG54" s="161">
        <v>-227.87680687547578</v>
      </c>
      <c r="BH54" s="161">
        <v>-236.99187915049481</v>
      </c>
      <c r="BI54" s="161">
        <v>-246.47155431651458</v>
      </c>
      <c r="BJ54" s="161">
        <v>-256.33041648917521</v>
      </c>
      <c r="BK54" s="161">
        <v>-266.58363314874225</v>
      </c>
      <c r="BL54" s="161" t="s">
        <v>537</v>
      </c>
      <c r="BM54" s="161" t="s">
        <v>537</v>
      </c>
      <c r="BN54" s="161" t="s">
        <v>537</v>
      </c>
      <c r="BO54" s="161" t="s">
        <v>537</v>
      </c>
      <c r="BP54" s="161" t="s">
        <v>537</v>
      </c>
      <c r="BQ54" s="161" t="s">
        <v>537</v>
      </c>
      <c r="BR54" s="161" t="s">
        <v>537</v>
      </c>
      <c r="BS54" s="161" t="s">
        <v>537</v>
      </c>
      <c r="BT54" s="161" t="s">
        <v>537</v>
      </c>
      <c r="BU54" s="161" t="s">
        <v>537</v>
      </c>
      <c r="BV54" s="161" t="s">
        <v>537</v>
      </c>
      <c r="BW54" s="161" t="s">
        <v>537</v>
      </c>
      <c r="BX54" s="161" t="s">
        <v>537</v>
      </c>
      <c r="BY54" s="161" t="s">
        <v>537</v>
      </c>
      <c r="BZ54" s="161" t="s">
        <v>537</v>
      </c>
      <c r="CA54" s="161" t="s">
        <v>537</v>
      </c>
      <c r="CB54" s="161" t="s">
        <v>537</v>
      </c>
      <c r="CC54" s="161" t="s">
        <v>537</v>
      </c>
      <c r="CD54" s="161" t="s">
        <v>537</v>
      </c>
      <c r="CE54" s="161" t="s">
        <v>537</v>
      </c>
      <c r="CF54" s="161" t="s">
        <v>537</v>
      </c>
      <c r="CG54" s="161" t="s">
        <v>537</v>
      </c>
      <c r="CH54" s="161" t="s">
        <v>537</v>
      </c>
      <c r="CI54" s="161" t="s">
        <v>537</v>
      </c>
      <c r="CJ54" s="161" t="s">
        <v>537</v>
      </c>
      <c r="CK54" s="161" t="s">
        <v>537</v>
      </c>
      <c r="CL54" s="161" t="s">
        <v>537</v>
      </c>
      <c r="CM54" s="161" t="s">
        <v>537</v>
      </c>
      <c r="CN54" s="161" t="s">
        <v>537</v>
      </c>
      <c r="CO54" s="161" t="s">
        <v>537</v>
      </c>
      <c r="CP54" s="161" t="s">
        <v>537</v>
      </c>
      <c r="CQ54" s="161" t="s">
        <v>537</v>
      </c>
    </row>
    <row r="55" spans="1:95" ht="16.5" hidden="1" thickBot="1" x14ac:dyDescent="0.3">
      <c r="A55" s="299" t="s">
        <v>542</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7"/>
      <c r="AL55" s="297"/>
      <c r="AM55" s="205"/>
      <c r="AN55" s="134"/>
      <c r="AO55" s="134"/>
      <c r="AP55" s="134"/>
      <c r="AQ55" s="134"/>
      <c r="AR55" s="134"/>
      <c r="AS55" s="134"/>
      <c r="AT55" s="134"/>
      <c r="AU55" s="134"/>
      <c r="AV55" s="134"/>
      <c r="AW55" s="134"/>
      <c r="AX55" s="134"/>
      <c r="AY55" s="134"/>
      <c r="AZ55" s="134"/>
      <c r="BA55" s="134"/>
      <c r="BB55" s="134"/>
      <c r="BC55" s="134"/>
      <c r="BD55" s="134"/>
      <c r="BE55" s="134"/>
      <c r="BF55" s="134"/>
      <c r="BG55" s="134"/>
      <c r="BH55" s="134"/>
      <c r="BI55" s="134"/>
      <c r="BJ55" s="134"/>
      <c r="BK55" s="134"/>
      <c r="BL55" s="134"/>
      <c r="BM55" s="134"/>
      <c r="BN55" s="134"/>
      <c r="BO55" s="134"/>
      <c r="BP55" s="134"/>
      <c r="BQ55" s="134"/>
      <c r="BR55" s="134"/>
      <c r="BS55" s="134"/>
      <c r="BT55" s="134"/>
      <c r="BU55" s="134"/>
      <c r="BV55" s="134"/>
      <c r="BW55" s="134"/>
      <c r="BX55" s="134"/>
      <c r="BY55" s="134"/>
      <c r="BZ55" s="134"/>
      <c r="CA55" s="134"/>
      <c r="CB55" s="134"/>
      <c r="CC55" s="134"/>
      <c r="CD55" s="134"/>
      <c r="CE55" s="134"/>
      <c r="CF55" s="134"/>
      <c r="CG55" s="134"/>
      <c r="CH55" s="134"/>
      <c r="CI55" s="134"/>
      <c r="CJ55" s="134"/>
      <c r="CK55" s="134"/>
      <c r="CL55" s="134"/>
      <c r="CM55" s="134"/>
      <c r="CN55" s="134"/>
      <c r="CO55" s="134"/>
      <c r="CP55" s="134"/>
      <c r="CQ55" s="134"/>
    </row>
    <row r="56" spans="1:95" hidden="1" x14ac:dyDescent="0.25"/>
    <row r="57" spans="1:95" hidden="1" x14ac:dyDescent="0.25"/>
    <row r="58" spans="1:95" hidden="1" x14ac:dyDescent="0.25"/>
    <row r="59" spans="1:95" s="91" customFormat="1" ht="24" hidden="1" customHeight="1" x14ac:dyDescent="0.25">
      <c r="A59" s="290" t="s">
        <v>607</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75">
        <v>2024</v>
      </c>
      <c r="AL59" s="276"/>
      <c r="AM59" s="147">
        <v>2025</v>
      </c>
      <c r="AN59" s="147">
        <v>2026</v>
      </c>
      <c r="AO59" s="147">
        <v>2027</v>
      </c>
      <c r="AP59" s="147">
        <v>2028</v>
      </c>
      <c r="AQ59" s="147">
        <v>2029</v>
      </c>
      <c r="AR59" s="147">
        <v>2030</v>
      </c>
      <c r="AS59" s="147">
        <v>2031</v>
      </c>
      <c r="AT59" s="147">
        <v>2032</v>
      </c>
      <c r="AU59" s="147">
        <v>2033</v>
      </c>
      <c r="AV59" s="147">
        <v>2034</v>
      </c>
      <c r="AW59" s="147">
        <v>2035</v>
      </c>
      <c r="AX59" s="147">
        <v>2036</v>
      </c>
      <c r="AY59" s="147">
        <v>2037</v>
      </c>
      <c r="AZ59" s="147">
        <v>2038</v>
      </c>
      <c r="BA59" s="147">
        <v>2039</v>
      </c>
      <c r="BB59" s="147">
        <v>2040</v>
      </c>
      <c r="BC59" s="147">
        <v>2041</v>
      </c>
      <c r="BD59" s="147">
        <v>2042</v>
      </c>
      <c r="BE59" s="147">
        <v>2043</v>
      </c>
      <c r="BF59" s="147">
        <v>2044</v>
      </c>
      <c r="BG59" s="147">
        <v>2045</v>
      </c>
      <c r="BH59" s="147">
        <v>2046</v>
      </c>
      <c r="BI59" s="147">
        <v>2047</v>
      </c>
      <c r="BJ59" s="147">
        <v>2048</v>
      </c>
      <c r="BK59" s="147">
        <v>2049</v>
      </c>
      <c r="BL59" s="147" t="s">
        <v>537</v>
      </c>
      <c r="BM59" s="147" t="s">
        <v>537</v>
      </c>
      <c r="BN59" s="147" t="s">
        <v>537</v>
      </c>
      <c r="BO59" s="147" t="s">
        <v>537</v>
      </c>
      <c r="BP59" s="147" t="s">
        <v>537</v>
      </c>
      <c r="BQ59" s="147" t="s">
        <v>537</v>
      </c>
      <c r="BR59" s="147" t="s">
        <v>537</v>
      </c>
      <c r="BS59" s="147" t="s">
        <v>537</v>
      </c>
      <c r="BT59" s="147" t="s">
        <v>537</v>
      </c>
      <c r="BU59" s="147" t="s">
        <v>537</v>
      </c>
      <c r="BV59" s="147" t="s">
        <v>537</v>
      </c>
      <c r="BW59" s="147" t="s">
        <v>537</v>
      </c>
      <c r="BX59" s="147" t="s">
        <v>537</v>
      </c>
      <c r="BY59" s="147" t="s">
        <v>537</v>
      </c>
      <c r="BZ59" s="147" t="s">
        <v>537</v>
      </c>
      <c r="CA59" s="147" t="s">
        <v>537</v>
      </c>
      <c r="CB59" s="147" t="s">
        <v>537</v>
      </c>
      <c r="CC59" s="147" t="s">
        <v>537</v>
      </c>
      <c r="CD59" s="147" t="s">
        <v>537</v>
      </c>
      <c r="CE59" s="147" t="s">
        <v>537</v>
      </c>
      <c r="CF59" s="147" t="s">
        <v>537</v>
      </c>
      <c r="CG59" s="147" t="s">
        <v>537</v>
      </c>
      <c r="CH59" s="147" t="s">
        <v>537</v>
      </c>
      <c r="CI59" s="147" t="s">
        <v>537</v>
      </c>
      <c r="CJ59" s="147" t="s">
        <v>537</v>
      </c>
      <c r="CK59" s="147" t="s">
        <v>537</v>
      </c>
      <c r="CL59" s="147" t="s">
        <v>537</v>
      </c>
      <c r="CM59" s="147" t="s">
        <v>537</v>
      </c>
      <c r="CN59" s="147" t="s">
        <v>537</v>
      </c>
      <c r="CO59" s="147" t="s">
        <v>537</v>
      </c>
      <c r="CP59" s="147" t="s">
        <v>537</v>
      </c>
      <c r="CQ59" s="147" t="s">
        <v>537</v>
      </c>
    </row>
    <row r="60" spans="1:95" s="91" customFormat="1" ht="11.25" hidden="1" customHeight="1" x14ac:dyDescent="0.25">
      <c r="A60" s="292" t="s">
        <v>608</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1" customFormat="1" ht="12" hidden="1" customHeight="1" x14ac:dyDescent="0.25">
      <c r="A61" s="284" t="s">
        <v>609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row>
    <row r="62" spans="1:95" s="91" customFormat="1" ht="12" hidden="1" customHeight="1" x14ac:dyDescent="0.25">
      <c r="A62" s="284" t="s">
        <v>610</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91" customFormat="1" ht="12" hidden="1" customHeight="1" x14ac:dyDescent="0.25">
      <c r="A63" s="287" t="s">
        <v>611</v>
      </c>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row>
    <row r="64" spans="1:95" ht="16.5" thickBot="1" x14ac:dyDescent="0.3">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row>
    <row r="65" spans="1:95" x14ac:dyDescent="0.25">
      <c r="A65" s="273" t="s">
        <v>612</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5">
        <v>2024</v>
      </c>
      <c r="AL65" s="276"/>
      <c r="AM65" s="147">
        <v>2025</v>
      </c>
      <c r="AN65" s="147">
        <v>2026</v>
      </c>
      <c r="AO65" s="147">
        <v>2027</v>
      </c>
      <c r="AP65" s="147">
        <v>2028</v>
      </c>
      <c r="AQ65" s="147">
        <v>2029</v>
      </c>
      <c r="AR65" s="147">
        <v>2030</v>
      </c>
      <c r="AS65" s="147">
        <v>2031</v>
      </c>
      <c r="AT65" s="147">
        <v>2032</v>
      </c>
      <c r="AU65" s="147">
        <v>2033</v>
      </c>
      <c r="AV65" s="147">
        <v>2034</v>
      </c>
      <c r="AW65" s="147">
        <v>2035</v>
      </c>
      <c r="AX65" s="147">
        <v>2036</v>
      </c>
      <c r="AY65" s="147">
        <v>2037</v>
      </c>
      <c r="AZ65" s="147">
        <v>2038</v>
      </c>
      <c r="BA65" s="147">
        <v>2039</v>
      </c>
      <c r="BB65" s="147">
        <v>2040</v>
      </c>
      <c r="BC65" s="147">
        <v>2041</v>
      </c>
      <c r="BD65" s="147">
        <v>2042</v>
      </c>
      <c r="BE65" s="147">
        <v>2043</v>
      </c>
      <c r="BF65" s="147">
        <v>2044</v>
      </c>
      <c r="BG65" s="147">
        <v>2045</v>
      </c>
      <c r="BH65" s="147">
        <v>2046</v>
      </c>
      <c r="BI65" s="147">
        <v>2047</v>
      </c>
      <c r="BJ65" s="147">
        <v>2048</v>
      </c>
      <c r="BK65" s="147">
        <v>2049</v>
      </c>
      <c r="BL65" s="147" t="s">
        <v>537</v>
      </c>
      <c r="BM65" s="147" t="s">
        <v>537</v>
      </c>
      <c r="BN65" s="147" t="s">
        <v>537</v>
      </c>
      <c r="BO65" s="147" t="s">
        <v>537</v>
      </c>
      <c r="BP65" s="147" t="s">
        <v>537</v>
      </c>
      <c r="BQ65" s="147" t="s">
        <v>537</v>
      </c>
      <c r="BR65" s="147" t="s">
        <v>537</v>
      </c>
      <c r="BS65" s="147" t="s">
        <v>537</v>
      </c>
      <c r="BT65" s="147" t="s">
        <v>537</v>
      </c>
      <c r="BU65" s="147" t="s">
        <v>537</v>
      </c>
      <c r="BV65" s="147" t="s">
        <v>537</v>
      </c>
      <c r="BW65" s="147" t="s">
        <v>537</v>
      </c>
      <c r="BX65" s="147" t="s">
        <v>537</v>
      </c>
      <c r="BY65" s="147" t="s">
        <v>537</v>
      </c>
      <c r="BZ65" s="147" t="s">
        <v>537</v>
      </c>
      <c r="CA65" s="147" t="s">
        <v>537</v>
      </c>
      <c r="CB65" s="147" t="s">
        <v>537</v>
      </c>
      <c r="CC65" s="147" t="s">
        <v>537</v>
      </c>
      <c r="CD65" s="147" t="s">
        <v>537</v>
      </c>
      <c r="CE65" s="147" t="s">
        <v>537</v>
      </c>
      <c r="CF65" s="147" t="s">
        <v>537</v>
      </c>
      <c r="CG65" s="147" t="s">
        <v>537</v>
      </c>
      <c r="CH65" s="147" t="s">
        <v>537</v>
      </c>
      <c r="CI65" s="147" t="s">
        <v>537</v>
      </c>
      <c r="CJ65" s="147" t="s">
        <v>537</v>
      </c>
      <c r="CK65" s="147" t="s">
        <v>537</v>
      </c>
      <c r="CL65" s="147" t="s">
        <v>537</v>
      </c>
      <c r="CM65" s="147" t="s">
        <v>537</v>
      </c>
      <c r="CN65" s="147" t="s">
        <v>537</v>
      </c>
      <c r="CO65" s="147" t="s">
        <v>537</v>
      </c>
      <c r="CP65" s="147" t="s">
        <v>537</v>
      </c>
      <c r="CQ65" s="147" t="s">
        <v>537</v>
      </c>
    </row>
    <row r="66" spans="1:95" s="153" customFormat="1" ht="15" x14ac:dyDescent="0.25">
      <c r="A66" s="267" t="s">
        <v>316</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3">
        <v>0</v>
      </c>
      <c r="AL66" s="264"/>
      <c r="AM66" s="144">
        <v>0</v>
      </c>
      <c r="AN66" s="144">
        <v>0</v>
      </c>
      <c r="AO66" s="144">
        <v>0</v>
      </c>
      <c r="AP66" s="144">
        <v>0</v>
      </c>
      <c r="AQ66" s="144">
        <v>0</v>
      </c>
      <c r="AR66" s="144">
        <v>0</v>
      </c>
      <c r="AS66" s="144">
        <v>0</v>
      </c>
      <c r="AT66" s="144">
        <v>0</v>
      </c>
      <c r="AU66" s="144">
        <v>0</v>
      </c>
      <c r="AV66" s="144">
        <v>0</v>
      </c>
      <c r="AW66" s="144">
        <v>0</v>
      </c>
      <c r="AX66" s="144">
        <v>0</v>
      </c>
      <c r="AY66" s="144">
        <v>0</v>
      </c>
      <c r="AZ66" s="144">
        <v>0</v>
      </c>
      <c r="BA66" s="144">
        <v>0</v>
      </c>
      <c r="BB66" s="144">
        <v>0</v>
      </c>
      <c r="BC66" s="144">
        <v>0</v>
      </c>
      <c r="BD66" s="144">
        <v>0</v>
      </c>
      <c r="BE66" s="144">
        <v>0</v>
      </c>
      <c r="BF66" s="144">
        <v>0</v>
      </c>
      <c r="BG66" s="144">
        <v>0</v>
      </c>
      <c r="BH66" s="144">
        <v>0</v>
      </c>
      <c r="BI66" s="144">
        <v>0</v>
      </c>
      <c r="BJ66" s="144">
        <v>0</v>
      </c>
      <c r="BK66" s="144">
        <v>0</v>
      </c>
      <c r="BL66" s="144" t="s">
        <v>537</v>
      </c>
      <c r="BM66" s="144" t="s">
        <v>537</v>
      </c>
      <c r="BN66" s="144" t="s">
        <v>537</v>
      </c>
      <c r="BO66" s="144" t="s">
        <v>537</v>
      </c>
      <c r="BP66" s="144" t="s">
        <v>537</v>
      </c>
      <c r="BQ66" s="144" t="s">
        <v>537</v>
      </c>
      <c r="BR66" s="144" t="s">
        <v>537</v>
      </c>
      <c r="BS66" s="144" t="s">
        <v>537</v>
      </c>
      <c r="BT66" s="144" t="s">
        <v>537</v>
      </c>
      <c r="BU66" s="144" t="s">
        <v>537</v>
      </c>
      <c r="BV66" s="144" t="s">
        <v>537</v>
      </c>
      <c r="BW66" s="144" t="s">
        <v>537</v>
      </c>
      <c r="BX66" s="144" t="s">
        <v>537</v>
      </c>
      <c r="BY66" s="144" t="s">
        <v>537</v>
      </c>
      <c r="BZ66" s="144" t="s">
        <v>537</v>
      </c>
      <c r="CA66" s="144" t="s">
        <v>537</v>
      </c>
      <c r="CB66" s="144" t="s">
        <v>537</v>
      </c>
      <c r="CC66" s="144" t="s">
        <v>537</v>
      </c>
      <c r="CD66" s="144" t="s">
        <v>537</v>
      </c>
      <c r="CE66" s="144" t="s">
        <v>537</v>
      </c>
      <c r="CF66" s="144" t="s">
        <v>537</v>
      </c>
      <c r="CG66" s="144" t="s">
        <v>537</v>
      </c>
      <c r="CH66" s="144" t="s">
        <v>537</v>
      </c>
      <c r="CI66" s="144" t="s">
        <v>537</v>
      </c>
      <c r="CJ66" s="144" t="s">
        <v>537</v>
      </c>
      <c r="CK66" s="144" t="s">
        <v>537</v>
      </c>
      <c r="CL66" s="144" t="s">
        <v>537</v>
      </c>
      <c r="CM66" s="144" t="s">
        <v>537</v>
      </c>
      <c r="CN66" s="144" t="s">
        <v>537</v>
      </c>
      <c r="CO66" s="144" t="s">
        <v>537</v>
      </c>
      <c r="CP66" s="144" t="s">
        <v>537</v>
      </c>
      <c r="CQ66" s="144" t="s">
        <v>537</v>
      </c>
    </row>
    <row r="67" spans="1:95" x14ac:dyDescent="0.25">
      <c r="A67" s="267" t="s">
        <v>315</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71">
        <v>0</v>
      </c>
      <c r="AL67" s="272"/>
      <c r="AM67" s="152">
        <v>76266.228150957482</v>
      </c>
      <c r="AN67" s="152">
        <v>79821.787454510559</v>
      </c>
      <c r="AO67" s="152">
        <v>83516.013424730292</v>
      </c>
      <c r="AP67" s="152">
        <v>87354.452728283388</v>
      </c>
      <c r="AQ67" s="152">
        <v>91342.873898503123</v>
      </c>
      <c r="AR67" s="152">
        <v>95487.276210056181</v>
      </c>
      <c r="AS67" s="152">
        <v>99793.898908595933</v>
      </c>
      <c r="AT67" s="152">
        <v>104269.23080960181</v>
      </c>
      <c r="AU67" s="152">
        <v>108920.02028117246</v>
      </c>
      <c r="AV67" s="152">
        <v>113753.2856261305</v>
      </c>
      <c r="AW67" s="152">
        <v>118776.32587941138</v>
      </c>
      <c r="AX67" s="152">
        <v>123996.73203734809</v>
      </c>
      <c r="AY67" s="152">
        <v>129422.39873612676</v>
      </c>
      <c r="AZ67" s="152">
        <v>135061.53639738113</v>
      </c>
      <c r="BA67" s="152">
        <v>140922.6838596102</v>
      </c>
      <c r="BB67" s="152">
        <v>147014.72151485301</v>
      </c>
      <c r="BC67" s="152">
        <v>153346.88497083005</v>
      </c>
      <c r="BD67" s="152">
        <v>159928.7792595707</v>
      </c>
      <c r="BE67" s="152">
        <v>166770.39361438557</v>
      </c>
      <c r="BF67" s="152">
        <v>173882.11683791757</v>
      </c>
      <c r="BG67" s="152">
        <v>181274.75328491535</v>
      </c>
      <c r="BH67" s="152">
        <v>188959.53948431762</v>
      </c>
      <c r="BI67" s="152">
        <v>196948.16142622053</v>
      </c>
      <c r="BJ67" s="152">
        <v>205252.77254032408</v>
      </c>
      <c r="BK67" s="152">
        <v>213886.0123935164</v>
      </c>
      <c r="BL67" s="152" t="s">
        <v>537</v>
      </c>
      <c r="BM67" s="152" t="s">
        <v>537</v>
      </c>
      <c r="BN67" s="152" t="s">
        <v>537</v>
      </c>
      <c r="BO67" s="152" t="s">
        <v>537</v>
      </c>
      <c r="BP67" s="152" t="s">
        <v>537</v>
      </c>
      <c r="BQ67" s="152" t="s">
        <v>537</v>
      </c>
      <c r="BR67" s="152" t="s">
        <v>537</v>
      </c>
      <c r="BS67" s="152" t="s">
        <v>537</v>
      </c>
      <c r="BT67" s="152" t="s">
        <v>537</v>
      </c>
      <c r="BU67" s="152" t="s">
        <v>537</v>
      </c>
      <c r="BV67" s="152" t="s">
        <v>537</v>
      </c>
      <c r="BW67" s="152" t="s">
        <v>537</v>
      </c>
      <c r="BX67" s="152" t="s">
        <v>537</v>
      </c>
      <c r="BY67" s="152" t="s">
        <v>537</v>
      </c>
      <c r="BZ67" s="152" t="s">
        <v>537</v>
      </c>
      <c r="CA67" s="152" t="s">
        <v>537</v>
      </c>
      <c r="CB67" s="152" t="s">
        <v>537</v>
      </c>
      <c r="CC67" s="152" t="s">
        <v>537</v>
      </c>
      <c r="CD67" s="152" t="s">
        <v>537</v>
      </c>
      <c r="CE67" s="152" t="s">
        <v>537</v>
      </c>
      <c r="CF67" s="152" t="s">
        <v>537</v>
      </c>
      <c r="CG67" s="152" t="s">
        <v>537</v>
      </c>
      <c r="CH67" s="152" t="s">
        <v>537</v>
      </c>
      <c r="CI67" s="152" t="s">
        <v>537</v>
      </c>
      <c r="CJ67" s="152" t="s">
        <v>537</v>
      </c>
      <c r="CK67" s="152" t="s">
        <v>537</v>
      </c>
      <c r="CL67" s="152" t="s">
        <v>537</v>
      </c>
      <c r="CM67" s="152" t="s">
        <v>537</v>
      </c>
      <c r="CN67" s="152" t="s">
        <v>537</v>
      </c>
      <c r="CO67" s="152" t="s">
        <v>537</v>
      </c>
      <c r="CP67" s="152" t="s">
        <v>537</v>
      </c>
      <c r="CQ67" s="152" t="s">
        <v>537</v>
      </c>
    </row>
    <row r="68" spans="1:95" x14ac:dyDescent="0.25">
      <c r="A68" s="267" t="s">
        <v>314</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71">
        <v>0</v>
      </c>
      <c r="AL68" s="272"/>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t="s">
        <v>537</v>
      </c>
      <c r="BM68" s="152" t="s">
        <v>537</v>
      </c>
      <c r="BN68" s="152" t="s">
        <v>537</v>
      </c>
      <c r="BO68" s="152" t="s">
        <v>537</v>
      </c>
      <c r="BP68" s="152" t="s">
        <v>537</v>
      </c>
      <c r="BQ68" s="152" t="s">
        <v>537</v>
      </c>
      <c r="BR68" s="152" t="s">
        <v>537</v>
      </c>
      <c r="BS68" s="152" t="s">
        <v>537</v>
      </c>
      <c r="BT68" s="152" t="s">
        <v>537</v>
      </c>
      <c r="BU68" s="152" t="s">
        <v>537</v>
      </c>
      <c r="BV68" s="152" t="s">
        <v>537</v>
      </c>
      <c r="BW68" s="152" t="s">
        <v>537</v>
      </c>
      <c r="BX68" s="152" t="s">
        <v>537</v>
      </c>
      <c r="BY68" s="152" t="s">
        <v>537</v>
      </c>
      <c r="BZ68" s="152" t="s">
        <v>537</v>
      </c>
      <c r="CA68" s="152" t="s">
        <v>537</v>
      </c>
      <c r="CB68" s="152" t="s">
        <v>537</v>
      </c>
      <c r="CC68" s="152" t="s">
        <v>537</v>
      </c>
      <c r="CD68" s="152" t="s">
        <v>537</v>
      </c>
      <c r="CE68" s="152" t="s">
        <v>537</v>
      </c>
      <c r="CF68" s="152" t="s">
        <v>537</v>
      </c>
      <c r="CG68" s="152" t="s">
        <v>537</v>
      </c>
      <c r="CH68" s="152" t="s">
        <v>537</v>
      </c>
      <c r="CI68" s="152" t="s">
        <v>537</v>
      </c>
      <c r="CJ68" s="152" t="s">
        <v>537</v>
      </c>
      <c r="CK68" s="152" t="s">
        <v>537</v>
      </c>
      <c r="CL68" s="152" t="s">
        <v>537</v>
      </c>
      <c r="CM68" s="152" t="s">
        <v>537</v>
      </c>
      <c r="CN68" s="152" t="s">
        <v>537</v>
      </c>
      <c r="CO68" s="152" t="s">
        <v>537</v>
      </c>
      <c r="CP68" s="152" t="s">
        <v>537</v>
      </c>
      <c r="CQ68" s="152" t="s">
        <v>537</v>
      </c>
    </row>
    <row r="69" spans="1:95" x14ac:dyDescent="0.25">
      <c r="A69" s="267" t="s">
        <v>313</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71">
        <v>0</v>
      </c>
      <c r="AL69" s="272"/>
      <c r="AM69" s="152">
        <v>86666.666666666672</v>
      </c>
      <c r="AN69" s="152">
        <v>90133.333333333343</v>
      </c>
      <c r="AO69" s="152">
        <v>93738.666666666672</v>
      </c>
      <c r="AP69" s="152">
        <v>97488.213333333362</v>
      </c>
      <c r="AQ69" s="152">
        <v>101387.74186666669</v>
      </c>
      <c r="AR69" s="152">
        <v>105443.25154133336</v>
      </c>
      <c r="AS69" s="152">
        <v>109660.98160298671</v>
      </c>
      <c r="AT69" s="152">
        <v>114047.42086710618</v>
      </c>
      <c r="AU69" s="152">
        <v>118609.31770179042</v>
      </c>
      <c r="AV69" s="152">
        <v>123353.69040986206</v>
      </c>
      <c r="AW69" s="152">
        <v>128287.83802625653</v>
      </c>
      <c r="AX69" s="152">
        <v>133419.35154730684</v>
      </c>
      <c r="AY69" s="152">
        <v>138756.12560919911</v>
      </c>
      <c r="AZ69" s="152">
        <v>144306.37063356707</v>
      </c>
      <c r="BA69" s="152">
        <v>150078.62545890975</v>
      </c>
      <c r="BB69" s="152">
        <v>156081.77047726614</v>
      </c>
      <c r="BC69" s="152">
        <v>162325.04129635679</v>
      </c>
      <c r="BD69" s="152">
        <v>168818.04294821105</v>
      </c>
      <c r="BE69" s="152">
        <v>175570.7646661395</v>
      </c>
      <c r="BF69" s="152">
        <v>182593.5952527851</v>
      </c>
      <c r="BG69" s="152">
        <v>189897.33906289647</v>
      </c>
      <c r="BH69" s="152">
        <v>197493.23262541235</v>
      </c>
      <c r="BI69" s="152">
        <v>205392.96193042884</v>
      </c>
      <c r="BJ69" s="152">
        <v>213608.680407646</v>
      </c>
      <c r="BK69" s="152">
        <v>222153.0276239519</v>
      </c>
      <c r="BL69" s="152" t="s">
        <v>537</v>
      </c>
      <c r="BM69" s="152" t="s">
        <v>537</v>
      </c>
      <c r="BN69" s="152" t="s">
        <v>537</v>
      </c>
      <c r="BO69" s="152" t="s">
        <v>537</v>
      </c>
      <c r="BP69" s="152" t="s">
        <v>537</v>
      </c>
      <c r="BQ69" s="152" t="s">
        <v>537</v>
      </c>
      <c r="BR69" s="152" t="s">
        <v>537</v>
      </c>
      <c r="BS69" s="152" t="s">
        <v>537</v>
      </c>
      <c r="BT69" s="152" t="s">
        <v>537</v>
      </c>
      <c r="BU69" s="152" t="s">
        <v>537</v>
      </c>
      <c r="BV69" s="152" t="s">
        <v>537</v>
      </c>
      <c r="BW69" s="152" t="s">
        <v>537</v>
      </c>
      <c r="BX69" s="152" t="s">
        <v>537</v>
      </c>
      <c r="BY69" s="152" t="s">
        <v>537</v>
      </c>
      <c r="BZ69" s="152" t="s">
        <v>537</v>
      </c>
      <c r="CA69" s="152" t="s">
        <v>537</v>
      </c>
      <c r="CB69" s="152" t="s">
        <v>537</v>
      </c>
      <c r="CC69" s="152" t="s">
        <v>537</v>
      </c>
      <c r="CD69" s="152" t="s">
        <v>537</v>
      </c>
      <c r="CE69" s="152" t="s">
        <v>537</v>
      </c>
      <c r="CF69" s="152" t="s">
        <v>537</v>
      </c>
      <c r="CG69" s="152" t="s">
        <v>537</v>
      </c>
      <c r="CH69" s="152" t="s">
        <v>537</v>
      </c>
      <c r="CI69" s="152" t="s">
        <v>537</v>
      </c>
      <c r="CJ69" s="152" t="s">
        <v>537</v>
      </c>
      <c r="CK69" s="152" t="s">
        <v>537</v>
      </c>
      <c r="CL69" s="152" t="s">
        <v>537</v>
      </c>
      <c r="CM69" s="152" t="s">
        <v>537</v>
      </c>
      <c r="CN69" s="152" t="s">
        <v>537</v>
      </c>
      <c r="CO69" s="152" t="s">
        <v>537</v>
      </c>
      <c r="CP69" s="152" t="s">
        <v>537</v>
      </c>
      <c r="CQ69" s="152" t="s">
        <v>537</v>
      </c>
    </row>
    <row r="70" spans="1:95" x14ac:dyDescent="0.25">
      <c r="A70" s="267" t="s">
        <v>537</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71">
        <v>0</v>
      </c>
      <c r="AL70" s="272"/>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t="s">
        <v>537</v>
      </c>
      <c r="BM70" s="152" t="s">
        <v>537</v>
      </c>
      <c r="BN70" s="152" t="s">
        <v>537</v>
      </c>
      <c r="BO70" s="152" t="s">
        <v>537</v>
      </c>
      <c r="BP70" s="152" t="s">
        <v>537</v>
      </c>
      <c r="BQ70" s="152" t="s">
        <v>537</v>
      </c>
      <c r="BR70" s="152" t="s">
        <v>537</v>
      </c>
      <c r="BS70" s="152" t="s">
        <v>537</v>
      </c>
      <c r="BT70" s="152" t="s">
        <v>537</v>
      </c>
      <c r="BU70" s="152" t="s">
        <v>537</v>
      </c>
      <c r="BV70" s="152" t="s">
        <v>537</v>
      </c>
      <c r="BW70" s="152" t="s">
        <v>537</v>
      </c>
      <c r="BX70" s="152" t="s">
        <v>537</v>
      </c>
      <c r="BY70" s="152" t="s">
        <v>537</v>
      </c>
      <c r="BZ70" s="152" t="s">
        <v>537</v>
      </c>
      <c r="CA70" s="152" t="s">
        <v>537</v>
      </c>
      <c r="CB70" s="152" t="s">
        <v>537</v>
      </c>
      <c r="CC70" s="152" t="s">
        <v>537</v>
      </c>
      <c r="CD70" s="152" t="s">
        <v>537</v>
      </c>
      <c r="CE70" s="152" t="s">
        <v>537</v>
      </c>
      <c r="CF70" s="152" t="s">
        <v>537</v>
      </c>
      <c r="CG70" s="152" t="s">
        <v>537</v>
      </c>
      <c r="CH70" s="152" t="s">
        <v>537</v>
      </c>
      <c r="CI70" s="152" t="s">
        <v>537</v>
      </c>
      <c r="CJ70" s="152" t="s">
        <v>537</v>
      </c>
      <c r="CK70" s="152" t="s">
        <v>537</v>
      </c>
      <c r="CL70" s="152" t="s">
        <v>537</v>
      </c>
      <c r="CM70" s="152" t="s">
        <v>537</v>
      </c>
      <c r="CN70" s="152" t="s">
        <v>537</v>
      </c>
      <c r="CO70" s="152" t="s">
        <v>537</v>
      </c>
      <c r="CP70" s="152" t="s">
        <v>537</v>
      </c>
      <c r="CQ70" s="152" t="s">
        <v>537</v>
      </c>
    </row>
    <row r="71" spans="1:95" x14ac:dyDescent="0.25">
      <c r="A71" s="267" t="s">
        <v>537</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77"/>
      <c r="AL71" s="278"/>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c r="BL71" s="152" t="s">
        <v>543</v>
      </c>
      <c r="BM71" s="152" t="s">
        <v>543</v>
      </c>
      <c r="BN71" s="152" t="s">
        <v>543</v>
      </c>
      <c r="BO71" s="152" t="s">
        <v>543</v>
      </c>
      <c r="BP71" s="152" t="s">
        <v>543</v>
      </c>
      <c r="BQ71" s="152" t="s">
        <v>543</v>
      </c>
      <c r="BR71" s="152" t="s">
        <v>543</v>
      </c>
      <c r="BS71" s="152" t="s">
        <v>543</v>
      </c>
      <c r="BT71" s="152" t="s">
        <v>543</v>
      </c>
      <c r="BU71" s="152" t="s">
        <v>543</v>
      </c>
      <c r="BV71" s="152" t="s">
        <v>543</v>
      </c>
      <c r="BW71" s="152" t="s">
        <v>543</v>
      </c>
      <c r="BX71" s="152" t="s">
        <v>543</v>
      </c>
      <c r="BY71" s="152" t="s">
        <v>543</v>
      </c>
      <c r="BZ71" s="152" t="s">
        <v>543</v>
      </c>
      <c r="CA71" s="152" t="s">
        <v>543</v>
      </c>
      <c r="CB71" s="152" t="s">
        <v>543</v>
      </c>
      <c r="CC71" s="152" t="s">
        <v>543</v>
      </c>
      <c r="CD71" s="152" t="s">
        <v>543</v>
      </c>
      <c r="CE71" s="152" t="s">
        <v>543</v>
      </c>
      <c r="CF71" s="152" t="s">
        <v>543</v>
      </c>
      <c r="CG71" s="152" t="s">
        <v>543</v>
      </c>
      <c r="CH71" s="152" t="s">
        <v>543</v>
      </c>
      <c r="CI71" s="152" t="s">
        <v>543</v>
      </c>
      <c r="CJ71" s="152" t="s">
        <v>543</v>
      </c>
      <c r="CK71" s="152" t="s">
        <v>543</v>
      </c>
      <c r="CL71" s="152" t="s">
        <v>543</v>
      </c>
      <c r="CM71" s="152" t="s">
        <v>543</v>
      </c>
      <c r="CN71" s="152" t="s">
        <v>543</v>
      </c>
      <c r="CO71" s="152" t="s">
        <v>543</v>
      </c>
      <c r="CP71" s="152" t="s">
        <v>543</v>
      </c>
      <c r="CQ71" s="152" t="s">
        <v>543</v>
      </c>
    </row>
    <row r="72" spans="1:95" x14ac:dyDescent="0.25">
      <c r="A72" s="267" t="s">
        <v>312</v>
      </c>
      <c r="B72" s="268"/>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77"/>
      <c r="AL72" s="278"/>
      <c r="AM72" s="152">
        <v>-10400.438515709189</v>
      </c>
      <c r="AN72" s="152">
        <v>-10311.545878822786</v>
      </c>
      <c r="AO72" s="152">
        <v>-10222.653241936383</v>
      </c>
      <c r="AP72" s="152">
        <v>-10133.76060504998</v>
      </c>
      <c r="AQ72" s="152">
        <v>-10044.867968163575</v>
      </c>
      <c r="AR72" s="152">
        <v>-9955.9753312771718</v>
      </c>
      <c r="AS72" s="152">
        <v>-9867.0826943907705</v>
      </c>
      <c r="AT72" s="152">
        <v>-9778.1900575043674</v>
      </c>
      <c r="AU72" s="152">
        <v>-9689.2974206179642</v>
      </c>
      <c r="AV72" s="152">
        <v>-9600.4047837315593</v>
      </c>
      <c r="AW72" s="152">
        <v>-9511.5121468451562</v>
      </c>
      <c r="AX72" s="152">
        <v>-9422.619509958753</v>
      </c>
      <c r="AY72" s="152">
        <v>-9333.7268730723499</v>
      </c>
      <c r="AZ72" s="152">
        <v>-9244.8342361859468</v>
      </c>
      <c r="BA72" s="152">
        <v>-9155.9415992995437</v>
      </c>
      <c r="BB72" s="152">
        <v>-9067.0489624131405</v>
      </c>
      <c r="BC72" s="152">
        <v>-8978.1563255267374</v>
      </c>
      <c r="BD72" s="152">
        <v>-8889.2636886403343</v>
      </c>
      <c r="BE72" s="152">
        <v>-8800.3710517539294</v>
      </c>
      <c r="BF72" s="152">
        <v>-8711.4784148675262</v>
      </c>
      <c r="BG72" s="152">
        <v>-8622.5857779811231</v>
      </c>
      <c r="BH72" s="152">
        <v>-8533.69314109472</v>
      </c>
      <c r="BI72" s="152">
        <v>-8444.8005042083169</v>
      </c>
      <c r="BJ72" s="152">
        <v>-8355.9078673219137</v>
      </c>
      <c r="BK72" s="152">
        <v>-8267.0152304355088</v>
      </c>
      <c r="BL72" s="152">
        <v>-8267.0152304355088</v>
      </c>
      <c r="BM72" s="152">
        <v>-8267.0152304355088</v>
      </c>
      <c r="BN72" s="152">
        <v>-8267.0152304355088</v>
      </c>
      <c r="BO72" s="152">
        <v>-8267.0152304355088</v>
      </c>
      <c r="BP72" s="152">
        <v>-8267.0152304355088</v>
      </c>
      <c r="BQ72" s="152">
        <v>-8267.0152304355088</v>
      </c>
      <c r="BR72" s="152">
        <v>-8267.0152304355088</v>
      </c>
      <c r="BS72" s="152">
        <v>-8267.0152304355088</v>
      </c>
      <c r="BT72" s="152">
        <v>-8267.0152304355088</v>
      </c>
      <c r="BU72" s="152">
        <v>-8267.0152304355088</v>
      </c>
      <c r="BV72" s="152">
        <v>-8267.0152304355088</v>
      </c>
      <c r="BW72" s="152">
        <v>-8267.0152304355088</v>
      </c>
      <c r="BX72" s="152">
        <v>-8267.0152304355088</v>
      </c>
      <c r="BY72" s="152">
        <v>-8267.0152304355088</v>
      </c>
      <c r="BZ72" s="152">
        <v>-8267.0152304355088</v>
      </c>
      <c r="CA72" s="152">
        <v>-8267.0152304355088</v>
      </c>
      <c r="CB72" s="152">
        <v>-8267.0152304355088</v>
      </c>
      <c r="CC72" s="152">
        <v>-8267.0152304355088</v>
      </c>
      <c r="CD72" s="152">
        <v>-8267.0152304355088</v>
      </c>
      <c r="CE72" s="152">
        <v>-8267.0152304355088</v>
      </c>
      <c r="CF72" s="152">
        <v>-8267.0152304355088</v>
      </c>
      <c r="CG72" s="152">
        <v>-8267.0152304355088</v>
      </c>
      <c r="CH72" s="152">
        <v>-8267.0152304355088</v>
      </c>
      <c r="CI72" s="152">
        <v>-8267.0152304355088</v>
      </c>
      <c r="CJ72" s="152">
        <v>-8267.0152304355088</v>
      </c>
      <c r="CK72" s="152">
        <v>-8267.0152304355088</v>
      </c>
      <c r="CL72" s="152">
        <v>-8267.0152304355088</v>
      </c>
      <c r="CM72" s="152">
        <v>-8267.0152304355088</v>
      </c>
      <c r="CN72" s="152">
        <v>-8267.0152304355088</v>
      </c>
      <c r="CO72" s="152">
        <v>-8267.0152304355088</v>
      </c>
      <c r="CP72" s="152">
        <v>-8267.0152304355088</v>
      </c>
      <c r="CQ72" s="152">
        <v>-8267.0152304355088</v>
      </c>
    </row>
    <row r="73" spans="1:95" s="153" customFormat="1" ht="15" x14ac:dyDescent="0.25">
      <c r="A73" s="267" t="s">
        <v>613</v>
      </c>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3">
        <v>0</v>
      </c>
      <c r="AL73" s="264"/>
      <c r="AM73" s="144">
        <v>76266.228150957482</v>
      </c>
      <c r="AN73" s="144">
        <v>79821.787454510559</v>
      </c>
      <c r="AO73" s="144">
        <v>83516.013424730292</v>
      </c>
      <c r="AP73" s="144">
        <v>87354.452728283388</v>
      </c>
      <c r="AQ73" s="144">
        <v>91342.873898503123</v>
      </c>
      <c r="AR73" s="144">
        <v>95487.276210056181</v>
      </c>
      <c r="AS73" s="144">
        <v>99793.898908595933</v>
      </c>
      <c r="AT73" s="144">
        <v>104269.23080960181</v>
      </c>
      <c r="AU73" s="144">
        <v>108920.02028117246</v>
      </c>
      <c r="AV73" s="144">
        <v>113753.2856261305</v>
      </c>
      <c r="AW73" s="144">
        <v>118776.32587941138</v>
      </c>
      <c r="AX73" s="144">
        <v>123996.73203734809</v>
      </c>
      <c r="AY73" s="144">
        <v>129422.39873612676</v>
      </c>
      <c r="AZ73" s="144">
        <v>135061.53639738113</v>
      </c>
      <c r="BA73" s="144">
        <v>140922.6838596102</v>
      </c>
      <c r="BB73" s="144">
        <v>147014.72151485301</v>
      </c>
      <c r="BC73" s="144">
        <v>153346.88497083005</v>
      </c>
      <c r="BD73" s="144">
        <v>159928.7792595707</v>
      </c>
      <c r="BE73" s="144">
        <v>166770.39361438557</v>
      </c>
      <c r="BF73" s="144">
        <v>173882.11683791757</v>
      </c>
      <c r="BG73" s="144">
        <v>181274.75328491535</v>
      </c>
      <c r="BH73" s="144">
        <v>188959.53948431762</v>
      </c>
      <c r="BI73" s="144">
        <v>196948.16142622053</v>
      </c>
      <c r="BJ73" s="144">
        <v>205252.77254032408</v>
      </c>
      <c r="BK73" s="144">
        <v>213886.0123935164</v>
      </c>
      <c r="BL73" s="144" t="s">
        <v>537</v>
      </c>
      <c r="BM73" s="144" t="s">
        <v>537</v>
      </c>
      <c r="BN73" s="144" t="s">
        <v>537</v>
      </c>
      <c r="BO73" s="144" t="s">
        <v>537</v>
      </c>
      <c r="BP73" s="144" t="s">
        <v>537</v>
      </c>
      <c r="BQ73" s="144" t="s">
        <v>537</v>
      </c>
      <c r="BR73" s="144" t="s">
        <v>537</v>
      </c>
      <c r="BS73" s="144" t="s">
        <v>537</v>
      </c>
      <c r="BT73" s="144" t="s">
        <v>537</v>
      </c>
      <c r="BU73" s="144" t="s">
        <v>537</v>
      </c>
      <c r="BV73" s="144" t="s">
        <v>537</v>
      </c>
      <c r="BW73" s="144" t="s">
        <v>537</v>
      </c>
      <c r="BX73" s="144" t="s">
        <v>537</v>
      </c>
      <c r="BY73" s="144" t="s">
        <v>537</v>
      </c>
      <c r="BZ73" s="144" t="s">
        <v>537</v>
      </c>
      <c r="CA73" s="144" t="s">
        <v>537</v>
      </c>
      <c r="CB73" s="144" t="s">
        <v>537</v>
      </c>
      <c r="CC73" s="144" t="s">
        <v>537</v>
      </c>
      <c r="CD73" s="144" t="s">
        <v>537</v>
      </c>
      <c r="CE73" s="144" t="s">
        <v>537</v>
      </c>
      <c r="CF73" s="144" t="s">
        <v>537</v>
      </c>
      <c r="CG73" s="144" t="s">
        <v>537</v>
      </c>
      <c r="CH73" s="144" t="s">
        <v>537</v>
      </c>
      <c r="CI73" s="144" t="s">
        <v>537</v>
      </c>
      <c r="CJ73" s="144" t="s">
        <v>537</v>
      </c>
      <c r="CK73" s="144" t="s">
        <v>537</v>
      </c>
      <c r="CL73" s="144" t="s">
        <v>537</v>
      </c>
      <c r="CM73" s="144" t="s">
        <v>537</v>
      </c>
      <c r="CN73" s="144" t="s">
        <v>537</v>
      </c>
      <c r="CO73" s="144" t="s">
        <v>537</v>
      </c>
      <c r="CP73" s="144" t="s">
        <v>537</v>
      </c>
      <c r="CQ73" s="144" t="s">
        <v>537</v>
      </c>
    </row>
    <row r="74" spans="1:95" x14ac:dyDescent="0.25">
      <c r="A74" s="267" t="s">
        <v>308</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71">
        <v>0</v>
      </c>
      <c r="AL74" s="272"/>
      <c r="AM74" s="152">
        <v>-8081.1488078548473</v>
      </c>
      <c r="AN74" s="152">
        <v>-8081.1488078548473</v>
      </c>
      <c r="AO74" s="152">
        <v>-8081.1488078548473</v>
      </c>
      <c r="AP74" s="152">
        <v>-8081.1488078548473</v>
      </c>
      <c r="AQ74" s="152">
        <v>-8081.1488078548473</v>
      </c>
      <c r="AR74" s="152">
        <v>-8081.1488078548473</v>
      </c>
      <c r="AS74" s="152">
        <v>-8081.1488078548473</v>
      </c>
      <c r="AT74" s="152">
        <v>-8081.1488078548473</v>
      </c>
      <c r="AU74" s="152">
        <v>-8081.1488078548473</v>
      </c>
      <c r="AV74" s="152">
        <v>-8081.1488078548473</v>
      </c>
      <c r="AW74" s="152">
        <v>-8081.1488078548473</v>
      </c>
      <c r="AX74" s="152">
        <v>-8081.1488078548473</v>
      </c>
      <c r="AY74" s="152">
        <v>-8081.1488078548473</v>
      </c>
      <c r="AZ74" s="152">
        <v>-8081.1488078548473</v>
      </c>
      <c r="BA74" s="152">
        <v>-8081.1488078548473</v>
      </c>
      <c r="BB74" s="152">
        <v>-8081.1488078548473</v>
      </c>
      <c r="BC74" s="152">
        <v>-8081.1488078548473</v>
      </c>
      <c r="BD74" s="152">
        <v>-8081.1488078548473</v>
      </c>
      <c r="BE74" s="152">
        <v>-8081.1488078548473</v>
      </c>
      <c r="BF74" s="152">
        <v>-8081.1488078548473</v>
      </c>
      <c r="BG74" s="152">
        <v>-8081.1488078548473</v>
      </c>
      <c r="BH74" s="152">
        <v>-8081.1488078548473</v>
      </c>
      <c r="BI74" s="152">
        <v>-8081.1488078548473</v>
      </c>
      <c r="BJ74" s="152">
        <v>-8081.1488078548473</v>
      </c>
      <c r="BK74" s="152">
        <v>-8081.1488078548473</v>
      </c>
      <c r="BL74" s="152" t="s">
        <v>543</v>
      </c>
      <c r="BM74" s="152" t="s">
        <v>543</v>
      </c>
      <c r="BN74" s="152" t="s">
        <v>543</v>
      </c>
      <c r="BO74" s="152" t="s">
        <v>543</v>
      </c>
      <c r="BP74" s="152" t="s">
        <v>543</v>
      </c>
      <c r="BQ74" s="152" t="s">
        <v>543</v>
      </c>
      <c r="BR74" s="152" t="s">
        <v>543</v>
      </c>
      <c r="BS74" s="152" t="s">
        <v>543</v>
      </c>
      <c r="BT74" s="152" t="s">
        <v>543</v>
      </c>
      <c r="BU74" s="152" t="s">
        <v>543</v>
      </c>
      <c r="BV74" s="152" t="s">
        <v>543</v>
      </c>
      <c r="BW74" s="152" t="s">
        <v>543</v>
      </c>
      <c r="BX74" s="152" t="s">
        <v>543</v>
      </c>
      <c r="BY74" s="152" t="s">
        <v>543</v>
      </c>
      <c r="BZ74" s="152" t="s">
        <v>543</v>
      </c>
      <c r="CA74" s="152" t="s">
        <v>543</v>
      </c>
      <c r="CB74" s="152" t="s">
        <v>543</v>
      </c>
      <c r="CC74" s="152" t="s">
        <v>543</v>
      </c>
      <c r="CD74" s="152" t="s">
        <v>543</v>
      </c>
      <c r="CE74" s="152" t="s">
        <v>543</v>
      </c>
      <c r="CF74" s="152" t="s">
        <v>543</v>
      </c>
      <c r="CG74" s="152" t="s">
        <v>543</v>
      </c>
      <c r="CH74" s="152" t="s">
        <v>543</v>
      </c>
      <c r="CI74" s="152" t="s">
        <v>543</v>
      </c>
      <c r="CJ74" s="152" t="s">
        <v>543</v>
      </c>
      <c r="CK74" s="152" t="s">
        <v>543</v>
      </c>
      <c r="CL74" s="152" t="s">
        <v>543</v>
      </c>
      <c r="CM74" s="152" t="s">
        <v>543</v>
      </c>
      <c r="CN74" s="152" t="s">
        <v>543</v>
      </c>
      <c r="CO74" s="152" t="s">
        <v>543</v>
      </c>
      <c r="CP74" s="152" t="s">
        <v>543</v>
      </c>
      <c r="CQ74" s="152" t="s">
        <v>543</v>
      </c>
    </row>
    <row r="75" spans="1:95" s="153" customFormat="1" ht="15" x14ac:dyDescent="0.25">
      <c r="A75" s="267" t="s">
        <v>614</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8"/>
      <c r="AK75" s="263">
        <v>0</v>
      </c>
      <c r="AL75" s="264"/>
      <c r="AM75" s="144">
        <v>68185.07934310264</v>
      </c>
      <c r="AN75" s="144">
        <v>71740.638646655716</v>
      </c>
      <c r="AO75" s="144">
        <v>75434.864616875449</v>
      </c>
      <c r="AP75" s="144">
        <v>79273.303920428545</v>
      </c>
      <c r="AQ75" s="144">
        <v>83261.72509064828</v>
      </c>
      <c r="AR75" s="144">
        <v>87406.127402201339</v>
      </c>
      <c r="AS75" s="144">
        <v>91712.75010074109</v>
      </c>
      <c r="AT75" s="144">
        <v>96188.082001746967</v>
      </c>
      <c r="AU75" s="144">
        <v>100838.87147331762</v>
      </c>
      <c r="AV75" s="144">
        <v>105672.13681827566</v>
      </c>
      <c r="AW75" s="144">
        <v>110695.17707155654</v>
      </c>
      <c r="AX75" s="144">
        <v>115915.58322949325</v>
      </c>
      <c r="AY75" s="144">
        <v>121341.24992827192</v>
      </c>
      <c r="AZ75" s="144">
        <v>126980.38758952629</v>
      </c>
      <c r="BA75" s="144">
        <v>132841.53505175535</v>
      </c>
      <c r="BB75" s="144">
        <v>138933.57270699815</v>
      </c>
      <c r="BC75" s="144">
        <v>145265.7361629752</v>
      </c>
      <c r="BD75" s="144">
        <v>151847.63045171584</v>
      </c>
      <c r="BE75" s="144">
        <v>158689.24480653071</v>
      </c>
      <c r="BF75" s="144">
        <v>165800.96803006271</v>
      </c>
      <c r="BG75" s="144">
        <v>173193.60447706049</v>
      </c>
      <c r="BH75" s="144">
        <v>180878.39067646276</v>
      </c>
      <c r="BI75" s="144">
        <v>188867.01261836567</v>
      </c>
      <c r="BJ75" s="144">
        <v>197171.62373246922</v>
      </c>
      <c r="BK75" s="144">
        <v>205804.86358566154</v>
      </c>
      <c r="BL75" s="144" t="s">
        <v>537</v>
      </c>
      <c r="BM75" s="144" t="s">
        <v>537</v>
      </c>
      <c r="BN75" s="144" t="s">
        <v>537</v>
      </c>
      <c r="BO75" s="144" t="s">
        <v>537</v>
      </c>
      <c r="BP75" s="144" t="s">
        <v>537</v>
      </c>
      <c r="BQ75" s="144" t="s">
        <v>537</v>
      </c>
      <c r="BR75" s="144" t="s">
        <v>537</v>
      </c>
      <c r="BS75" s="144" t="s">
        <v>537</v>
      </c>
      <c r="BT75" s="144" t="s">
        <v>537</v>
      </c>
      <c r="BU75" s="144" t="s">
        <v>537</v>
      </c>
      <c r="BV75" s="144" t="s">
        <v>537</v>
      </c>
      <c r="BW75" s="144" t="s">
        <v>537</v>
      </c>
      <c r="BX75" s="144" t="s">
        <v>537</v>
      </c>
      <c r="BY75" s="144" t="s">
        <v>537</v>
      </c>
      <c r="BZ75" s="144" t="s">
        <v>537</v>
      </c>
      <c r="CA75" s="144" t="s">
        <v>537</v>
      </c>
      <c r="CB75" s="144" t="s">
        <v>537</v>
      </c>
      <c r="CC75" s="144" t="s">
        <v>537</v>
      </c>
      <c r="CD75" s="144" t="s">
        <v>537</v>
      </c>
      <c r="CE75" s="144" t="s">
        <v>537</v>
      </c>
      <c r="CF75" s="144" t="s">
        <v>537</v>
      </c>
      <c r="CG75" s="144" t="s">
        <v>537</v>
      </c>
      <c r="CH75" s="144" t="s">
        <v>537</v>
      </c>
      <c r="CI75" s="144" t="s">
        <v>537</v>
      </c>
      <c r="CJ75" s="144" t="s">
        <v>537</v>
      </c>
      <c r="CK75" s="144" t="s">
        <v>537</v>
      </c>
      <c r="CL75" s="144" t="s">
        <v>537</v>
      </c>
      <c r="CM75" s="144" t="s">
        <v>537</v>
      </c>
      <c r="CN75" s="144" t="s">
        <v>537</v>
      </c>
      <c r="CO75" s="144" t="s">
        <v>537</v>
      </c>
      <c r="CP75" s="144" t="s">
        <v>537</v>
      </c>
      <c r="CQ75" s="144" t="s">
        <v>537</v>
      </c>
    </row>
    <row r="76" spans="1:95" x14ac:dyDescent="0.25">
      <c r="A76" s="267" t="s">
        <v>307</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71">
        <v>0</v>
      </c>
      <c r="AL76" s="272"/>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row>
    <row r="77" spans="1:95" s="153" customFormat="1" ht="15" x14ac:dyDescent="0.25">
      <c r="A77" s="267" t="s">
        <v>311</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3">
        <v>0</v>
      </c>
      <c r="AL77" s="264"/>
      <c r="AM77" s="144">
        <v>68185.07934310264</v>
      </c>
      <c r="AN77" s="144">
        <v>71740.638646655716</v>
      </c>
      <c r="AO77" s="144">
        <v>75434.864616875449</v>
      </c>
      <c r="AP77" s="144">
        <v>79273.303920428545</v>
      </c>
      <c r="AQ77" s="144">
        <v>83261.72509064828</v>
      </c>
      <c r="AR77" s="144">
        <v>87406.127402201339</v>
      </c>
      <c r="AS77" s="144">
        <v>91712.75010074109</v>
      </c>
      <c r="AT77" s="144">
        <v>96188.082001746967</v>
      </c>
      <c r="AU77" s="144">
        <v>100838.87147331762</v>
      </c>
      <c r="AV77" s="144">
        <v>105672.13681827566</v>
      </c>
      <c r="AW77" s="144">
        <v>110695.17707155654</v>
      </c>
      <c r="AX77" s="144">
        <v>115915.58322949325</v>
      </c>
      <c r="AY77" s="144">
        <v>121341.24992827192</v>
      </c>
      <c r="AZ77" s="144">
        <v>126980.38758952629</v>
      </c>
      <c r="BA77" s="144">
        <v>132841.53505175535</v>
      </c>
      <c r="BB77" s="144">
        <v>138933.57270699815</v>
      </c>
      <c r="BC77" s="144">
        <v>145265.7361629752</v>
      </c>
      <c r="BD77" s="144">
        <v>151847.63045171584</v>
      </c>
      <c r="BE77" s="144">
        <v>158689.24480653071</v>
      </c>
      <c r="BF77" s="144">
        <v>165800.96803006271</v>
      </c>
      <c r="BG77" s="144">
        <v>173193.60447706049</v>
      </c>
      <c r="BH77" s="144">
        <v>180878.39067646276</v>
      </c>
      <c r="BI77" s="144">
        <v>188867.01261836567</v>
      </c>
      <c r="BJ77" s="144">
        <v>197171.62373246922</v>
      </c>
      <c r="BK77" s="144">
        <v>205804.86358566154</v>
      </c>
      <c r="BL77" s="144" t="e">
        <v>#VALUE!</v>
      </c>
      <c r="BM77" s="144" t="e">
        <v>#VALUE!</v>
      </c>
      <c r="BN77" s="144" t="e">
        <v>#VALUE!</v>
      </c>
      <c r="BO77" s="144" t="e">
        <v>#VALUE!</v>
      </c>
      <c r="BP77" s="144" t="e">
        <v>#VALUE!</v>
      </c>
      <c r="BQ77" s="144" t="e">
        <v>#VALUE!</v>
      </c>
      <c r="BR77" s="144" t="e">
        <v>#VALUE!</v>
      </c>
      <c r="BS77" s="144" t="e">
        <v>#VALUE!</v>
      </c>
      <c r="BT77" s="144" t="e">
        <v>#VALUE!</v>
      </c>
      <c r="BU77" s="144" t="e">
        <v>#VALUE!</v>
      </c>
      <c r="BV77" s="144" t="e">
        <v>#VALUE!</v>
      </c>
      <c r="BW77" s="144" t="e">
        <v>#VALUE!</v>
      </c>
      <c r="BX77" s="144" t="e">
        <v>#VALUE!</v>
      </c>
      <c r="BY77" s="144" t="e">
        <v>#VALUE!</v>
      </c>
      <c r="BZ77" s="144" t="e">
        <v>#VALUE!</v>
      </c>
      <c r="CA77" s="144" t="e">
        <v>#VALUE!</v>
      </c>
      <c r="CB77" s="144" t="e">
        <v>#VALUE!</v>
      </c>
      <c r="CC77" s="144" t="e">
        <v>#VALUE!</v>
      </c>
      <c r="CD77" s="144" t="e">
        <v>#VALUE!</v>
      </c>
      <c r="CE77" s="144" t="e">
        <v>#VALUE!</v>
      </c>
      <c r="CF77" s="144" t="e">
        <v>#VALUE!</v>
      </c>
      <c r="CG77" s="144" t="e">
        <v>#VALUE!</v>
      </c>
      <c r="CH77" s="144" t="e">
        <v>#VALUE!</v>
      </c>
      <c r="CI77" s="144" t="e">
        <v>#VALUE!</v>
      </c>
      <c r="CJ77" s="144" t="e">
        <v>#VALUE!</v>
      </c>
      <c r="CK77" s="144" t="e">
        <v>#VALUE!</v>
      </c>
      <c r="CL77" s="144" t="e">
        <v>#VALUE!</v>
      </c>
      <c r="CM77" s="144" t="e">
        <v>#VALUE!</v>
      </c>
      <c r="CN77" s="144" t="e">
        <v>#VALUE!</v>
      </c>
      <c r="CO77" s="144" t="e">
        <v>#VALUE!</v>
      </c>
      <c r="CP77" s="144" t="e">
        <v>#VALUE!</v>
      </c>
      <c r="CQ77" s="144" t="e">
        <v>#VALUE!</v>
      </c>
    </row>
    <row r="78" spans="1:95" x14ac:dyDescent="0.25">
      <c r="A78" s="267" t="s">
        <v>306</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77"/>
      <c r="AL78" s="278"/>
      <c r="AM78" s="152">
        <v>-13637.015868620529</v>
      </c>
      <c r="AN78" s="152">
        <v>-14348.127729331143</v>
      </c>
      <c r="AO78" s="152">
        <v>-15086.972923375091</v>
      </c>
      <c r="AP78" s="152">
        <v>-15854.66078408571</v>
      </c>
      <c r="AQ78" s="152">
        <v>-16652.345018129658</v>
      </c>
      <c r="AR78" s="152">
        <v>-17481.225480440269</v>
      </c>
      <c r="AS78" s="152">
        <v>-18342.550020148217</v>
      </c>
      <c r="AT78" s="152">
        <v>-19237.616400349394</v>
      </c>
      <c r="AU78" s="152">
        <v>-20167.774294663526</v>
      </c>
      <c r="AV78" s="152">
        <v>-21134.427363655133</v>
      </c>
      <c r="AW78" s="152">
        <v>-22139.035414311307</v>
      </c>
      <c r="AX78" s="152">
        <v>-23183.116645898652</v>
      </c>
      <c r="AY78" s="152">
        <v>-24268.249985654387</v>
      </c>
      <c r="AZ78" s="152">
        <v>-25396.077517905258</v>
      </c>
      <c r="BA78" s="152">
        <v>-26568.307010351069</v>
      </c>
      <c r="BB78" s="152">
        <v>-27786.714541399633</v>
      </c>
      <c r="BC78" s="152">
        <v>-29053.147232595042</v>
      </c>
      <c r="BD78" s="152">
        <v>-30369.52609034317</v>
      </c>
      <c r="BE78" s="152">
        <v>-31737.848961306143</v>
      </c>
      <c r="BF78" s="152">
        <v>-33160.193606012544</v>
      </c>
      <c r="BG78" s="152">
        <v>-34638.720895412102</v>
      </c>
      <c r="BH78" s="152">
        <v>-36175.678135292554</v>
      </c>
      <c r="BI78" s="152">
        <v>-37773.402523673132</v>
      </c>
      <c r="BJ78" s="152">
        <v>-39434.324746493847</v>
      </c>
      <c r="BK78" s="152">
        <v>-41160.97271713231</v>
      </c>
      <c r="BL78" s="152" t="e">
        <v>#VALUE!</v>
      </c>
      <c r="BM78" s="152" t="e">
        <v>#VALUE!</v>
      </c>
      <c r="BN78" s="152" t="e">
        <v>#VALUE!</v>
      </c>
      <c r="BO78" s="152" t="e">
        <v>#VALUE!</v>
      </c>
      <c r="BP78" s="152" t="e">
        <v>#VALUE!</v>
      </c>
      <c r="BQ78" s="152" t="e">
        <v>#VALUE!</v>
      </c>
      <c r="BR78" s="152" t="e">
        <v>#VALUE!</v>
      </c>
      <c r="BS78" s="152" t="e">
        <v>#VALUE!</v>
      </c>
      <c r="BT78" s="152" t="e">
        <v>#VALUE!</v>
      </c>
      <c r="BU78" s="152" t="e">
        <v>#VALUE!</v>
      </c>
      <c r="BV78" s="152" t="e">
        <v>#VALUE!</v>
      </c>
      <c r="BW78" s="152" t="e">
        <v>#VALUE!</v>
      </c>
      <c r="BX78" s="152" t="e">
        <v>#VALUE!</v>
      </c>
      <c r="BY78" s="152" t="e">
        <v>#VALUE!</v>
      </c>
      <c r="BZ78" s="152" t="e">
        <v>#VALUE!</v>
      </c>
      <c r="CA78" s="152" t="e">
        <v>#VALUE!</v>
      </c>
      <c r="CB78" s="152" t="e">
        <v>#VALUE!</v>
      </c>
      <c r="CC78" s="152" t="e">
        <v>#VALUE!</v>
      </c>
      <c r="CD78" s="152" t="e">
        <v>#VALUE!</v>
      </c>
      <c r="CE78" s="152" t="e">
        <v>#VALUE!</v>
      </c>
      <c r="CF78" s="152" t="e">
        <v>#VALUE!</v>
      </c>
      <c r="CG78" s="152" t="e">
        <v>#VALUE!</v>
      </c>
      <c r="CH78" s="152" t="e">
        <v>#VALUE!</v>
      </c>
      <c r="CI78" s="152" t="e">
        <v>#VALUE!</v>
      </c>
      <c r="CJ78" s="152" t="e">
        <v>#VALUE!</v>
      </c>
      <c r="CK78" s="152" t="e">
        <v>#VALUE!</v>
      </c>
      <c r="CL78" s="152" t="e">
        <v>#VALUE!</v>
      </c>
      <c r="CM78" s="152" t="e">
        <v>#VALUE!</v>
      </c>
      <c r="CN78" s="152" t="e">
        <v>#VALUE!</v>
      </c>
      <c r="CO78" s="152" t="e">
        <v>#VALUE!</v>
      </c>
      <c r="CP78" s="152" t="e">
        <v>#VALUE!</v>
      </c>
      <c r="CQ78" s="152" t="e">
        <v>#VALUE!</v>
      </c>
    </row>
    <row r="79" spans="1:95" ht="16.5" thickBot="1" x14ac:dyDescent="0.3">
      <c r="A79" s="279" t="s">
        <v>310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v>0</v>
      </c>
      <c r="AL79" s="282"/>
      <c r="AM79" s="154">
        <v>54548.063474482115</v>
      </c>
      <c r="AN79" s="154">
        <v>57392.510917324573</v>
      </c>
      <c r="AO79" s="154">
        <v>60347.891693500358</v>
      </c>
      <c r="AP79" s="154">
        <v>63418.643136342835</v>
      </c>
      <c r="AQ79" s="154">
        <v>66609.38007251863</v>
      </c>
      <c r="AR79" s="154">
        <v>69924.901921761077</v>
      </c>
      <c r="AS79" s="154">
        <v>73370.200080592869</v>
      </c>
      <c r="AT79" s="154">
        <v>76950.465601397576</v>
      </c>
      <c r="AU79" s="154">
        <v>80671.09717865409</v>
      </c>
      <c r="AV79" s="154">
        <v>84537.709454620519</v>
      </c>
      <c r="AW79" s="154">
        <v>88556.141657245229</v>
      </c>
      <c r="AX79" s="154">
        <v>92732.466583594593</v>
      </c>
      <c r="AY79" s="154">
        <v>97072.999942617535</v>
      </c>
      <c r="AZ79" s="154">
        <v>101584.31007162103</v>
      </c>
      <c r="BA79" s="154">
        <v>106273.22804140428</v>
      </c>
      <c r="BB79" s="154">
        <v>111146.85816559852</v>
      </c>
      <c r="BC79" s="154">
        <v>116212.58893038015</v>
      </c>
      <c r="BD79" s="154">
        <v>121478.10436137268</v>
      </c>
      <c r="BE79" s="154">
        <v>126951.39584522457</v>
      </c>
      <c r="BF79" s="154">
        <v>132640.77442405018</v>
      </c>
      <c r="BG79" s="154">
        <v>138554.88358164841</v>
      </c>
      <c r="BH79" s="154">
        <v>144702.71254117021</v>
      </c>
      <c r="BI79" s="154">
        <v>151093.61009469253</v>
      </c>
      <c r="BJ79" s="154">
        <v>157737.29898597539</v>
      </c>
      <c r="BK79" s="154">
        <v>164643.89086852924</v>
      </c>
      <c r="BL79" s="154" t="s">
        <v>537</v>
      </c>
      <c r="BM79" s="154" t="s">
        <v>537</v>
      </c>
      <c r="BN79" s="154" t="s">
        <v>537</v>
      </c>
      <c r="BO79" s="154" t="s">
        <v>537</v>
      </c>
      <c r="BP79" s="154" t="s">
        <v>537</v>
      </c>
      <c r="BQ79" s="154" t="s">
        <v>537</v>
      </c>
      <c r="BR79" s="154" t="s">
        <v>537</v>
      </c>
      <c r="BS79" s="154" t="s">
        <v>537</v>
      </c>
      <c r="BT79" s="154" t="s">
        <v>537</v>
      </c>
      <c r="BU79" s="154" t="s">
        <v>537</v>
      </c>
      <c r="BV79" s="154" t="s">
        <v>537</v>
      </c>
      <c r="BW79" s="154" t="s">
        <v>537</v>
      </c>
      <c r="BX79" s="154" t="s">
        <v>537</v>
      </c>
      <c r="BY79" s="154" t="s">
        <v>537</v>
      </c>
      <c r="BZ79" s="154" t="s">
        <v>537</v>
      </c>
      <c r="CA79" s="154" t="s">
        <v>537</v>
      </c>
      <c r="CB79" s="154" t="s">
        <v>537</v>
      </c>
      <c r="CC79" s="154" t="s">
        <v>537</v>
      </c>
      <c r="CD79" s="154" t="s">
        <v>537</v>
      </c>
      <c r="CE79" s="154" t="s">
        <v>537</v>
      </c>
      <c r="CF79" s="154" t="s">
        <v>537</v>
      </c>
      <c r="CG79" s="154" t="s">
        <v>537</v>
      </c>
      <c r="CH79" s="154" t="s">
        <v>537</v>
      </c>
      <c r="CI79" s="154" t="s">
        <v>537</v>
      </c>
      <c r="CJ79" s="154" t="s">
        <v>537</v>
      </c>
      <c r="CK79" s="154" t="s">
        <v>537</v>
      </c>
      <c r="CL79" s="154" t="s">
        <v>537</v>
      </c>
      <c r="CM79" s="154" t="s">
        <v>537</v>
      </c>
      <c r="CN79" s="154" t="s">
        <v>537</v>
      </c>
      <c r="CO79" s="154" t="s">
        <v>537</v>
      </c>
      <c r="CP79" s="154" t="s">
        <v>537</v>
      </c>
      <c r="CQ79" s="154" t="s">
        <v>537</v>
      </c>
    </row>
    <row r="80" spans="1:95" s="143" customFormat="1" ht="16.5" thickBot="1" x14ac:dyDescent="0.3">
      <c r="AK80" s="283">
        <v>0</v>
      </c>
      <c r="AL80" s="283"/>
      <c r="AM80" s="135">
        <v>1</v>
      </c>
      <c r="AN80" s="135">
        <v>2</v>
      </c>
      <c r="AO80" s="135">
        <v>3</v>
      </c>
      <c r="AP80" s="135">
        <v>4</v>
      </c>
      <c r="AQ80" s="135">
        <v>5</v>
      </c>
      <c r="AR80" s="135">
        <v>6</v>
      </c>
      <c r="AS80" s="135">
        <v>7</v>
      </c>
      <c r="AT80" s="135">
        <v>8</v>
      </c>
      <c r="AU80" s="135">
        <v>9</v>
      </c>
      <c r="AV80" s="135">
        <v>10</v>
      </c>
      <c r="AW80" s="135">
        <v>11</v>
      </c>
      <c r="AX80" s="135">
        <v>12</v>
      </c>
      <c r="AY80" s="135">
        <v>13</v>
      </c>
      <c r="AZ80" s="135">
        <v>14</v>
      </c>
      <c r="BA80" s="135">
        <v>15</v>
      </c>
      <c r="BB80" s="135">
        <v>16</v>
      </c>
      <c r="BC80" s="135">
        <v>17</v>
      </c>
      <c r="BD80" s="135">
        <v>18</v>
      </c>
      <c r="BE80" s="135">
        <v>19</v>
      </c>
      <c r="BF80" s="135">
        <v>20</v>
      </c>
      <c r="BG80" s="135">
        <v>21</v>
      </c>
      <c r="BH80" s="135">
        <v>22</v>
      </c>
      <c r="BI80" s="135">
        <v>23</v>
      </c>
      <c r="BJ80" s="135">
        <v>24</v>
      </c>
      <c r="BK80" s="135">
        <v>25</v>
      </c>
      <c r="BL80" s="135">
        <v>26</v>
      </c>
      <c r="BM80" s="135">
        <v>27</v>
      </c>
      <c r="BN80" s="135">
        <v>28</v>
      </c>
      <c r="BO80" s="135">
        <v>29</v>
      </c>
      <c r="BP80" s="135">
        <v>30</v>
      </c>
      <c r="BQ80" s="135">
        <v>31</v>
      </c>
      <c r="BR80" s="135">
        <v>32</v>
      </c>
      <c r="BS80" s="135">
        <v>33</v>
      </c>
      <c r="BT80" s="135">
        <v>34</v>
      </c>
      <c r="BU80" s="135">
        <v>35</v>
      </c>
      <c r="BV80" s="135">
        <v>36</v>
      </c>
      <c r="BW80" s="135">
        <v>37</v>
      </c>
      <c r="BX80" s="135">
        <v>38</v>
      </c>
      <c r="BY80" s="135">
        <v>39</v>
      </c>
      <c r="BZ80" s="135">
        <v>40</v>
      </c>
      <c r="CA80" s="135">
        <v>41</v>
      </c>
      <c r="CB80" s="135">
        <v>42</v>
      </c>
      <c r="CC80" s="135">
        <v>43</v>
      </c>
      <c r="CD80" s="135">
        <v>44</v>
      </c>
      <c r="CE80" s="135">
        <v>45</v>
      </c>
      <c r="CF80" s="135">
        <v>46</v>
      </c>
      <c r="CG80" s="135">
        <v>47</v>
      </c>
      <c r="CH80" s="135">
        <v>48</v>
      </c>
      <c r="CI80" s="135">
        <v>49</v>
      </c>
      <c r="CJ80" s="135">
        <v>50</v>
      </c>
      <c r="CK80" s="135">
        <v>51</v>
      </c>
      <c r="CL80" s="135">
        <v>52</v>
      </c>
      <c r="CM80" s="135">
        <v>53</v>
      </c>
      <c r="CN80" s="135">
        <v>54</v>
      </c>
      <c r="CO80" s="135">
        <v>55</v>
      </c>
      <c r="CP80" s="135">
        <v>56</v>
      </c>
      <c r="CQ80" s="135">
        <v>57</v>
      </c>
    </row>
    <row r="81" spans="1:95" x14ac:dyDescent="0.25">
      <c r="A81" s="273" t="s">
        <v>309</v>
      </c>
      <c r="B81" s="274"/>
      <c r="C81" s="274"/>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5">
        <v>2024</v>
      </c>
      <c r="AL81" s="276"/>
      <c r="AM81" s="147">
        <v>2025</v>
      </c>
      <c r="AN81" s="147">
        <v>2026</v>
      </c>
      <c r="AO81" s="147">
        <v>2027</v>
      </c>
      <c r="AP81" s="147">
        <v>2028</v>
      </c>
      <c r="AQ81" s="147">
        <v>2029</v>
      </c>
      <c r="AR81" s="147">
        <v>2030</v>
      </c>
      <c r="AS81" s="147">
        <v>2031</v>
      </c>
      <c r="AT81" s="147">
        <v>2032</v>
      </c>
      <c r="AU81" s="147">
        <v>2033</v>
      </c>
      <c r="AV81" s="147">
        <v>2034</v>
      </c>
      <c r="AW81" s="147">
        <v>2035</v>
      </c>
      <c r="AX81" s="147">
        <v>2036</v>
      </c>
      <c r="AY81" s="147">
        <v>2037</v>
      </c>
      <c r="AZ81" s="147">
        <v>2038</v>
      </c>
      <c r="BA81" s="147">
        <v>2039</v>
      </c>
      <c r="BB81" s="147">
        <v>2040</v>
      </c>
      <c r="BC81" s="147">
        <v>2041</v>
      </c>
      <c r="BD81" s="147">
        <v>2042</v>
      </c>
      <c r="BE81" s="147">
        <v>2043</v>
      </c>
      <c r="BF81" s="147">
        <v>2044</v>
      </c>
      <c r="BG81" s="147">
        <v>2045</v>
      </c>
      <c r="BH81" s="147">
        <v>2046</v>
      </c>
      <c r="BI81" s="147">
        <v>2047</v>
      </c>
      <c r="BJ81" s="147">
        <v>2048</v>
      </c>
      <c r="BK81" s="147">
        <v>2049</v>
      </c>
      <c r="BL81" s="147" t="s">
        <v>537</v>
      </c>
      <c r="BM81" s="147" t="s">
        <v>537</v>
      </c>
      <c r="BN81" s="147" t="s">
        <v>537</v>
      </c>
      <c r="BO81" s="147" t="s">
        <v>537</v>
      </c>
      <c r="BP81" s="147" t="s">
        <v>537</v>
      </c>
      <c r="BQ81" s="147" t="s">
        <v>537</v>
      </c>
      <c r="BR81" s="147" t="s">
        <v>537</v>
      </c>
      <c r="BS81" s="147" t="s">
        <v>537</v>
      </c>
      <c r="BT81" s="147" t="s">
        <v>537</v>
      </c>
      <c r="BU81" s="147" t="s">
        <v>537</v>
      </c>
      <c r="BV81" s="147" t="s">
        <v>537</v>
      </c>
      <c r="BW81" s="147" t="s">
        <v>537</v>
      </c>
      <c r="BX81" s="147" t="s">
        <v>537</v>
      </c>
      <c r="BY81" s="147" t="s">
        <v>537</v>
      </c>
      <c r="BZ81" s="147" t="s">
        <v>537</v>
      </c>
      <c r="CA81" s="147" t="s">
        <v>537</v>
      </c>
      <c r="CB81" s="147" t="s">
        <v>537</v>
      </c>
      <c r="CC81" s="147" t="s">
        <v>537</v>
      </c>
      <c r="CD81" s="147" t="s">
        <v>537</v>
      </c>
      <c r="CE81" s="147" t="s">
        <v>537</v>
      </c>
      <c r="CF81" s="147" t="s">
        <v>537</v>
      </c>
      <c r="CG81" s="147" t="s">
        <v>537</v>
      </c>
      <c r="CH81" s="147" t="s">
        <v>537</v>
      </c>
      <c r="CI81" s="147" t="s">
        <v>537</v>
      </c>
      <c r="CJ81" s="147" t="s">
        <v>537</v>
      </c>
      <c r="CK81" s="147" t="s">
        <v>537</v>
      </c>
      <c r="CL81" s="147" t="s">
        <v>537</v>
      </c>
      <c r="CM81" s="147" t="s">
        <v>537</v>
      </c>
      <c r="CN81" s="147" t="s">
        <v>537</v>
      </c>
      <c r="CO81" s="147" t="s">
        <v>537</v>
      </c>
      <c r="CP81" s="147" t="s">
        <v>537</v>
      </c>
      <c r="CQ81" s="147" t="s">
        <v>537</v>
      </c>
    </row>
    <row r="82" spans="1:95" s="153" customFormat="1" ht="15" x14ac:dyDescent="0.25">
      <c r="A82" s="267" t="s">
        <v>614</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3">
        <v>0</v>
      </c>
      <c r="AL82" s="264"/>
      <c r="AM82" s="144">
        <v>68185.07934310264</v>
      </c>
      <c r="AN82" s="144">
        <v>71740.638646655716</v>
      </c>
      <c r="AO82" s="144">
        <v>75434.864616875449</v>
      </c>
      <c r="AP82" s="144">
        <v>79273.303920428545</v>
      </c>
      <c r="AQ82" s="144">
        <v>83261.72509064828</v>
      </c>
      <c r="AR82" s="144">
        <v>87406.127402201339</v>
      </c>
      <c r="AS82" s="144">
        <v>91712.75010074109</v>
      </c>
      <c r="AT82" s="144">
        <v>96188.082001746967</v>
      </c>
      <c r="AU82" s="144">
        <v>100838.87147331762</v>
      </c>
      <c r="AV82" s="144">
        <v>105672.13681827566</v>
      </c>
      <c r="AW82" s="144">
        <v>110695.17707155654</v>
      </c>
      <c r="AX82" s="144">
        <v>115915.58322949325</v>
      </c>
      <c r="AY82" s="144">
        <v>121341.24992827192</v>
      </c>
      <c r="AZ82" s="144">
        <v>126980.38758952629</v>
      </c>
      <c r="BA82" s="144">
        <v>132841.53505175535</v>
      </c>
      <c r="BB82" s="144">
        <v>138933.57270699815</v>
      </c>
      <c r="BC82" s="144">
        <v>145265.7361629752</v>
      </c>
      <c r="BD82" s="144">
        <v>151847.63045171584</v>
      </c>
      <c r="BE82" s="144">
        <v>158689.24480653071</v>
      </c>
      <c r="BF82" s="144">
        <v>165800.96803006271</v>
      </c>
      <c r="BG82" s="144">
        <v>173193.60447706049</v>
      </c>
      <c r="BH82" s="144">
        <v>180878.39067646276</v>
      </c>
      <c r="BI82" s="144">
        <v>188867.01261836567</v>
      </c>
      <c r="BJ82" s="144">
        <v>197171.62373246922</v>
      </c>
      <c r="BK82" s="144">
        <v>205804.86358566154</v>
      </c>
      <c r="BL82" s="144" t="s">
        <v>537</v>
      </c>
      <c r="BM82" s="144" t="s">
        <v>537</v>
      </c>
      <c r="BN82" s="144" t="s">
        <v>537</v>
      </c>
      <c r="BO82" s="144" t="s">
        <v>537</v>
      </c>
      <c r="BP82" s="144" t="s">
        <v>537</v>
      </c>
      <c r="BQ82" s="144" t="s">
        <v>537</v>
      </c>
      <c r="BR82" s="144" t="s">
        <v>537</v>
      </c>
      <c r="BS82" s="144" t="s">
        <v>537</v>
      </c>
      <c r="BT82" s="144" t="s">
        <v>537</v>
      </c>
      <c r="BU82" s="144" t="s">
        <v>537</v>
      </c>
      <c r="BV82" s="144" t="s">
        <v>537</v>
      </c>
      <c r="BW82" s="144" t="s">
        <v>537</v>
      </c>
      <c r="BX82" s="144" t="s">
        <v>537</v>
      </c>
      <c r="BY82" s="144" t="s">
        <v>537</v>
      </c>
      <c r="BZ82" s="144" t="s">
        <v>537</v>
      </c>
      <c r="CA82" s="144" t="s">
        <v>537</v>
      </c>
      <c r="CB82" s="144" t="s">
        <v>537</v>
      </c>
      <c r="CC82" s="144" t="s">
        <v>537</v>
      </c>
      <c r="CD82" s="144" t="s">
        <v>537</v>
      </c>
      <c r="CE82" s="144" t="s">
        <v>537</v>
      </c>
      <c r="CF82" s="144" t="s">
        <v>537</v>
      </c>
      <c r="CG82" s="144" t="s">
        <v>537</v>
      </c>
      <c r="CH82" s="144" t="s">
        <v>537</v>
      </c>
      <c r="CI82" s="144" t="s">
        <v>537</v>
      </c>
      <c r="CJ82" s="144" t="s">
        <v>537</v>
      </c>
      <c r="CK82" s="144" t="s">
        <v>537</v>
      </c>
      <c r="CL82" s="144" t="s">
        <v>537</v>
      </c>
      <c r="CM82" s="144" t="s">
        <v>537</v>
      </c>
      <c r="CN82" s="144" t="s">
        <v>537</v>
      </c>
      <c r="CO82" s="144" t="s">
        <v>537</v>
      </c>
      <c r="CP82" s="144" t="s">
        <v>537</v>
      </c>
      <c r="CQ82" s="144" t="s">
        <v>537</v>
      </c>
    </row>
    <row r="83" spans="1:95" x14ac:dyDescent="0.25">
      <c r="A83" s="267" t="s">
        <v>308</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71">
        <v>0</v>
      </c>
      <c r="AL83" s="272"/>
      <c r="AM83" s="152">
        <v>8081.1488078548473</v>
      </c>
      <c r="AN83" s="152">
        <v>8081.1488078548473</v>
      </c>
      <c r="AO83" s="152">
        <v>8081.1488078548473</v>
      </c>
      <c r="AP83" s="152">
        <v>8081.1488078548473</v>
      </c>
      <c r="AQ83" s="152">
        <v>8081.1488078548473</v>
      </c>
      <c r="AR83" s="152">
        <v>8081.1488078548473</v>
      </c>
      <c r="AS83" s="152">
        <v>8081.1488078548473</v>
      </c>
      <c r="AT83" s="152">
        <v>8081.1488078548473</v>
      </c>
      <c r="AU83" s="152">
        <v>8081.1488078548473</v>
      </c>
      <c r="AV83" s="152">
        <v>8081.1488078548473</v>
      </c>
      <c r="AW83" s="152">
        <v>8081.1488078548473</v>
      </c>
      <c r="AX83" s="152">
        <v>8081.1488078548473</v>
      </c>
      <c r="AY83" s="152">
        <v>8081.1488078548473</v>
      </c>
      <c r="AZ83" s="152">
        <v>8081.1488078548473</v>
      </c>
      <c r="BA83" s="152">
        <v>8081.1488078548473</v>
      </c>
      <c r="BB83" s="152">
        <v>8081.1488078548473</v>
      </c>
      <c r="BC83" s="152">
        <v>8081.1488078548473</v>
      </c>
      <c r="BD83" s="152">
        <v>8081.1488078548473</v>
      </c>
      <c r="BE83" s="152">
        <v>8081.1488078548473</v>
      </c>
      <c r="BF83" s="152">
        <v>8081.1488078548473</v>
      </c>
      <c r="BG83" s="152">
        <v>8081.1488078548473</v>
      </c>
      <c r="BH83" s="152">
        <v>8081.1488078548473</v>
      </c>
      <c r="BI83" s="152">
        <v>8081.1488078548473</v>
      </c>
      <c r="BJ83" s="152">
        <v>8081.1488078548473</v>
      </c>
      <c r="BK83" s="152">
        <v>8081.1488078548473</v>
      </c>
      <c r="BL83" s="152" t="s">
        <v>543</v>
      </c>
      <c r="BM83" s="152" t="s">
        <v>543</v>
      </c>
      <c r="BN83" s="152" t="s">
        <v>543</v>
      </c>
      <c r="BO83" s="152" t="s">
        <v>543</v>
      </c>
      <c r="BP83" s="152" t="s">
        <v>543</v>
      </c>
      <c r="BQ83" s="152" t="s">
        <v>543</v>
      </c>
      <c r="BR83" s="152" t="s">
        <v>543</v>
      </c>
      <c r="BS83" s="152" t="s">
        <v>543</v>
      </c>
      <c r="BT83" s="152" t="s">
        <v>543</v>
      </c>
      <c r="BU83" s="152" t="s">
        <v>543</v>
      </c>
      <c r="BV83" s="152" t="s">
        <v>543</v>
      </c>
      <c r="BW83" s="152" t="s">
        <v>543</v>
      </c>
      <c r="BX83" s="152" t="s">
        <v>543</v>
      </c>
      <c r="BY83" s="152" t="s">
        <v>543</v>
      </c>
      <c r="BZ83" s="152" t="s">
        <v>543</v>
      </c>
      <c r="CA83" s="152" t="s">
        <v>543</v>
      </c>
      <c r="CB83" s="152" t="s">
        <v>543</v>
      </c>
      <c r="CC83" s="152" t="s">
        <v>543</v>
      </c>
      <c r="CD83" s="152" t="s">
        <v>543</v>
      </c>
      <c r="CE83" s="152" t="s">
        <v>543</v>
      </c>
      <c r="CF83" s="152" t="s">
        <v>543</v>
      </c>
      <c r="CG83" s="152" t="s">
        <v>543</v>
      </c>
      <c r="CH83" s="152" t="s">
        <v>543</v>
      </c>
      <c r="CI83" s="152" t="s">
        <v>543</v>
      </c>
      <c r="CJ83" s="152" t="s">
        <v>543</v>
      </c>
      <c r="CK83" s="152" t="s">
        <v>543</v>
      </c>
      <c r="CL83" s="152" t="s">
        <v>543</v>
      </c>
      <c r="CM83" s="152" t="s">
        <v>543</v>
      </c>
      <c r="CN83" s="152" t="s">
        <v>543</v>
      </c>
      <c r="CO83" s="152" t="s">
        <v>543</v>
      </c>
      <c r="CP83" s="152" t="s">
        <v>543</v>
      </c>
      <c r="CQ83" s="152" t="s">
        <v>543</v>
      </c>
    </row>
    <row r="84" spans="1:95" x14ac:dyDescent="0.25">
      <c r="A84" s="267" t="s">
        <v>307</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71">
        <v>0</v>
      </c>
      <c r="AL84" s="272"/>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0</v>
      </c>
      <c r="BQ84" s="152">
        <v>0</v>
      </c>
      <c r="BR84" s="152">
        <v>0</v>
      </c>
      <c r="BS84" s="152">
        <v>0</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row>
    <row r="85" spans="1:95" x14ac:dyDescent="0.25">
      <c r="A85" s="267" t="s">
        <v>306</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71">
        <v>0</v>
      </c>
      <c r="AL85" s="272"/>
      <c r="AM85" s="152">
        <v>-13637.015868620529</v>
      </c>
      <c r="AN85" s="152">
        <v>-14348.127729331143</v>
      </c>
      <c r="AO85" s="152">
        <v>-15086.972923375095</v>
      </c>
      <c r="AP85" s="152">
        <v>-15854.66078408571</v>
      </c>
      <c r="AQ85" s="152">
        <v>-16652.345018129658</v>
      </c>
      <c r="AR85" s="152">
        <v>-17481.225480440276</v>
      </c>
      <c r="AS85" s="152">
        <v>-18342.550020148221</v>
      </c>
      <c r="AT85" s="152">
        <v>-19237.61640034939</v>
      </c>
      <c r="AU85" s="152">
        <v>-20167.774294663512</v>
      </c>
      <c r="AV85" s="152">
        <v>-21134.427363655122</v>
      </c>
      <c r="AW85" s="152">
        <v>-22139.035414311307</v>
      </c>
      <c r="AX85" s="152">
        <v>-23183.116645898641</v>
      </c>
      <c r="AY85" s="152">
        <v>-24268.249985654373</v>
      </c>
      <c r="AZ85" s="152">
        <v>-25396.077517905273</v>
      </c>
      <c r="BA85" s="152">
        <v>-26568.30701035104</v>
      </c>
      <c r="BB85" s="152">
        <v>-27786.714541399619</v>
      </c>
      <c r="BC85" s="152">
        <v>-29053.147232595016</v>
      </c>
      <c r="BD85" s="152">
        <v>-30369.526090343192</v>
      </c>
      <c r="BE85" s="152">
        <v>-31737.848961306154</v>
      </c>
      <c r="BF85" s="152">
        <v>-33160.193606012559</v>
      </c>
      <c r="BG85" s="152">
        <v>-34638.720895412087</v>
      </c>
      <c r="BH85" s="152">
        <v>-36175.678135292546</v>
      </c>
      <c r="BI85" s="152">
        <v>-37773.40252367314</v>
      </c>
      <c r="BJ85" s="152">
        <v>-39434.324746493832</v>
      </c>
      <c r="BK85" s="152">
        <v>-41160.972717132303</v>
      </c>
      <c r="BL85" s="152" t="e">
        <v>#VALUE!</v>
      </c>
      <c r="BM85" s="152" t="e">
        <v>#VALUE!</v>
      </c>
      <c r="BN85" s="152" t="e">
        <v>#VALUE!</v>
      </c>
      <c r="BO85" s="152" t="e">
        <v>#VALUE!</v>
      </c>
      <c r="BP85" s="152" t="e">
        <v>#VALUE!</v>
      </c>
      <c r="BQ85" s="152" t="e">
        <v>#VALUE!</v>
      </c>
      <c r="BR85" s="152" t="e">
        <v>#VALUE!</v>
      </c>
      <c r="BS85" s="152" t="e">
        <v>#VALUE!</v>
      </c>
      <c r="BT85" s="152" t="e">
        <v>#VALUE!</v>
      </c>
      <c r="BU85" s="152" t="e">
        <v>#VALUE!</v>
      </c>
      <c r="BV85" s="152" t="e">
        <v>#VALUE!</v>
      </c>
      <c r="BW85" s="152" t="e">
        <v>#VALUE!</v>
      </c>
      <c r="BX85" s="152" t="e">
        <v>#VALUE!</v>
      </c>
      <c r="BY85" s="152" t="e">
        <v>#VALUE!</v>
      </c>
      <c r="BZ85" s="152" t="e">
        <v>#VALUE!</v>
      </c>
      <c r="CA85" s="152" t="e">
        <v>#VALUE!</v>
      </c>
      <c r="CB85" s="152" t="e">
        <v>#VALUE!</v>
      </c>
      <c r="CC85" s="152" t="e">
        <v>#VALUE!</v>
      </c>
      <c r="CD85" s="152" t="e">
        <v>#VALUE!</v>
      </c>
      <c r="CE85" s="152" t="e">
        <v>#VALUE!</v>
      </c>
      <c r="CF85" s="152" t="e">
        <v>#VALUE!</v>
      </c>
      <c r="CG85" s="152" t="e">
        <v>#VALUE!</v>
      </c>
      <c r="CH85" s="152" t="e">
        <v>#VALUE!</v>
      </c>
      <c r="CI85" s="152" t="e">
        <v>#VALUE!</v>
      </c>
      <c r="CJ85" s="152" t="e">
        <v>#VALUE!</v>
      </c>
      <c r="CK85" s="152" t="e">
        <v>#VALUE!</v>
      </c>
      <c r="CL85" s="152" t="e">
        <v>#VALUE!</v>
      </c>
      <c r="CM85" s="152" t="e">
        <v>#VALUE!</v>
      </c>
      <c r="CN85" s="152" t="e">
        <v>#VALUE!</v>
      </c>
      <c r="CO85" s="152" t="e">
        <v>#VALUE!</v>
      </c>
      <c r="CP85" s="152" t="e">
        <v>#VALUE!</v>
      </c>
      <c r="CQ85" s="152" t="e">
        <v>#VALUE!</v>
      </c>
    </row>
    <row r="86" spans="1:95" x14ac:dyDescent="0.25">
      <c r="A86" s="267" t="s">
        <v>305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8"/>
      <c r="AK86" s="271">
        <v>-95357.555932687203</v>
      </c>
      <c r="AL86" s="272"/>
      <c r="AM86" s="152">
        <v>17333.333333333343</v>
      </c>
      <c r="AN86" s="152">
        <v>18026.666666666657</v>
      </c>
      <c r="AO86" s="152">
        <v>18747.733333333337</v>
      </c>
      <c r="AP86" s="152">
        <v>19497.642666666678</v>
      </c>
      <c r="AQ86" s="152">
        <v>20277.548373333342</v>
      </c>
      <c r="AR86" s="152">
        <v>1474.6315593538457</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0</v>
      </c>
      <c r="BQ86" s="152">
        <v>0</v>
      </c>
      <c r="BR86" s="152">
        <v>0</v>
      </c>
      <c r="BS86" s="152">
        <v>0</v>
      </c>
      <c r="BT86" s="152">
        <v>0</v>
      </c>
      <c r="BU86" s="152">
        <v>0</v>
      </c>
      <c r="BV86" s="152">
        <v>0</v>
      </c>
      <c r="BW86" s="152">
        <v>0</v>
      </c>
      <c r="BX86" s="152">
        <v>0</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row>
    <row r="87" spans="1:95" x14ac:dyDescent="0.25">
      <c r="A87" s="267" t="s">
        <v>304</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8"/>
      <c r="AK87" s="271">
        <v>0</v>
      </c>
      <c r="AL87" s="272"/>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t="s">
        <v>537</v>
      </c>
      <c r="BM87" s="152" t="s">
        <v>537</v>
      </c>
      <c r="BN87" s="152" t="s">
        <v>537</v>
      </c>
      <c r="BO87" s="152" t="s">
        <v>537</v>
      </c>
      <c r="BP87" s="152" t="s">
        <v>537</v>
      </c>
      <c r="BQ87" s="152" t="s">
        <v>537</v>
      </c>
      <c r="BR87" s="152" t="s">
        <v>537</v>
      </c>
      <c r="BS87" s="152" t="s">
        <v>537</v>
      </c>
      <c r="BT87" s="152" t="s">
        <v>537</v>
      </c>
      <c r="BU87" s="152" t="s">
        <v>537</v>
      </c>
      <c r="BV87" s="152" t="s">
        <v>537</v>
      </c>
      <c r="BW87" s="152" t="s">
        <v>537</v>
      </c>
      <c r="BX87" s="152" t="s">
        <v>537</v>
      </c>
      <c r="BY87" s="152" t="s">
        <v>537</v>
      </c>
      <c r="BZ87" s="152" t="s">
        <v>537</v>
      </c>
      <c r="CA87" s="152" t="s">
        <v>537</v>
      </c>
      <c r="CB87" s="152" t="s">
        <v>537</v>
      </c>
      <c r="CC87" s="152" t="s">
        <v>537</v>
      </c>
      <c r="CD87" s="152" t="s">
        <v>537</v>
      </c>
      <c r="CE87" s="152" t="s">
        <v>537</v>
      </c>
      <c r="CF87" s="152" t="s">
        <v>537</v>
      </c>
      <c r="CG87" s="152" t="s">
        <v>537</v>
      </c>
      <c r="CH87" s="152" t="s">
        <v>537</v>
      </c>
      <c r="CI87" s="152" t="s">
        <v>537</v>
      </c>
      <c r="CJ87" s="152" t="s">
        <v>537</v>
      </c>
      <c r="CK87" s="152" t="s">
        <v>537</v>
      </c>
      <c r="CL87" s="152" t="s">
        <v>537</v>
      </c>
      <c r="CM87" s="152" t="s">
        <v>537</v>
      </c>
      <c r="CN87" s="152" t="s">
        <v>537</v>
      </c>
      <c r="CO87" s="152" t="s">
        <v>537</v>
      </c>
      <c r="CP87" s="152" t="s">
        <v>537</v>
      </c>
      <c r="CQ87" s="152" t="s">
        <v>537</v>
      </c>
    </row>
    <row r="88" spans="1:95" x14ac:dyDescent="0.25">
      <c r="A88" s="267" t="s">
        <v>303</v>
      </c>
      <c r="B88" s="268"/>
      <c r="C88" s="268"/>
      <c r="D88" s="268"/>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271">
        <v>-476787.779663436</v>
      </c>
      <c r="AL88" s="272"/>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1</v>
      </c>
      <c r="BH88" s="152">
        <v>2</v>
      </c>
      <c r="BI88" s="152">
        <v>3</v>
      </c>
      <c r="BJ88" s="152">
        <v>4</v>
      </c>
      <c r="BK88" s="152">
        <v>5</v>
      </c>
      <c r="BL88" s="152">
        <v>6</v>
      </c>
      <c r="BM88" s="152">
        <v>7</v>
      </c>
      <c r="BN88" s="152">
        <v>8</v>
      </c>
      <c r="BO88" s="152">
        <v>9</v>
      </c>
      <c r="BP88" s="152">
        <v>10</v>
      </c>
      <c r="BQ88" s="152">
        <v>11</v>
      </c>
      <c r="BR88" s="152">
        <v>12</v>
      </c>
      <c r="BS88" s="152">
        <v>13</v>
      </c>
      <c r="BT88" s="152">
        <v>14</v>
      </c>
      <c r="BU88" s="152">
        <v>15</v>
      </c>
      <c r="BV88" s="152">
        <v>16</v>
      </c>
      <c r="BW88" s="152">
        <v>17</v>
      </c>
      <c r="BX88" s="152">
        <v>18</v>
      </c>
      <c r="BY88" s="152">
        <v>19</v>
      </c>
      <c r="BZ88" s="152">
        <v>20</v>
      </c>
      <c r="CA88" s="152">
        <v>21</v>
      </c>
      <c r="CB88" s="152">
        <v>22</v>
      </c>
      <c r="CC88" s="152">
        <v>23</v>
      </c>
      <c r="CD88" s="152">
        <v>24</v>
      </c>
      <c r="CE88" s="152">
        <v>25</v>
      </c>
      <c r="CF88" s="152">
        <v>26</v>
      </c>
      <c r="CG88" s="152">
        <v>27</v>
      </c>
      <c r="CH88" s="152">
        <v>28</v>
      </c>
      <c r="CI88" s="152">
        <v>29</v>
      </c>
      <c r="CJ88" s="152">
        <v>30</v>
      </c>
      <c r="CK88" s="152">
        <v>31</v>
      </c>
      <c r="CL88" s="152">
        <v>32</v>
      </c>
      <c r="CM88" s="152">
        <v>33</v>
      </c>
      <c r="CN88" s="152">
        <v>34</v>
      </c>
      <c r="CO88" s="152">
        <v>35</v>
      </c>
      <c r="CP88" s="152">
        <v>36</v>
      </c>
      <c r="CQ88" s="152">
        <v>37</v>
      </c>
    </row>
    <row r="89" spans="1:95" x14ac:dyDescent="0.25">
      <c r="A89" s="267" t="s">
        <v>302</v>
      </c>
      <c r="B89" s="268"/>
      <c r="C89" s="268"/>
      <c r="D89" s="268"/>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271">
        <v>0</v>
      </c>
      <c r="AL89" s="272"/>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0</v>
      </c>
      <c r="CA89" s="152">
        <v>0</v>
      </c>
      <c r="CB89" s="152">
        <v>0</v>
      </c>
      <c r="CC89" s="152">
        <v>0</v>
      </c>
      <c r="CD89" s="152">
        <v>0</v>
      </c>
      <c r="CE89" s="152">
        <v>0</v>
      </c>
      <c r="CF89" s="152">
        <v>0</v>
      </c>
      <c r="CG89" s="152">
        <v>0</v>
      </c>
      <c r="CH89" s="152">
        <v>0</v>
      </c>
      <c r="CI89" s="152">
        <v>0</v>
      </c>
      <c r="CJ89" s="152">
        <v>0</v>
      </c>
      <c r="CK89" s="152">
        <v>0</v>
      </c>
      <c r="CL89" s="152">
        <v>0</v>
      </c>
      <c r="CM89" s="152">
        <v>0</v>
      </c>
      <c r="CN89" s="152">
        <v>0</v>
      </c>
      <c r="CO89" s="152">
        <v>0</v>
      </c>
      <c r="CP89" s="152">
        <v>0</v>
      </c>
      <c r="CQ89" s="152">
        <v>0</v>
      </c>
    </row>
    <row r="90" spans="1:95" s="153" customFormat="1" ht="15" x14ac:dyDescent="0.25">
      <c r="A90" s="267" t="s">
        <v>301</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263">
        <v>-572145.33559612324</v>
      </c>
      <c r="AL90" s="264"/>
      <c r="AM90" s="144">
        <v>79962.5456156703</v>
      </c>
      <c r="AN90" s="144">
        <v>83500.326391846073</v>
      </c>
      <c r="AO90" s="144">
        <v>87176.773834688531</v>
      </c>
      <c r="AP90" s="144">
        <v>90997.434610864351</v>
      </c>
      <c r="AQ90" s="144">
        <v>94968.077253706797</v>
      </c>
      <c r="AR90" s="144">
        <v>79480.682288969751</v>
      </c>
      <c r="AS90" s="144">
        <v>81451.348888447712</v>
      </c>
      <c r="AT90" s="144">
        <v>85031.614409252419</v>
      </c>
      <c r="AU90" s="144">
        <v>88752.245986508948</v>
      </c>
      <c r="AV90" s="144">
        <v>92618.858262475376</v>
      </c>
      <c r="AW90" s="144">
        <v>96637.290465100072</v>
      </c>
      <c r="AX90" s="144">
        <v>100813.61539144945</v>
      </c>
      <c r="AY90" s="144">
        <v>105154.14875047239</v>
      </c>
      <c r="AZ90" s="144">
        <v>109665.45887947586</v>
      </c>
      <c r="BA90" s="144">
        <v>114354.37684925916</v>
      </c>
      <c r="BB90" s="144">
        <v>119228.00697345339</v>
      </c>
      <c r="BC90" s="144">
        <v>124293.73773823504</v>
      </c>
      <c r="BD90" s="144">
        <v>129559.25316922751</v>
      </c>
      <c r="BE90" s="144">
        <v>135032.54465307941</v>
      </c>
      <c r="BF90" s="144">
        <v>140721.92323190501</v>
      </c>
      <c r="BG90" s="144">
        <v>146637.03238950326</v>
      </c>
      <c r="BH90" s="144">
        <v>152785.86134902507</v>
      </c>
      <c r="BI90" s="144">
        <v>159177.75890254739</v>
      </c>
      <c r="BJ90" s="144">
        <v>165822.44779383024</v>
      </c>
      <c r="BK90" s="144">
        <v>172730.0396763841</v>
      </c>
      <c r="BL90" s="144" t="s">
        <v>543</v>
      </c>
      <c r="BM90" s="144" t="s">
        <v>543</v>
      </c>
      <c r="BN90" s="144" t="s">
        <v>543</v>
      </c>
      <c r="BO90" s="144" t="s">
        <v>543</v>
      </c>
      <c r="BP90" s="144" t="s">
        <v>543</v>
      </c>
      <c r="BQ90" s="144" t="s">
        <v>543</v>
      </c>
      <c r="BR90" s="144" t="s">
        <v>543</v>
      </c>
      <c r="BS90" s="144" t="s">
        <v>543</v>
      </c>
      <c r="BT90" s="144" t="s">
        <v>543</v>
      </c>
      <c r="BU90" s="144" t="s">
        <v>543</v>
      </c>
      <c r="BV90" s="144" t="s">
        <v>543</v>
      </c>
      <c r="BW90" s="144" t="s">
        <v>543</v>
      </c>
      <c r="BX90" s="144" t="s">
        <v>543</v>
      </c>
      <c r="BY90" s="144" t="s">
        <v>543</v>
      </c>
      <c r="BZ90" s="144" t="s">
        <v>543</v>
      </c>
      <c r="CA90" s="144" t="s">
        <v>543</v>
      </c>
      <c r="CB90" s="144" t="s">
        <v>543</v>
      </c>
      <c r="CC90" s="144" t="s">
        <v>543</v>
      </c>
      <c r="CD90" s="144" t="s">
        <v>543</v>
      </c>
      <c r="CE90" s="144" t="s">
        <v>543</v>
      </c>
      <c r="CF90" s="144" t="s">
        <v>543</v>
      </c>
      <c r="CG90" s="144" t="s">
        <v>543</v>
      </c>
      <c r="CH90" s="144" t="s">
        <v>543</v>
      </c>
      <c r="CI90" s="144" t="s">
        <v>543</v>
      </c>
      <c r="CJ90" s="144" t="s">
        <v>543</v>
      </c>
      <c r="CK90" s="144" t="s">
        <v>543</v>
      </c>
      <c r="CL90" s="144" t="s">
        <v>543</v>
      </c>
      <c r="CM90" s="144" t="s">
        <v>543</v>
      </c>
      <c r="CN90" s="144" t="s">
        <v>543</v>
      </c>
      <c r="CO90" s="144" t="s">
        <v>543</v>
      </c>
      <c r="CP90" s="144" t="s">
        <v>543</v>
      </c>
      <c r="CQ90" s="144" t="s">
        <v>543</v>
      </c>
    </row>
    <row r="91" spans="1:95" s="153" customFormat="1" ht="15" x14ac:dyDescent="0.25">
      <c r="A91" s="267" t="s">
        <v>615</v>
      </c>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3">
        <v>-572145.33559612324</v>
      </c>
      <c r="AL91" s="264"/>
      <c r="AM91" s="144">
        <v>-492182.78998045297</v>
      </c>
      <c r="AN91" s="144">
        <v>-408682.46358860692</v>
      </c>
      <c r="AO91" s="144">
        <v>-321505.68975391838</v>
      </c>
      <c r="AP91" s="144">
        <v>-230508.25514305403</v>
      </c>
      <c r="AQ91" s="144">
        <v>-135540.17788934725</v>
      </c>
      <c r="AR91" s="144">
        <v>-56059.495600377501</v>
      </c>
      <c r="AS91" s="144">
        <v>25391.853288070211</v>
      </c>
      <c r="AT91" s="144">
        <v>110423.46769732263</v>
      </c>
      <c r="AU91" s="144">
        <v>199175.71368383156</v>
      </c>
      <c r="AV91" s="144">
        <v>291794.57194630697</v>
      </c>
      <c r="AW91" s="144">
        <v>388431.86241140706</v>
      </c>
      <c r="AX91" s="144">
        <v>489245.47780285648</v>
      </c>
      <c r="AY91" s="144">
        <v>594399.62655332882</v>
      </c>
      <c r="AZ91" s="144">
        <v>704065.08543280466</v>
      </c>
      <c r="BA91" s="144">
        <v>818419.46228206379</v>
      </c>
      <c r="BB91" s="144">
        <v>937647.46925551724</v>
      </c>
      <c r="BC91" s="144">
        <v>1061941.2069937522</v>
      </c>
      <c r="BD91" s="144">
        <v>1191500.4601629796</v>
      </c>
      <c r="BE91" s="144">
        <v>1326533.004816059</v>
      </c>
      <c r="BF91" s="144">
        <v>1467254.9280479641</v>
      </c>
      <c r="BG91" s="144">
        <v>1613891.9604374673</v>
      </c>
      <c r="BH91" s="144">
        <v>1766677.8217864924</v>
      </c>
      <c r="BI91" s="144">
        <v>1925855.5806890398</v>
      </c>
      <c r="BJ91" s="144">
        <v>2091678.02848287</v>
      </c>
      <c r="BK91" s="144">
        <v>2264408.0681592543</v>
      </c>
      <c r="BL91" s="144" t="s">
        <v>543</v>
      </c>
      <c r="BM91" s="144" t="s">
        <v>543</v>
      </c>
      <c r="BN91" s="144" t="s">
        <v>543</v>
      </c>
      <c r="BO91" s="144" t="s">
        <v>543</v>
      </c>
      <c r="BP91" s="144" t="s">
        <v>543</v>
      </c>
      <c r="BQ91" s="144" t="s">
        <v>543</v>
      </c>
      <c r="BR91" s="144" t="s">
        <v>543</v>
      </c>
      <c r="BS91" s="144" t="s">
        <v>543</v>
      </c>
      <c r="BT91" s="144" t="s">
        <v>543</v>
      </c>
      <c r="BU91" s="144" t="s">
        <v>543</v>
      </c>
      <c r="BV91" s="144" t="s">
        <v>543</v>
      </c>
      <c r="BW91" s="144" t="s">
        <v>543</v>
      </c>
      <c r="BX91" s="144" t="s">
        <v>543</v>
      </c>
      <c r="BY91" s="144" t="s">
        <v>543</v>
      </c>
      <c r="BZ91" s="144" t="s">
        <v>543</v>
      </c>
      <c r="CA91" s="144" t="s">
        <v>543</v>
      </c>
      <c r="CB91" s="144" t="s">
        <v>543</v>
      </c>
      <c r="CC91" s="144" t="s">
        <v>543</v>
      </c>
      <c r="CD91" s="144" t="s">
        <v>543</v>
      </c>
      <c r="CE91" s="144" t="s">
        <v>543</v>
      </c>
      <c r="CF91" s="144" t="s">
        <v>543</v>
      </c>
      <c r="CG91" s="144" t="s">
        <v>543</v>
      </c>
      <c r="CH91" s="144" t="s">
        <v>543</v>
      </c>
      <c r="CI91" s="144" t="s">
        <v>543</v>
      </c>
      <c r="CJ91" s="144" t="s">
        <v>543</v>
      </c>
      <c r="CK91" s="144" t="s">
        <v>543</v>
      </c>
      <c r="CL91" s="144" t="s">
        <v>543</v>
      </c>
      <c r="CM91" s="144" t="s">
        <v>543</v>
      </c>
      <c r="CN91" s="144" t="s">
        <v>543</v>
      </c>
      <c r="CO91" s="144" t="s">
        <v>543</v>
      </c>
      <c r="CP91" s="144" t="s">
        <v>543</v>
      </c>
      <c r="CQ91" s="144" t="s">
        <v>543</v>
      </c>
    </row>
    <row r="92" spans="1:95" x14ac:dyDescent="0.25">
      <c r="A92" s="267" t="s">
        <v>300</v>
      </c>
      <c r="B92" s="268"/>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9">
        <v>1</v>
      </c>
      <c r="AL92" s="270"/>
      <c r="AM92" s="162">
        <v>0.87742388347810829</v>
      </c>
      <c r="AN92" s="162">
        <v>0.76987267129780501</v>
      </c>
      <c r="AO92" s="162">
        <v>0.67550466903378525</v>
      </c>
      <c r="AP92" s="162">
        <v>0.59270393001121813</v>
      </c>
      <c r="AQ92" s="162">
        <v>0.52005258402317989</v>
      </c>
      <c r="AR92" s="162">
        <v>0.45630655788644375</v>
      </c>
      <c r="AS92" s="162">
        <v>0.40037427207725179</v>
      </c>
      <c r="AT92" s="162">
        <v>0.35129794865074299</v>
      </c>
      <c r="AU92" s="162">
        <v>0.30823721036302798</v>
      </c>
      <c r="AV92" s="162">
        <v>0.27045469014918666</v>
      </c>
      <c r="AW92" s="162">
        <v>0.23730340453556784</v>
      </c>
      <c r="AX92" s="162">
        <v>0.20821567477017444</v>
      </c>
      <c r="AY92" s="162">
        <v>0.18269340595786127</v>
      </c>
      <c r="AZ92" s="162">
        <v>0.16029955774138921</v>
      </c>
      <c r="BA92" s="162">
        <v>0.14065066047327299</v>
      </c>
      <c r="BB92" s="162">
        <v>0.12341024872622003</v>
      </c>
      <c r="BC92" s="162">
        <v>0.10828309969835925</v>
      </c>
      <c r="BD92" s="162">
        <v>9.5010177852381555E-2</v>
      </c>
      <c r="BE92" s="162">
        <v>8.3364199221182392E-2</v>
      </c>
      <c r="BF92" s="162">
        <v>7.3145739423692541E-2</v>
      </c>
      <c r="BG92" s="162">
        <v>6.4179818745014078E-2</v>
      </c>
      <c r="BH92" s="162">
        <v>5.6312905804171344E-2</v>
      </c>
      <c r="BI92" s="162">
        <v>4.9410288500632928E-2</v>
      </c>
      <c r="BJ92" s="162">
        <v>4.3353767219999062E-2</v>
      </c>
      <c r="BK92" s="162">
        <v>3.8039630797577488E-2</v>
      </c>
      <c r="BL92" s="162" t="s">
        <v>543</v>
      </c>
      <c r="BM92" s="162" t="s">
        <v>543</v>
      </c>
      <c r="BN92" s="162" t="s">
        <v>543</v>
      </c>
      <c r="BO92" s="162" t="s">
        <v>543</v>
      </c>
      <c r="BP92" s="162" t="s">
        <v>543</v>
      </c>
      <c r="BQ92" s="162" t="s">
        <v>543</v>
      </c>
      <c r="BR92" s="162" t="s">
        <v>543</v>
      </c>
      <c r="BS92" s="162" t="s">
        <v>543</v>
      </c>
      <c r="BT92" s="162" t="s">
        <v>543</v>
      </c>
      <c r="BU92" s="162" t="s">
        <v>543</v>
      </c>
      <c r="BV92" s="162" t="s">
        <v>543</v>
      </c>
      <c r="BW92" s="162" t="s">
        <v>543</v>
      </c>
      <c r="BX92" s="162" t="s">
        <v>543</v>
      </c>
      <c r="BY92" s="162" t="s">
        <v>543</v>
      </c>
      <c r="BZ92" s="162" t="s">
        <v>543</v>
      </c>
      <c r="CA92" s="162" t="s">
        <v>543</v>
      </c>
      <c r="CB92" s="162" t="s">
        <v>543</v>
      </c>
      <c r="CC92" s="162" t="s">
        <v>543</v>
      </c>
      <c r="CD92" s="162" t="s">
        <v>543</v>
      </c>
      <c r="CE92" s="162" t="s">
        <v>543</v>
      </c>
      <c r="CF92" s="162" t="s">
        <v>543</v>
      </c>
      <c r="CG92" s="162" t="s">
        <v>543</v>
      </c>
      <c r="CH92" s="162" t="s">
        <v>543</v>
      </c>
      <c r="CI92" s="162" t="s">
        <v>543</v>
      </c>
      <c r="CJ92" s="162" t="s">
        <v>543</v>
      </c>
      <c r="CK92" s="162" t="s">
        <v>543</v>
      </c>
      <c r="CL92" s="162" t="s">
        <v>543</v>
      </c>
      <c r="CM92" s="162" t="s">
        <v>543</v>
      </c>
      <c r="CN92" s="162" t="s">
        <v>543</v>
      </c>
      <c r="CO92" s="162" t="s">
        <v>543</v>
      </c>
      <c r="CP92" s="162" t="s">
        <v>543</v>
      </c>
      <c r="CQ92" s="162" t="s">
        <v>543</v>
      </c>
    </row>
    <row r="93" spans="1:95" s="153" customFormat="1" ht="14.25" x14ac:dyDescent="0.25">
      <c r="A93" s="254" t="s">
        <v>616</v>
      </c>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63">
        <v>-572145.33559612324</v>
      </c>
      <c r="AL93" s="264"/>
      <c r="AM93" s="144">
        <v>70161.047306896813</v>
      </c>
      <c r="AN93" s="144">
        <v>64284.619333529146</v>
      </c>
      <c r="AO93" s="144">
        <v>58888.317756634424</v>
      </c>
      <c r="AP93" s="144">
        <v>53934.537114798142</v>
      </c>
      <c r="AQ93" s="144">
        <v>49388.39397550319</v>
      </c>
      <c r="AR93" s="144">
        <v>36267.556553745817</v>
      </c>
      <c r="AS93" s="144">
        <v>32611.024520922525</v>
      </c>
      <c r="AT93" s="144">
        <v>29871.431712431335</v>
      </c>
      <c r="AU93" s="144">
        <v>27356.744716334764</v>
      </c>
      <c r="AV93" s="144">
        <v>25049.204613349215</v>
      </c>
      <c r="AW93" s="144">
        <v>22932.358032460816</v>
      </c>
      <c r="AX93" s="144">
        <v>20990.974954751491</v>
      </c>
      <c r="AY93" s="144">
        <v>19210.969585823383</v>
      </c>
      <c r="AZ93" s="144">
        <v>17579.324557886484</v>
      </c>
      <c r="BA93" s="144">
        <v>16084.01863185786</v>
      </c>
      <c r="BB93" s="144">
        <v>14713.957995725379</v>
      </c>
      <c r="BC93" s="144">
        <v>13458.911195391023</v>
      </c>
      <c r="BD93" s="144">
        <v>12309.447686030035</v>
      </c>
      <c r="BE93" s="144">
        <v>11256.87995380252</v>
      </c>
      <c r="BF93" s="144">
        <v>10293.209127921789</v>
      </c>
      <c r="BG93" s="144">
        <v>9411.1381600650784</v>
      </c>
      <c r="BH93" s="144">
        <v>8603.8158183568321</v>
      </c>
      <c r="BI93" s="144">
        <v>7865.0189902590573</v>
      </c>
      <c r="BJ93" s="144">
        <v>7189.0278015041631</v>
      </c>
      <c r="BK93" s="144">
        <v>6570.5869369405618</v>
      </c>
      <c r="BL93" s="144" t="s">
        <v>543</v>
      </c>
      <c r="BM93" s="144" t="s">
        <v>543</v>
      </c>
      <c r="BN93" s="144" t="s">
        <v>543</v>
      </c>
      <c r="BO93" s="144" t="s">
        <v>543</v>
      </c>
      <c r="BP93" s="144" t="s">
        <v>543</v>
      </c>
      <c r="BQ93" s="144" t="s">
        <v>543</v>
      </c>
      <c r="BR93" s="144" t="s">
        <v>543</v>
      </c>
      <c r="BS93" s="144" t="s">
        <v>543</v>
      </c>
      <c r="BT93" s="144" t="s">
        <v>543</v>
      </c>
      <c r="BU93" s="144" t="s">
        <v>543</v>
      </c>
      <c r="BV93" s="144" t="s">
        <v>543</v>
      </c>
      <c r="BW93" s="144" t="s">
        <v>543</v>
      </c>
      <c r="BX93" s="144" t="s">
        <v>543</v>
      </c>
      <c r="BY93" s="144" t="s">
        <v>543</v>
      </c>
      <c r="BZ93" s="144" t="s">
        <v>543</v>
      </c>
      <c r="CA93" s="144" t="s">
        <v>543</v>
      </c>
      <c r="CB93" s="144" t="s">
        <v>543</v>
      </c>
      <c r="CC93" s="144" t="s">
        <v>543</v>
      </c>
      <c r="CD93" s="144" t="s">
        <v>543</v>
      </c>
      <c r="CE93" s="144" t="s">
        <v>543</v>
      </c>
      <c r="CF93" s="144" t="s">
        <v>543</v>
      </c>
      <c r="CG93" s="144" t="s">
        <v>543</v>
      </c>
      <c r="CH93" s="144" t="s">
        <v>543</v>
      </c>
      <c r="CI93" s="144" t="s">
        <v>543</v>
      </c>
      <c r="CJ93" s="144" t="s">
        <v>543</v>
      </c>
      <c r="CK93" s="144" t="s">
        <v>543</v>
      </c>
      <c r="CL93" s="144" t="s">
        <v>543</v>
      </c>
      <c r="CM93" s="144" t="s">
        <v>543</v>
      </c>
      <c r="CN93" s="144" t="s">
        <v>543</v>
      </c>
      <c r="CO93" s="144" t="s">
        <v>543</v>
      </c>
      <c r="CP93" s="144" t="s">
        <v>543</v>
      </c>
      <c r="CQ93" s="144" t="s">
        <v>543</v>
      </c>
    </row>
    <row r="94" spans="1:95" s="153" customFormat="1" ht="14.25" x14ac:dyDescent="0.25">
      <c r="A94" s="254" t="s">
        <v>617</v>
      </c>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63">
        <v>-572145.33559612324</v>
      </c>
      <c r="AL94" s="264"/>
      <c r="AM94" s="144">
        <v>-501984.28828922642</v>
      </c>
      <c r="AN94" s="144">
        <v>-437699.66895569727</v>
      </c>
      <c r="AO94" s="144">
        <v>-378811.35119906283</v>
      </c>
      <c r="AP94" s="144">
        <v>-324876.81408426468</v>
      </c>
      <c r="AQ94" s="144">
        <v>-275488.42010876152</v>
      </c>
      <c r="AR94" s="144">
        <v>-239220.86355501571</v>
      </c>
      <c r="AS94" s="144">
        <v>-206609.83903409319</v>
      </c>
      <c r="AT94" s="144">
        <v>-176738.40732166186</v>
      </c>
      <c r="AU94" s="144">
        <v>-149381.66260532709</v>
      </c>
      <c r="AV94" s="144">
        <v>-124332.45799197788</v>
      </c>
      <c r="AW94" s="144">
        <v>-101400.09995951706</v>
      </c>
      <c r="AX94" s="144">
        <v>-80409.125004765563</v>
      </c>
      <c r="AY94" s="144">
        <v>-61198.15541894218</v>
      </c>
      <c r="AZ94" s="144">
        <v>-43618.8308610557</v>
      </c>
      <c r="BA94" s="144">
        <v>-27534.81222919784</v>
      </c>
      <c r="BB94" s="144">
        <v>-12820.854233472461</v>
      </c>
      <c r="BC94" s="144">
        <v>638.05696191856259</v>
      </c>
      <c r="BD94" s="144">
        <v>12947.504647948597</v>
      </c>
      <c r="BE94" s="144">
        <v>24204.384601751117</v>
      </c>
      <c r="BF94" s="144">
        <v>34497.59372967291</v>
      </c>
      <c r="BG94" s="144">
        <v>43908.731889737988</v>
      </c>
      <c r="BH94" s="144">
        <v>52512.547708094819</v>
      </c>
      <c r="BI94" s="144">
        <v>60377.566698353876</v>
      </c>
      <c r="BJ94" s="144">
        <v>67566.594499858038</v>
      </c>
      <c r="BK94" s="144">
        <v>74137.181436798593</v>
      </c>
      <c r="BL94" s="144">
        <v>74137.181436798593</v>
      </c>
      <c r="BM94" s="144">
        <v>74137.181436798593</v>
      </c>
      <c r="BN94" s="144">
        <v>74137.181436798593</v>
      </c>
      <c r="BO94" s="144">
        <v>74137.181436798593</v>
      </c>
      <c r="BP94" s="144">
        <v>74137.181436798593</v>
      </c>
      <c r="BQ94" s="144">
        <v>74137.181436798593</v>
      </c>
      <c r="BR94" s="144">
        <v>74137.181436798593</v>
      </c>
      <c r="BS94" s="144">
        <v>74137.181436798593</v>
      </c>
      <c r="BT94" s="144">
        <v>74137.181436798593</v>
      </c>
      <c r="BU94" s="144">
        <v>74137.181436798593</v>
      </c>
      <c r="BV94" s="144">
        <v>74137.181436798593</v>
      </c>
      <c r="BW94" s="144">
        <v>74137.181436798593</v>
      </c>
      <c r="BX94" s="144">
        <v>74137.181436798593</v>
      </c>
      <c r="BY94" s="144">
        <v>74137.181436798593</v>
      </c>
      <c r="BZ94" s="144">
        <v>74137.181436798593</v>
      </c>
      <c r="CA94" s="144">
        <v>74137.181436798593</v>
      </c>
      <c r="CB94" s="144">
        <v>74137.181436798593</v>
      </c>
      <c r="CC94" s="144">
        <v>74137.181436798593</v>
      </c>
      <c r="CD94" s="144">
        <v>74137.181436798593</v>
      </c>
      <c r="CE94" s="144">
        <v>74137.181436798593</v>
      </c>
      <c r="CF94" s="144">
        <v>74137.181436798593</v>
      </c>
      <c r="CG94" s="144">
        <v>74137.181436798593</v>
      </c>
      <c r="CH94" s="144">
        <v>74137.181436798593</v>
      </c>
      <c r="CI94" s="144">
        <v>74137.181436798593</v>
      </c>
      <c r="CJ94" s="144">
        <v>74137.181436798593</v>
      </c>
      <c r="CK94" s="144">
        <v>74137.181436798593</v>
      </c>
      <c r="CL94" s="144">
        <v>74137.181436798593</v>
      </c>
      <c r="CM94" s="144">
        <v>74137.181436798593</v>
      </c>
      <c r="CN94" s="144">
        <v>74137.181436798593</v>
      </c>
      <c r="CO94" s="144">
        <v>74137.181436798593</v>
      </c>
      <c r="CP94" s="144">
        <v>74137.181436798593</v>
      </c>
      <c r="CQ94" s="144">
        <v>74137.181436798593</v>
      </c>
    </row>
    <row r="95" spans="1:95" s="153" customFormat="1" ht="14.25" x14ac:dyDescent="0.25">
      <c r="A95" s="254" t="s">
        <v>618</v>
      </c>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65">
        <v>0</v>
      </c>
      <c r="AL95" s="266"/>
      <c r="AM95" s="163">
        <v>0</v>
      </c>
      <c r="AN95" s="163">
        <v>0</v>
      </c>
      <c r="AO95" s="163">
        <v>0</v>
      </c>
      <c r="AP95" s="163">
        <v>0</v>
      </c>
      <c r="AQ95" s="163">
        <v>0</v>
      </c>
      <c r="AR95" s="163">
        <v>0</v>
      </c>
      <c r="AS95" s="163">
        <v>1.09529604799814E-2</v>
      </c>
      <c r="AT95" s="163">
        <v>4.0897188246858729E-2</v>
      </c>
      <c r="AU95" s="163">
        <v>6.3946322531289734E-2</v>
      </c>
      <c r="AV95" s="163">
        <v>8.193254671821526E-2</v>
      </c>
      <c r="AW95" s="163">
        <v>9.6153847917467949E-2</v>
      </c>
      <c r="AX95" s="163">
        <v>0.10753453722147555</v>
      </c>
      <c r="AY95" s="163">
        <v>0.11674099111980474</v>
      </c>
      <c r="AZ95" s="163">
        <v>0.12426066054718166</v>
      </c>
      <c r="BA95" s="163">
        <v>0.1304554089317016</v>
      </c>
      <c r="BB95" s="163">
        <v>0.13559769483363504</v>
      </c>
      <c r="BC95" s="163">
        <v>0.13989539318414068</v>
      </c>
      <c r="BD95" s="163">
        <v>0.14350905579475159</v>
      </c>
      <c r="BE95" s="163">
        <v>0.14656408643022623</v>
      </c>
      <c r="BF95" s="163">
        <v>0.14915945046502643</v>
      </c>
      <c r="BG95" s="163">
        <v>0.15137400494765041</v>
      </c>
      <c r="BH95" s="163">
        <v>0.15327110164027702</v>
      </c>
      <c r="BI95" s="163">
        <v>0.15490205722095829</v>
      </c>
      <c r="BJ95" s="163">
        <v>0.15630874439509146</v>
      </c>
      <c r="BK95" s="163">
        <v>0.15752556033771659</v>
      </c>
      <c r="BL95" s="163" t="s">
        <v>543</v>
      </c>
      <c r="BM95" s="163" t="s">
        <v>543</v>
      </c>
      <c r="BN95" s="163" t="s">
        <v>543</v>
      </c>
      <c r="BO95" s="163" t="s">
        <v>543</v>
      </c>
      <c r="BP95" s="163" t="s">
        <v>543</v>
      </c>
      <c r="BQ95" s="163" t="s">
        <v>543</v>
      </c>
      <c r="BR95" s="163" t="s">
        <v>543</v>
      </c>
      <c r="BS95" s="163" t="s">
        <v>543</v>
      </c>
      <c r="BT95" s="163" t="s">
        <v>543</v>
      </c>
      <c r="BU95" s="163" t="s">
        <v>543</v>
      </c>
      <c r="BV95" s="163" t="s">
        <v>543</v>
      </c>
      <c r="BW95" s="163" t="s">
        <v>543</v>
      </c>
      <c r="BX95" s="163" t="s">
        <v>543</v>
      </c>
      <c r="BY95" s="163" t="s">
        <v>543</v>
      </c>
      <c r="BZ95" s="163" t="s">
        <v>543</v>
      </c>
      <c r="CA95" s="163" t="s">
        <v>543</v>
      </c>
      <c r="CB95" s="163" t="s">
        <v>543</v>
      </c>
      <c r="CC95" s="163" t="s">
        <v>543</v>
      </c>
      <c r="CD95" s="163" t="s">
        <v>543</v>
      </c>
      <c r="CE95" s="163" t="s">
        <v>543</v>
      </c>
      <c r="CF95" s="163" t="s">
        <v>543</v>
      </c>
      <c r="CG95" s="163" t="s">
        <v>543</v>
      </c>
      <c r="CH95" s="163" t="s">
        <v>543</v>
      </c>
      <c r="CI95" s="163" t="s">
        <v>543</v>
      </c>
      <c r="CJ95" s="163" t="s">
        <v>543</v>
      </c>
      <c r="CK95" s="163" t="s">
        <v>543</v>
      </c>
      <c r="CL95" s="163" t="s">
        <v>543</v>
      </c>
      <c r="CM95" s="163" t="s">
        <v>543</v>
      </c>
      <c r="CN95" s="163" t="s">
        <v>543</v>
      </c>
      <c r="CO95" s="163" t="s">
        <v>543</v>
      </c>
      <c r="CP95" s="163" t="s">
        <v>543</v>
      </c>
      <c r="CQ95" s="163" t="s">
        <v>543</v>
      </c>
    </row>
    <row r="96" spans="1:95" s="153" customFormat="1" ht="14.25" x14ac:dyDescent="0.25">
      <c r="A96" s="254" t="s">
        <v>619</v>
      </c>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6">
        <v>0</v>
      </c>
      <c r="AL96" s="257"/>
      <c r="AM96" s="138">
        <v>0</v>
      </c>
      <c r="AN96" s="138">
        <v>0</v>
      </c>
      <c r="AO96" s="138">
        <v>0</v>
      </c>
      <c r="AP96" s="138">
        <v>0</v>
      </c>
      <c r="AQ96" s="138">
        <v>0</v>
      </c>
      <c r="AR96" s="138">
        <v>0</v>
      </c>
      <c r="AS96" s="138">
        <v>6.6882574244062454</v>
      </c>
      <c r="AT96" s="138">
        <v>0</v>
      </c>
      <c r="AU96" s="138">
        <v>0</v>
      </c>
      <c r="AV96" s="138">
        <v>0</v>
      </c>
      <c r="AW96" s="138">
        <v>0</v>
      </c>
      <c r="AX96" s="138">
        <v>0</v>
      </c>
      <c r="AY96" s="138">
        <v>0</v>
      </c>
      <c r="AZ96" s="138">
        <v>0</v>
      </c>
      <c r="BA96" s="138">
        <v>0</v>
      </c>
      <c r="BB96" s="138">
        <v>0</v>
      </c>
      <c r="BC96" s="138">
        <v>0</v>
      </c>
      <c r="BD96" s="138">
        <v>0</v>
      </c>
      <c r="BE96" s="138">
        <v>0</v>
      </c>
      <c r="BF96" s="138">
        <v>0</v>
      </c>
      <c r="BG96" s="138">
        <v>0</v>
      </c>
      <c r="BH96" s="138">
        <v>0</v>
      </c>
      <c r="BI96" s="138">
        <v>0</v>
      </c>
      <c r="BJ96" s="138">
        <v>0</v>
      </c>
      <c r="BK96" s="138">
        <v>0</v>
      </c>
      <c r="BL96" s="138" t="s">
        <v>543</v>
      </c>
      <c r="BM96" s="138" t="s">
        <v>543</v>
      </c>
      <c r="BN96" s="138" t="s">
        <v>543</v>
      </c>
      <c r="BO96" s="138" t="s">
        <v>543</v>
      </c>
      <c r="BP96" s="138" t="s">
        <v>543</v>
      </c>
      <c r="BQ96" s="138" t="s">
        <v>543</v>
      </c>
      <c r="BR96" s="138" t="s">
        <v>543</v>
      </c>
      <c r="BS96" s="138" t="s">
        <v>543</v>
      </c>
      <c r="BT96" s="138" t="s">
        <v>543</v>
      </c>
      <c r="BU96" s="138" t="s">
        <v>543</v>
      </c>
      <c r="BV96" s="138" t="s">
        <v>543</v>
      </c>
      <c r="BW96" s="138" t="s">
        <v>543</v>
      </c>
      <c r="BX96" s="138" t="s">
        <v>543</v>
      </c>
      <c r="BY96" s="138" t="s">
        <v>543</v>
      </c>
      <c r="BZ96" s="138" t="s">
        <v>543</v>
      </c>
      <c r="CA96" s="138" t="s">
        <v>543</v>
      </c>
      <c r="CB96" s="138" t="s">
        <v>543</v>
      </c>
      <c r="CC96" s="138" t="s">
        <v>543</v>
      </c>
      <c r="CD96" s="138" t="s">
        <v>543</v>
      </c>
      <c r="CE96" s="138" t="s">
        <v>543</v>
      </c>
      <c r="CF96" s="138" t="s">
        <v>543</v>
      </c>
      <c r="CG96" s="138" t="s">
        <v>543</v>
      </c>
      <c r="CH96" s="138" t="s">
        <v>543</v>
      </c>
      <c r="CI96" s="138" t="s">
        <v>543</v>
      </c>
      <c r="CJ96" s="138" t="s">
        <v>543</v>
      </c>
      <c r="CK96" s="138" t="s">
        <v>543</v>
      </c>
      <c r="CL96" s="138" t="s">
        <v>543</v>
      </c>
      <c r="CM96" s="138" t="s">
        <v>543</v>
      </c>
      <c r="CN96" s="138" t="s">
        <v>543</v>
      </c>
      <c r="CO96" s="138" t="s">
        <v>543</v>
      </c>
      <c r="CP96" s="138" t="s">
        <v>543</v>
      </c>
      <c r="CQ96" s="138" t="s">
        <v>543</v>
      </c>
    </row>
    <row r="97" spans="1:95" s="153" customFormat="1" ht="15" thickBot="1" x14ac:dyDescent="0.3">
      <c r="A97" s="258" t="s">
        <v>620</v>
      </c>
      <c r="B97" s="259"/>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c r="AC97" s="259"/>
      <c r="AD97" s="259"/>
      <c r="AE97" s="259"/>
      <c r="AF97" s="259"/>
      <c r="AG97" s="259"/>
      <c r="AH97" s="259"/>
      <c r="AI97" s="259"/>
      <c r="AJ97" s="259"/>
      <c r="AK97" s="260">
        <v>0</v>
      </c>
      <c r="AL97" s="261"/>
      <c r="AM97" s="137">
        <v>0</v>
      </c>
      <c r="AN97" s="137">
        <v>0</v>
      </c>
      <c r="AO97" s="137">
        <v>0</v>
      </c>
      <c r="AP97" s="137">
        <v>0</v>
      </c>
      <c r="AQ97" s="137">
        <v>0</v>
      </c>
      <c r="AR97" s="137">
        <v>0</v>
      </c>
      <c r="AS97" s="137">
        <v>0</v>
      </c>
      <c r="AT97" s="137">
        <v>0</v>
      </c>
      <c r="AU97" s="137">
        <v>0</v>
      </c>
      <c r="AV97" s="137">
        <v>0</v>
      </c>
      <c r="AW97" s="137">
        <v>0</v>
      </c>
      <c r="AX97" s="137">
        <v>0</v>
      </c>
      <c r="AY97" s="137">
        <v>0</v>
      </c>
      <c r="AZ97" s="137">
        <v>0</v>
      </c>
      <c r="BA97" s="137">
        <v>0</v>
      </c>
      <c r="BB97" s="137">
        <v>0</v>
      </c>
      <c r="BC97" s="137">
        <v>16.952592230333085</v>
      </c>
      <c r="BD97" s="137">
        <v>0</v>
      </c>
      <c r="BE97" s="137">
        <v>0</v>
      </c>
      <c r="BF97" s="137">
        <v>0</v>
      </c>
      <c r="BG97" s="137">
        <v>0</v>
      </c>
      <c r="BH97" s="137">
        <v>0</v>
      </c>
      <c r="BI97" s="137">
        <v>0</v>
      </c>
      <c r="BJ97" s="137">
        <v>0</v>
      </c>
      <c r="BK97" s="137">
        <v>0</v>
      </c>
      <c r="BL97" s="137" t="s">
        <v>543</v>
      </c>
      <c r="BM97" s="137" t="s">
        <v>543</v>
      </c>
      <c r="BN97" s="137" t="s">
        <v>543</v>
      </c>
      <c r="BO97" s="137" t="s">
        <v>543</v>
      </c>
      <c r="BP97" s="137" t="s">
        <v>543</v>
      </c>
      <c r="BQ97" s="137" t="s">
        <v>543</v>
      </c>
      <c r="BR97" s="137" t="s">
        <v>543</v>
      </c>
      <c r="BS97" s="137" t="s">
        <v>543</v>
      </c>
      <c r="BT97" s="137" t="s">
        <v>543</v>
      </c>
      <c r="BU97" s="137" t="s">
        <v>543</v>
      </c>
      <c r="BV97" s="137" t="s">
        <v>543</v>
      </c>
      <c r="BW97" s="137" t="s">
        <v>543</v>
      </c>
      <c r="BX97" s="137" t="s">
        <v>543</v>
      </c>
      <c r="BY97" s="137" t="s">
        <v>543</v>
      </c>
      <c r="BZ97" s="137" t="s">
        <v>543</v>
      </c>
      <c r="CA97" s="137" t="s">
        <v>543</v>
      </c>
      <c r="CB97" s="137" t="s">
        <v>543</v>
      </c>
      <c r="CC97" s="137" t="s">
        <v>543</v>
      </c>
      <c r="CD97" s="137" t="s">
        <v>543</v>
      </c>
      <c r="CE97" s="137" t="s">
        <v>543</v>
      </c>
      <c r="CF97" s="137" t="s">
        <v>543</v>
      </c>
      <c r="CG97" s="137" t="s">
        <v>543</v>
      </c>
      <c r="CH97" s="137" t="s">
        <v>543</v>
      </c>
      <c r="CI97" s="137" t="s">
        <v>543</v>
      </c>
      <c r="CJ97" s="137" t="s">
        <v>543</v>
      </c>
      <c r="CK97" s="137" t="s">
        <v>543</v>
      </c>
      <c r="CL97" s="137" t="s">
        <v>543</v>
      </c>
      <c r="CM97" s="137" t="s">
        <v>543</v>
      </c>
      <c r="CN97" s="137" t="s">
        <v>543</v>
      </c>
      <c r="CO97" s="137" t="s">
        <v>543</v>
      </c>
      <c r="CP97" s="137" t="s">
        <v>543</v>
      </c>
      <c r="CQ97" s="137" t="s">
        <v>543</v>
      </c>
    </row>
    <row r="98" spans="1:95" x14ac:dyDescent="0.25">
      <c r="AM98" s="209"/>
      <c r="AN98" s="209"/>
      <c r="AO98" s="209"/>
      <c r="AP98" s="209"/>
      <c r="AQ98" s="209"/>
      <c r="AR98" s="209"/>
      <c r="AS98" s="209"/>
      <c r="AT98" s="209"/>
    </row>
    <row r="99" spans="1:9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2"/>
      <c r="AQ99" s="262"/>
      <c r="AR99" s="262"/>
      <c r="AS99" s="262"/>
      <c r="AT99" s="262"/>
      <c r="AU99" s="262"/>
    </row>
    <row r="101" spans="1:95" x14ac:dyDescent="0.25">
      <c r="AM101" s="209"/>
    </row>
    <row r="103" spans="1:95" x14ac:dyDescent="0.25">
      <c r="AM103" s="133" t="s">
        <v>537</v>
      </c>
      <c r="CJ103" s="210"/>
      <c r="CK103" s="210"/>
      <c r="CL103" s="210"/>
      <c r="CM103" s="210"/>
      <c r="CN103" s="210"/>
      <c r="CO103" s="210"/>
      <c r="CP103" s="210"/>
      <c r="CQ103" s="210"/>
    </row>
    <row r="104" spans="1:95" ht="27.75" x14ac:dyDescent="0.25">
      <c r="AL104" s="198"/>
    </row>
    <row r="105" spans="1:95" ht="27.75" x14ac:dyDescent="0.25">
      <c r="AL105" s="198"/>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E1" sqref="E1:F1048576"/>
    </sheetView>
  </sheetViews>
  <sheetFormatPr defaultRowHeight="15.75" x14ac:dyDescent="0.25"/>
  <cols>
    <col min="1" max="1" width="9.140625" style="54"/>
    <col min="2" max="2" width="37.7109375" style="54" customWidth="1"/>
    <col min="3" max="3" width="20" style="54" customWidth="1"/>
    <col min="4" max="4" width="17.85546875" style="54" customWidth="1"/>
    <col min="5" max="6" width="17.85546875" style="54" hidden="1" customWidth="1"/>
    <col min="7" max="7" width="16.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0" t="str">
        <f>'1. паспорт местоположение'!A12:C12</f>
        <v>O_TP1100.AS.0026</v>
      </c>
      <c r="B12" s="220"/>
      <c r="C12" s="220"/>
      <c r="D12" s="220"/>
      <c r="E12" s="220"/>
      <c r="F12" s="220"/>
      <c r="G12" s="220"/>
      <c r="H12" s="220"/>
      <c r="I12" s="220"/>
      <c r="J12" s="220"/>
      <c r="K12" s="220"/>
      <c r="L12" s="220"/>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353" t="str">
        <f>'1. паспорт местоположение'!A15:C15</f>
        <v>Включение приборов учета в систему сбора и передачи данных (3 УСПД) 110 кВ году филиала Сургутские ЭС (2028)</v>
      </c>
      <c r="B15" s="353"/>
      <c r="C15" s="353"/>
      <c r="D15" s="353"/>
      <c r="E15" s="353"/>
      <c r="F15" s="353"/>
      <c r="G15" s="353"/>
      <c r="H15" s="353"/>
      <c r="I15" s="353"/>
      <c r="J15" s="353"/>
      <c r="K15" s="353"/>
      <c r="L15" s="353"/>
    </row>
    <row r="16" spans="1:44" x14ac:dyDescent="0.25">
      <c r="A16" s="216" t="s">
        <v>6</v>
      </c>
      <c r="B16" s="216"/>
      <c r="C16" s="216"/>
      <c r="D16" s="216"/>
      <c r="E16" s="216"/>
      <c r="F16" s="216"/>
      <c r="G16" s="216"/>
      <c r="H16" s="216"/>
      <c r="I16" s="216"/>
      <c r="J16" s="216"/>
      <c r="K16" s="216"/>
      <c r="L16" s="216"/>
    </row>
    <row r="17" spans="1:12" ht="15.75" customHeight="1" x14ac:dyDescent="0.25">
      <c r="L17" s="68"/>
    </row>
    <row r="18" spans="1:12" x14ac:dyDescent="0.25">
      <c r="K18" s="37"/>
    </row>
    <row r="19" spans="1:12" ht="15.75" customHeight="1" x14ac:dyDescent="0.25">
      <c r="A19" s="352" t="s">
        <v>489</v>
      </c>
      <c r="B19" s="352"/>
      <c r="C19" s="352"/>
      <c r="D19" s="352"/>
      <c r="E19" s="352"/>
      <c r="F19" s="352"/>
      <c r="G19" s="352"/>
      <c r="H19" s="352"/>
      <c r="I19" s="352"/>
      <c r="J19" s="352"/>
      <c r="K19" s="352"/>
      <c r="L19" s="352"/>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211"/>
      <c r="F22" s="211"/>
      <c r="G22" s="350" t="s">
        <v>1</v>
      </c>
      <c r="H22" s="351"/>
      <c r="I22" s="344"/>
      <c r="J22" s="347"/>
      <c r="K22" s="344"/>
      <c r="L22" s="345"/>
    </row>
    <row r="23" spans="1:12" ht="31.5" x14ac:dyDescent="0.25">
      <c r="A23" s="344"/>
      <c r="B23" s="344"/>
      <c r="C23" s="62" t="s">
        <v>224</v>
      </c>
      <c r="D23" s="62" t="s">
        <v>223</v>
      </c>
      <c r="E23" s="62"/>
      <c r="F23" s="62"/>
      <c r="G23" s="62" t="s">
        <v>224</v>
      </c>
      <c r="H23" s="62" t="s">
        <v>223</v>
      </c>
      <c r="I23" s="344"/>
      <c r="J23" s="348"/>
      <c r="K23" s="344"/>
      <c r="L23" s="345"/>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8" t="s">
        <v>528</v>
      </c>
      <c r="D26" s="168" t="s">
        <v>528</v>
      </c>
      <c r="E26" s="168"/>
      <c r="F26" s="168"/>
      <c r="G26" s="168" t="s">
        <v>528</v>
      </c>
      <c r="H26" s="168" t="s">
        <v>528</v>
      </c>
      <c r="I26" s="66"/>
      <c r="J26" s="66"/>
      <c r="K26" s="60"/>
      <c r="L26" s="60"/>
    </row>
    <row r="27" spans="1:12" ht="39" customHeight="1" x14ac:dyDescent="0.25">
      <c r="A27" s="62" t="s">
        <v>220</v>
      </c>
      <c r="B27" s="67" t="s">
        <v>428</v>
      </c>
      <c r="C27" s="168" t="s">
        <v>528</v>
      </c>
      <c r="D27" s="168" t="s">
        <v>528</v>
      </c>
      <c r="E27" s="168"/>
      <c r="F27" s="168"/>
      <c r="G27" s="168" t="s">
        <v>528</v>
      </c>
      <c r="H27" s="168" t="s">
        <v>528</v>
      </c>
      <c r="I27" s="66"/>
      <c r="J27" s="66"/>
      <c r="K27" s="60"/>
      <c r="L27" s="60"/>
    </row>
    <row r="28" spans="1:12" ht="70.5" customHeight="1" x14ac:dyDescent="0.25">
      <c r="A28" s="62" t="s">
        <v>427</v>
      </c>
      <c r="B28" s="67" t="s">
        <v>432</v>
      </c>
      <c r="C28" s="168" t="s">
        <v>528</v>
      </c>
      <c r="D28" s="168" t="s">
        <v>528</v>
      </c>
      <c r="E28" s="168"/>
      <c r="F28" s="168"/>
      <c r="G28" s="168" t="s">
        <v>528</v>
      </c>
      <c r="H28" s="168" t="s">
        <v>528</v>
      </c>
      <c r="I28" s="66"/>
      <c r="J28" s="66"/>
      <c r="K28" s="60"/>
      <c r="L28" s="60"/>
    </row>
    <row r="29" spans="1:12" ht="54" customHeight="1" x14ac:dyDescent="0.25">
      <c r="A29" s="62" t="s">
        <v>219</v>
      </c>
      <c r="B29" s="67" t="s">
        <v>431</v>
      </c>
      <c r="C29" s="168" t="s">
        <v>528</v>
      </c>
      <c r="D29" s="168" t="s">
        <v>528</v>
      </c>
      <c r="E29" s="168"/>
      <c r="F29" s="168"/>
      <c r="G29" s="168" t="s">
        <v>528</v>
      </c>
      <c r="H29" s="168" t="s">
        <v>528</v>
      </c>
      <c r="I29" s="66"/>
      <c r="J29" s="66"/>
      <c r="K29" s="60"/>
      <c r="L29" s="60"/>
    </row>
    <row r="30" spans="1:12" ht="42" customHeight="1" x14ac:dyDescent="0.25">
      <c r="A30" s="62" t="s">
        <v>218</v>
      </c>
      <c r="B30" s="67" t="s">
        <v>433</v>
      </c>
      <c r="C30" s="168" t="s">
        <v>528</v>
      </c>
      <c r="D30" s="168" t="s">
        <v>528</v>
      </c>
      <c r="E30" s="168"/>
      <c r="F30" s="168"/>
      <c r="G30" s="168" t="s">
        <v>528</v>
      </c>
      <c r="H30" s="168" t="s">
        <v>528</v>
      </c>
      <c r="I30" s="66"/>
      <c r="J30" s="66"/>
      <c r="K30" s="60"/>
      <c r="L30" s="60"/>
    </row>
    <row r="31" spans="1:12" ht="37.5" customHeight="1" x14ac:dyDescent="0.25">
      <c r="A31" s="62" t="s">
        <v>217</v>
      </c>
      <c r="B31" s="61" t="s">
        <v>429</v>
      </c>
      <c r="C31" s="183">
        <v>46784</v>
      </c>
      <c r="D31" s="183">
        <v>46873</v>
      </c>
      <c r="E31" s="183"/>
      <c r="F31" s="183"/>
      <c r="G31" s="183">
        <v>46784</v>
      </c>
      <c r="H31" s="183">
        <v>46873</v>
      </c>
      <c r="I31" s="66"/>
      <c r="J31" s="66"/>
      <c r="K31" s="60"/>
      <c r="L31" s="60"/>
    </row>
    <row r="32" spans="1:12" ht="31.5" x14ac:dyDescent="0.25">
      <c r="A32" s="62" t="s">
        <v>215</v>
      </c>
      <c r="B32" s="61" t="s">
        <v>434</v>
      </c>
      <c r="C32" s="183">
        <v>46874</v>
      </c>
      <c r="D32" s="183">
        <v>46934</v>
      </c>
      <c r="E32" s="183"/>
      <c r="F32" s="183"/>
      <c r="G32" s="183">
        <v>46874</v>
      </c>
      <c r="H32" s="183">
        <v>46934</v>
      </c>
      <c r="I32" s="66"/>
      <c r="J32" s="66"/>
      <c r="K32" s="60"/>
      <c r="L32" s="60"/>
    </row>
    <row r="33" spans="1:12" ht="37.5" customHeight="1" x14ac:dyDescent="0.25">
      <c r="A33" s="62" t="s">
        <v>445</v>
      </c>
      <c r="B33" s="61" t="s">
        <v>362</v>
      </c>
      <c r="C33" s="184" t="s">
        <v>528</v>
      </c>
      <c r="D33" s="185" t="s">
        <v>528</v>
      </c>
      <c r="E33" s="185"/>
      <c r="F33" s="185"/>
      <c r="G33" s="184" t="s">
        <v>528</v>
      </c>
      <c r="H33" s="185" t="s">
        <v>528</v>
      </c>
      <c r="I33" s="66"/>
      <c r="J33" s="66"/>
      <c r="K33" s="60"/>
      <c r="L33" s="60"/>
    </row>
    <row r="34" spans="1:12" ht="47.25" customHeight="1" x14ac:dyDescent="0.25">
      <c r="A34" s="62" t="s">
        <v>446</v>
      </c>
      <c r="B34" s="61" t="s">
        <v>438</v>
      </c>
      <c r="C34" s="184" t="s">
        <v>528</v>
      </c>
      <c r="D34" s="184" t="s">
        <v>528</v>
      </c>
      <c r="E34" s="184"/>
      <c r="F34" s="184"/>
      <c r="G34" s="184" t="s">
        <v>528</v>
      </c>
      <c r="H34" s="184" t="s">
        <v>528</v>
      </c>
      <c r="I34" s="65"/>
      <c r="J34" s="65"/>
      <c r="K34" s="65"/>
      <c r="L34" s="60"/>
    </row>
    <row r="35" spans="1:12" ht="49.5" customHeight="1" x14ac:dyDescent="0.25">
      <c r="A35" s="62" t="s">
        <v>447</v>
      </c>
      <c r="B35" s="61" t="s">
        <v>216</v>
      </c>
      <c r="C35" s="183">
        <v>46954</v>
      </c>
      <c r="D35" s="183">
        <v>46964</v>
      </c>
      <c r="E35" s="183"/>
      <c r="F35" s="183"/>
      <c r="G35" s="183">
        <v>46954</v>
      </c>
      <c r="H35" s="183">
        <v>46964</v>
      </c>
      <c r="I35" s="65"/>
      <c r="J35" s="65"/>
      <c r="K35" s="65"/>
      <c r="L35" s="60"/>
    </row>
    <row r="36" spans="1:12" ht="37.5" customHeight="1" x14ac:dyDescent="0.25">
      <c r="A36" s="62" t="s">
        <v>448</v>
      </c>
      <c r="B36" s="61" t="s">
        <v>430</v>
      </c>
      <c r="C36" s="184" t="s">
        <v>528</v>
      </c>
      <c r="D36" s="184"/>
      <c r="E36" s="184"/>
      <c r="F36" s="184"/>
      <c r="G36" s="184" t="s">
        <v>528</v>
      </c>
      <c r="H36" s="184"/>
      <c r="I36" s="64"/>
      <c r="J36" s="64"/>
      <c r="K36" s="60"/>
      <c r="L36" s="60"/>
    </row>
    <row r="37" spans="1:12" x14ac:dyDescent="0.25">
      <c r="A37" s="62" t="s">
        <v>449</v>
      </c>
      <c r="B37" s="61" t="s">
        <v>214</v>
      </c>
      <c r="C37" s="183">
        <v>46934</v>
      </c>
      <c r="D37" s="183">
        <v>46954</v>
      </c>
      <c r="E37" s="183"/>
      <c r="F37" s="183"/>
      <c r="G37" s="183">
        <v>46934</v>
      </c>
      <c r="H37" s="183">
        <v>46954</v>
      </c>
      <c r="I37" s="64"/>
      <c r="J37" s="64"/>
      <c r="K37" s="60"/>
      <c r="L37" s="60"/>
    </row>
    <row r="38" spans="1:12" x14ac:dyDescent="0.25">
      <c r="A38" s="62" t="s">
        <v>450</v>
      </c>
      <c r="B38" s="63" t="s">
        <v>213</v>
      </c>
      <c r="C38" s="184"/>
      <c r="D38" s="184"/>
      <c r="E38" s="184"/>
      <c r="F38" s="184"/>
      <c r="G38" s="184"/>
      <c r="H38" s="184"/>
      <c r="I38" s="60"/>
      <c r="J38" s="60"/>
      <c r="K38" s="60"/>
      <c r="L38" s="60"/>
    </row>
    <row r="39" spans="1:12" ht="78.75" x14ac:dyDescent="0.25">
      <c r="A39" s="62">
        <v>2</v>
      </c>
      <c r="B39" s="61" t="s">
        <v>435</v>
      </c>
      <c r="C39" s="183">
        <v>46967</v>
      </c>
      <c r="D39" s="183">
        <v>46996</v>
      </c>
      <c r="E39" s="183"/>
      <c r="F39" s="183"/>
      <c r="G39" s="183">
        <v>46967</v>
      </c>
      <c r="H39" s="183">
        <v>46996</v>
      </c>
      <c r="I39" s="60"/>
      <c r="J39" s="60"/>
      <c r="K39" s="60"/>
      <c r="L39" s="60"/>
    </row>
    <row r="40" spans="1:12" ht="33.75" customHeight="1" x14ac:dyDescent="0.25">
      <c r="A40" s="62" t="s">
        <v>212</v>
      </c>
      <c r="B40" s="61" t="s">
        <v>437</v>
      </c>
      <c r="C40" s="169">
        <v>46997</v>
      </c>
      <c r="D40" s="169">
        <v>47026</v>
      </c>
      <c r="E40" s="169"/>
      <c r="F40" s="169"/>
      <c r="G40" s="169">
        <v>46997</v>
      </c>
      <c r="H40" s="169">
        <v>47026</v>
      </c>
      <c r="I40" s="60"/>
      <c r="J40" s="60"/>
      <c r="K40" s="60"/>
      <c r="L40" s="60"/>
    </row>
    <row r="41" spans="1:12" ht="63" customHeight="1" x14ac:dyDescent="0.25">
      <c r="A41" s="62" t="s">
        <v>211</v>
      </c>
      <c r="B41" s="63" t="s">
        <v>520</v>
      </c>
      <c r="C41" s="168"/>
      <c r="D41" s="168"/>
      <c r="E41" s="168"/>
      <c r="F41" s="168"/>
      <c r="G41" s="168"/>
      <c r="H41" s="168"/>
      <c r="I41" s="60"/>
      <c r="J41" s="60"/>
      <c r="K41" s="60"/>
      <c r="L41" s="60"/>
    </row>
    <row r="42" spans="1:12" ht="58.5" customHeight="1" x14ac:dyDescent="0.25">
      <c r="A42" s="62">
        <v>3</v>
      </c>
      <c r="B42" s="61" t="s">
        <v>436</v>
      </c>
      <c r="C42" s="168" t="s">
        <v>528</v>
      </c>
      <c r="D42" s="168" t="s">
        <v>528</v>
      </c>
      <c r="E42" s="168"/>
      <c r="F42" s="168"/>
      <c r="G42" s="168" t="s">
        <v>528</v>
      </c>
      <c r="H42" s="168" t="s">
        <v>528</v>
      </c>
      <c r="I42" s="60"/>
      <c r="J42" s="60"/>
      <c r="K42" s="60"/>
      <c r="L42" s="60"/>
    </row>
    <row r="43" spans="1:12" ht="34.5" customHeight="1" x14ac:dyDescent="0.25">
      <c r="A43" s="62" t="s">
        <v>210</v>
      </c>
      <c r="B43" s="61" t="s">
        <v>208</v>
      </c>
      <c r="C43" s="169">
        <v>47027</v>
      </c>
      <c r="D43" s="169">
        <v>47067</v>
      </c>
      <c r="E43" s="169"/>
      <c r="F43" s="169"/>
      <c r="G43" s="169">
        <v>47027</v>
      </c>
      <c r="H43" s="169">
        <v>47067</v>
      </c>
      <c r="I43" s="60"/>
      <c r="J43" s="60"/>
      <c r="K43" s="60"/>
      <c r="L43" s="60"/>
    </row>
    <row r="44" spans="1:12" ht="24.75" customHeight="1" x14ac:dyDescent="0.25">
      <c r="A44" s="62" t="s">
        <v>209</v>
      </c>
      <c r="B44" s="61" t="s">
        <v>206</v>
      </c>
      <c r="C44" s="169">
        <v>47068</v>
      </c>
      <c r="D44" s="169">
        <v>47087</v>
      </c>
      <c r="E44" s="169"/>
      <c r="F44" s="169"/>
      <c r="G44" s="169">
        <v>47068</v>
      </c>
      <c r="H44" s="169">
        <v>47087</v>
      </c>
      <c r="I44" s="60"/>
      <c r="J44" s="60"/>
      <c r="K44" s="60"/>
      <c r="L44" s="60"/>
    </row>
    <row r="45" spans="1:12" ht="90.75" customHeight="1" x14ac:dyDescent="0.25">
      <c r="A45" s="62" t="s">
        <v>207</v>
      </c>
      <c r="B45" s="61" t="s">
        <v>441</v>
      </c>
      <c r="C45" s="168" t="s">
        <v>528</v>
      </c>
      <c r="D45" s="168" t="s">
        <v>528</v>
      </c>
      <c r="E45" s="168"/>
      <c r="F45" s="168"/>
      <c r="G45" s="168" t="s">
        <v>528</v>
      </c>
      <c r="H45" s="168" t="s">
        <v>528</v>
      </c>
      <c r="I45" s="60"/>
      <c r="J45" s="60"/>
      <c r="K45" s="60"/>
      <c r="L45" s="60"/>
    </row>
    <row r="46" spans="1:12" ht="167.25" customHeight="1" x14ac:dyDescent="0.25">
      <c r="A46" s="62" t="s">
        <v>205</v>
      </c>
      <c r="B46" s="61" t="s">
        <v>439</v>
      </c>
      <c r="C46" s="168" t="s">
        <v>528</v>
      </c>
      <c r="D46" s="168" t="s">
        <v>528</v>
      </c>
      <c r="E46" s="168"/>
      <c r="F46" s="168"/>
      <c r="G46" s="168" t="s">
        <v>528</v>
      </c>
      <c r="H46" s="168" t="s">
        <v>528</v>
      </c>
      <c r="I46" s="60"/>
      <c r="J46" s="60"/>
      <c r="K46" s="60"/>
      <c r="L46" s="60"/>
    </row>
    <row r="47" spans="1:12" ht="30.75" customHeight="1" x14ac:dyDescent="0.25">
      <c r="A47" s="62" t="s">
        <v>203</v>
      </c>
      <c r="B47" s="61" t="s">
        <v>204</v>
      </c>
      <c r="C47" s="169">
        <v>47088</v>
      </c>
      <c r="D47" s="169">
        <v>47102</v>
      </c>
      <c r="E47" s="169"/>
      <c r="F47" s="169"/>
      <c r="G47" s="169">
        <v>47088</v>
      </c>
      <c r="H47" s="169">
        <v>47102</v>
      </c>
      <c r="I47" s="60"/>
      <c r="J47" s="60"/>
      <c r="K47" s="60"/>
      <c r="L47" s="60"/>
    </row>
    <row r="48" spans="1:12" ht="37.5" customHeight="1" x14ac:dyDescent="0.25">
      <c r="A48" s="62" t="s">
        <v>451</v>
      </c>
      <c r="B48" s="63" t="s">
        <v>202</v>
      </c>
      <c r="C48" s="168"/>
      <c r="D48" s="168"/>
      <c r="E48" s="168"/>
      <c r="F48" s="168"/>
      <c r="G48" s="168"/>
      <c r="H48" s="168"/>
      <c r="I48" s="60"/>
      <c r="J48" s="60"/>
      <c r="K48" s="60"/>
      <c r="L48" s="60"/>
    </row>
    <row r="49" spans="1:12" ht="35.25" customHeight="1" x14ac:dyDescent="0.25">
      <c r="A49" s="62">
        <v>4</v>
      </c>
      <c r="B49" s="61" t="s">
        <v>200</v>
      </c>
      <c r="C49" s="169">
        <v>47103</v>
      </c>
      <c r="D49" s="169">
        <v>47112</v>
      </c>
      <c r="E49" s="169"/>
      <c r="F49" s="169"/>
      <c r="G49" s="169">
        <v>47103</v>
      </c>
      <c r="H49" s="169">
        <v>47112</v>
      </c>
      <c r="I49" s="60"/>
      <c r="J49" s="60"/>
      <c r="K49" s="60"/>
      <c r="L49" s="60"/>
    </row>
    <row r="50" spans="1:12" ht="86.25" customHeight="1" x14ac:dyDescent="0.25">
      <c r="A50" s="62" t="s">
        <v>201</v>
      </c>
      <c r="B50" s="61" t="s">
        <v>440</v>
      </c>
      <c r="C50" s="168" t="s">
        <v>528</v>
      </c>
      <c r="D50" s="168" t="s">
        <v>528</v>
      </c>
      <c r="E50" s="168"/>
      <c r="F50" s="168"/>
      <c r="G50" s="168" t="s">
        <v>528</v>
      </c>
      <c r="H50" s="168" t="s">
        <v>528</v>
      </c>
      <c r="I50" s="60"/>
      <c r="J50" s="60"/>
      <c r="K50" s="60"/>
      <c r="L50" s="60"/>
    </row>
    <row r="51" spans="1:12" ht="77.25" customHeight="1" x14ac:dyDescent="0.25">
      <c r="A51" s="62" t="s">
        <v>199</v>
      </c>
      <c r="B51" s="61" t="s">
        <v>442</v>
      </c>
      <c r="C51" s="168" t="s">
        <v>528</v>
      </c>
      <c r="D51" s="168" t="s">
        <v>528</v>
      </c>
      <c r="E51" s="168"/>
      <c r="F51" s="168"/>
      <c r="G51" s="168" t="s">
        <v>528</v>
      </c>
      <c r="H51" s="168" t="s">
        <v>528</v>
      </c>
      <c r="I51" s="60"/>
      <c r="J51" s="60"/>
      <c r="K51" s="60"/>
      <c r="L51" s="60"/>
    </row>
    <row r="52" spans="1:12" ht="71.25" customHeight="1" x14ac:dyDescent="0.25">
      <c r="A52" s="62" t="s">
        <v>197</v>
      </c>
      <c r="B52" s="61" t="s">
        <v>198</v>
      </c>
      <c r="C52" s="168" t="s">
        <v>528</v>
      </c>
      <c r="D52" s="168" t="s">
        <v>528</v>
      </c>
      <c r="E52" s="168"/>
      <c r="F52" s="168"/>
      <c r="G52" s="168" t="s">
        <v>528</v>
      </c>
      <c r="H52" s="168" t="s">
        <v>528</v>
      </c>
      <c r="I52" s="60"/>
      <c r="J52" s="60"/>
      <c r="K52" s="60"/>
      <c r="L52" s="60"/>
    </row>
    <row r="53" spans="1:12" ht="48" customHeight="1" x14ac:dyDescent="0.25">
      <c r="A53" s="62" t="s">
        <v>195</v>
      </c>
      <c r="B53" s="125" t="s">
        <v>443</v>
      </c>
      <c r="C53" s="169">
        <v>47103</v>
      </c>
      <c r="D53" s="169">
        <v>47116</v>
      </c>
      <c r="E53" s="169"/>
      <c r="F53" s="169"/>
      <c r="G53" s="169">
        <v>47103</v>
      </c>
      <c r="H53" s="169">
        <v>47116</v>
      </c>
      <c r="I53" s="60"/>
      <c r="J53" s="60"/>
      <c r="K53" s="60"/>
      <c r="L53" s="60"/>
    </row>
    <row r="54" spans="1:12" ht="46.5" customHeight="1" x14ac:dyDescent="0.25">
      <c r="A54" s="62" t="s">
        <v>444</v>
      </c>
      <c r="B54" s="61" t="s">
        <v>196</v>
      </c>
      <c r="C54" s="168" t="s">
        <v>528</v>
      </c>
      <c r="D54" s="168" t="s">
        <v>528</v>
      </c>
      <c r="E54" s="168"/>
      <c r="F54" s="168"/>
      <c r="G54" s="168" t="s">
        <v>528</v>
      </c>
      <c r="H54" s="168"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4"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1" ht="18.75" x14ac:dyDescent="0.3">
      <c r="U5" s="13"/>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3" t="str">
        <f>'6.1. Паспорт сетевой график'!A12:L12</f>
        <v>O_TP1100.AS.0026</v>
      </c>
      <c r="B11" s="223"/>
      <c r="C11" s="223"/>
      <c r="D11" s="223"/>
      <c r="E11" s="223"/>
      <c r="F11" s="223"/>
      <c r="G11" s="223"/>
      <c r="H11" s="223"/>
      <c r="I11" s="223"/>
      <c r="J11" s="223"/>
      <c r="K11" s="223"/>
      <c r="L11" s="223"/>
      <c r="M11" s="223"/>
      <c r="N11" s="223"/>
      <c r="O11" s="223"/>
      <c r="P11" s="223"/>
      <c r="Q11" s="223"/>
      <c r="R11" s="223"/>
      <c r="S11" s="223"/>
      <c r="T11" s="223"/>
      <c r="U11" s="223"/>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21" t="str">
        <f>'6.1. Паспорт сетевой график'!A15:L15</f>
        <v>Включение приборов учета в систему сбора и передачи данных (3 УСПД) 110 кВ году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55"/>
      <c r="B16" s="355"/>
      <c r="C16" s="355"/>
      <c r="D16" s="355"/>
      <c r="E16" s="355"/>
      <c r="F16" s="355"/>
      <c r="G16" s="355"/>
      <c r="H16" s="355"/>
      <c r="I16" s="355"/>
      <c r="J16" s="355"/>
      <c r="K16" s="355"/>
      <c r="L16" s="355"/>
      <c r="M16" s="355"/>
      <c r="N16" s="355"/>
      <c r="O16" s="355"/>
      <c r="P16" s="355"/>
      <c r="Q16" s="355"/>
      <c r="R16" s="355"/>
      <c r="S16" s="355"/>
      <c r="T16" s="355"/>
      <c r="U16" s="355"/>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15.75" customHeight="1" x14ac:dyDescent="0.25">
      <c r="A20" s="346" t="s">
        <v>194</v>
      </c>
      <c r="B20" s="346" t="s">
        <v>193</v>
      </c>
      <c r="C20" s="360" t="s">
        <v>192</v>
      </c>
      <c r="D20" s="360"/>
      <c r="E20" s="361" t="s">
        <v>191</v>
      </c>
      <c r="F20" s="361"/>
      <c r="G20" s="362" t="s">
        <v>601</v>
      </c>
      <c r="H20" s="357" t="s">
        <v>544</v>
      </c>
      <c r="I20" s="358"/>
      <c r="J20" s="358"/>
      <c r="K20" s="358"/>
      <c r="L20" s="357" t="s">
        <v>545</v>
      </c>
      <c r="M20" s="358"/>
      <c r="N20" s="358"/>
      <c r="O20" s="358"/>
      <c r="P20" s="357" t="s">
        <v>546</v>
      </c>
      <c r="Q20" s="358"/>
      <c r="R20" s="358"/>
      <c r="S20" s="358"/>
      <c r="T20" s="357" t="s">
        <v>595</v>
      </c>
      <c r="U20" s="358"/>
      <c r="V20" s="358"/>
      <c r="W20" s="358"/>
      <c r="X20" s="357" t="s">
        <v>602</v>
      </c>
      <c r="Y20" s="358"/>
      <c r="Z20" s="358"/>
      <c r="AA20" s="358"/>
      <c r="AB20" s="354" t="s">
        <v>190</v>
      </c>
      <c r="AC20" s="354"/>
    </row>
    <row r="21" spans="1:29" ht="15.75" customHeight="1" x14ac:dyDescent="0.25">
      <c r="A21" s="347"/>
      <c r="B21" s="347"/>
      <c r="C21" s="360"/>
      <c r="D21" s="360"/>
      <c r="E21" s="361"/>
      <c r="F21" s="361"/>
      <c r="G21" s="363"/>
      <c r="H21" s="359" t="s">
        <v>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54"/>
      <c r="AC21" s="354"/>
    </row>
    <row r="22" spans="1:29" ht="94.5" x14ac:dyDescent="0.25">
      <c r="A22" s="348"/>
      <c r="B22" s="348"/>
      <c r="C22" s="187" t="s">
        <v>2</v>
      </c>
      <c r="D22" s="187" t="s">
        <v>188</v>
      </c>
      <c r="E22" s="188" t="s">
        <v>599</v>
      </c>
      <c r="F22" s="188" t="s">
        <v>600</v>
      </c>
      <c r="G22" s="364"/>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29"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x14ac:dyDescent="0.25">
      <c r="A24" s="172">
        <v>1</v>
      </c>
      <c r="B24" s="173" t="s">
        <v>187</v>
      </c>
      <c r="C24" s="174">
        <v>0.56840726073326997</v>
      </c>
      <c r="D24" s="174">
        <v>0.62000535263107937</v>
      </c>
      <c r="E24" s="174">
        <v>0.56840726073326997</v>
      </c>
      <c r="F24" s="174">
        <v>0.56840726073326997</v>
      </c>
      <c r="G24" s="174">
        <v>0</v>
      </c>
      <c r="H24" s="174">
        <v>0</v>
      </c>
      <c r="I24" s="174"/>
      <c r="J24" s="174">
        <v>0</v>
      </c>
      <c r="K24" s="174"/>
      <c r="L24" s="174">
        <v>0</v>
      </c>
      <c r="M24" s="174"/>
      <c r="N24" s="174">
        <v>0</v>
      </c>
      <c r="O24" s="174"/>
      <c r="P24" s="174">
        <v>0</v>
      </c>
      <c r="Q24" s="174"/>
      <c r="R24" s="174">
        <v>0</v>
      </c>
      <c r="S24" s="174"/>
      <c r="T24" s="174">
        <v>0.56840726073326997</v>
      </c>
      <c r="U24" s="174"/>
      <c r="V24" s="174">
        <v>0.62000535263107937</v>
      </c>
      <c r="W24" s="174"/>
      <c r="X24" s="174">
        <v>0</v>
      </c>
      <c r="Y24" s="174"/>
      <c r="Z24" s="174" t="s">
        <v>547</v>
      </c>
      <c r="AA24" s="174"/>
      <c r="AB24" s="174">
        <v>0.56840726073326997</v>
      </c>
      <c r="AC24" s="174">
        <v>0.62000535263107937</v>
      </c>
    </row>
    <row r="25" spans="1:29" x14ac:dyDescent="0.25">
      <c r="A25" s="175" t="s">
        <v>186</v>
      </c>
      <c r="B25" s="176" t="s">
        <v>185</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547</v>
      </c>
      <c r="AA25" s="174"/>
      <c r="AB25" s="174">
        <v>0</v>
      </c>
      <c r="AC25" s="174">
        <v>0</v>
      </c>
    </row>
    <row r="26" spans="1:29" x14ac:dyDescent="0.25">
      <c r="A26" s="175" t="s">
        <v>184</v>
      </c>
      <c r="B26" s="176" t="s">
        <v>183</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547</v>
      </c>
      <c r="AA26" s="174"/>
      <c r="AB26" s="174">
        <v>0</v>
      </c>
      <c r="AC26" s="174">
        <v>0</v>
      </c>
    </row>
    <row r="27" spans="1:29" ht="31.5" x14ac:dyDescent="0.25">
      <c r="A27" s="175" t="s">
        <v>182</v>
      </c>
      <c r="B27" s="176" t="s">
        <v>425</v>
      </c>
      <c r="C27" s="174"/>
      <c r="D27" s="174"/>
      <c r="E27" s="174"/>
      <c r="F27" s="174"/>
      <c r="G27" s="174">
        <v>0</v>
      </c>
      <c r="H27" s="174">
        <v>0</v>
      </c>
      <c r="I27" s="174"/>
      <c r="J27" s="174">
        <v>0</v>
      </c>
      <c r="K27" s="174"/>
      <c r="L27" s="174">
        <v>0</v>
      </c>
      <c r="M27" s="174"/>
      <c r="N27" s="174">
        <v>0</v>
      </c>
      <c r="O27" s="174"/>
      <c r="P27" s="174">
        <v>0</v>
      </c>
      <c r="Q27" s="174"/>
      <c r="R27" s="174">
        <v>0</v>
      </c>
      <c r="S27" s="174"/>
      <c r="T27" s="174">
        <v>0.47678777966343633</v>
      </c>
      <c r="U27" s="174"/>
      <c r="V27" s="174">
        <v>0.5200689960383249</v>
      </c>
      <c r="W27" s="174"/>
      <c r="X27" s="174">
        <v>0</v>
      </c>
      <c r="Y27" s="174"/>
      <c r="Z27" s="174" t="s">
        <v>547</v>
      </c>
      <c r="AA27" s="174"/>
      <c r="AB27" s="174">
        <v>0.47678777966343633</v>
      </c>
      <c r="AC27" s="174">
        <v>0.5200689960383249</v>
      </c>
    </row>
    <row r="28" spans="1:29" x14ac:dyDescent="0.25">
      <c r="A28" s="175" t="s">
        <v>181</v>
      </c>
      <c r="B28" s="176" t="s">
        <v>180</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29" x14ac:dyDescent="0.25">
      <c r="A29" s="175" t="s">
        <v>179</v>
      </c>
      <c r="B29" s="177" t="s">
        <v>178</v>
      </c>
      <c r="C29" s="174"/>
      <c r="D29" s="174"/>
      <c r="E29" s="174"/>
      <c r="F29" s="174"/>
      <c r="G29" s="174">
        <v>0</v>
      </c>
      <c r="H29" s="174">
        <v>0</v>
      </c>
      <c r="I29" s="174"/>
      <c r="J29" s="174">
        <v>0</v>
      </c>
      <c r="K29" s="174"/>
      <c r="L29" s="174">
        <v>0</v>
      </c>
      <c r="M29" s="174"/>
      <c r="N29" s="174">
        <v>0</v>
      </c>
      <c r="O29" s="174"/>
      <c r="P29" s="174">
        <v>0</v>
      </c>
      <c r="Q29" s="174"/>
      <c r="R29" s="174">
        <v>0</v>
      </c>
      <c r="S29" s="174"/>
      <c r="T29" s="174">
        <v>9.1619481069833641E-2</v>
      </c>
      <c r="U29" s="174"/>
      <c r="V29" s="174">
        <v>9.9936356592754461E-2</v>
      </c>
      <c r="W29" s="174"/>
      <c r="X29" s="174">
        <v>0</v>
      </c>
      <c r="Y29" s="174"/>
      <c r="Z29" s="174" t="s">
        <v>547</v>
      </c>
      <c r="AA29" s="174"/>
      <c r="AB29" s="174">
        <v>9.1619481069833641E-2</v>
      </c>
      <c r="AC29" s="174">
        <v>9.9936356592754461E-2</v>
      </c>
    </row>
    <row r="30" spans="1:29" ht="47.25" x14ac:dyDescent="0.25">
      <c r="A30" s="172" t="s">
        <v>63</v>
      </c>
      <c r="B30" s="173" t="s">
        <v>177</v>
      </c>
      <c r="C30" s="174">
        <v>0.47678777966343638</v>
      </c>
      <c r="D30" s="174">
        <v>0.5200689960383249</v>
      </c>
      <c r="E30" s="174">
        <v>0.47678777966343638</v>
      </c>
      <c r="F30" s="174">
        <v>0.47678777966343638</v>
      </c>
      <c r="G30" s="174">
        <v>0</v>
      </c>
      <c r="H30" s="174">
        <v>0</v>
      </c>
      <c r="I30" s="174"/>
      <c r="J30" s="174">
        <v>0</v>
      </c>
      <c r="K30" s="174"/>
      <c r="L30" s="174">
        <v>0</v>
      </c>
      <c r="M30" s="174"/>
      <c r="N30" s="174">
        <v>0</v>
      </c>
      <c r="O30" s="174"/>
      <c r="P30" s="174">
        <v>0</v>
      </c>
      <c r="Q30" s="174"/>
      <c r="R30" s="174">
        <v>0</v>
      </c>
      <c r="S30" s="174"/>
      <c r="T30" s="174">
        <v>0.47678777966343638</v>
      </c>
      <c r="U30" s="174"/>
      <c r="V30" s="174">
        <v>0.5200689960383249</v>
      </c>
      <c r="W30" s="174"/>
      <c r="X30" s="174">
        <v>0</v>
      </c>
      <c r="Y30" s="174"/>
      <c r="Z30" s="174" t="s">
        <v>547</v>
      </c>
      <c r="AA30" s="174"/>
      <c r="AB30" s="174">
        <v>0.47678777966343638</v>
      </c>
      <c r="AC30" s="174">
        <v>0.5200689960383249</v>
      </c>
    </row>
    <row r="31" spans="1:29" x14ac:dyDescent="0.25">
      <c r="A31" s="172" t="s">
        <v>176</v>
      </c>
      <c r="B31" s="176" t="s">
        <v>175</v>
      </c>
      <c r="C31" s="174">
        <v>2.6582384718306297E-2</v>
      </c>
      <c r="D31" s="174">
        <v>2.8995428585712114E-2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29" ht="31.5" x14ac:dyDescent="0.25">
      <c r="A32" s="172" t="s">
        <v>174</v>
      </c>
      <c r="B32" s="176" t="s">
        <v>173</v>
      </c>
      <c r="C32" s="174">
        <v>0.14586821853487036</v>
      </c>
      <c r="D32" s="174">
        <v>0.15910945490328937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72" t="s">
        <v>172</v>
      </c>
      <c r="B33" s="176" t="s">
        <v>171</v>
      </c>
      <c r="C33" s="174">
        <v>0.28564680641025975</v>
      </c>
      <c r="D33" s="174">
        <v>0.31157689947477102</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72" t="s">
        <v>170</v>
      </c>
      <c r="B34" s="176" t="s">
        <v>169</v>
      </c>
      <c r="C34" s="174">
        <v>1.8690369999999991E-2</v>
      </c>
      <c r="D34" s="174">
        <v>2.0387213074552425E-2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x14ac:dyDescent="0.25">
      <c r="A36" s="175" t="s">
        <v>167</v>
      </c>
      <c r="B36" s="178" t="s">
        <v>548</v>
      </c>
      <c r="C36" s="174"/>
      <c r="D36" s="174"/>
      <c r="E36" s="174"/>
      <c r="F36" s="174"/>
      <c r="G36" s="174">
        <v>0</v>
      </c>
      <c r="H36" s="174">
        <v>0</v>
      </c>
      <c r="I36" s="179" t="s">
        <v>537</v>
      </c>
      <c r="J36" s="174">
        <v>0</v>
      </c>
      <c r="K36" s="179" t="s">
        <v>537</v>
      </c>
      <c r="L36" s="174">
        <v>0</v>
      </c>
      <c r="M36" s="179" t="s">
        <v>537</v>
      </c>
      <c r="N36" s="174">
        <v>0</v>
      </c>
      <c r="O36" s="179" t="s">
        <v>537</v>
      </c>
      <c r="P36" s="174">
        <v>0</v>
      </c>
      <c r="Q36" s="179" t="s">
        <v>537</v>
      </c>
      <c r="R36" s="174">
        <v>0</v>
      </c>
      <c r="S36" s="179" t="s">
        <v>537</v>
      </c>
      <c r="T36" s="174">
        <v>0</v>
      </c>
      <c r="U36" s="179" t="s">
        <v>537</v>
      </c>
      <c r="V36" s="174">
        <v>0</v>
      </c>
      <c r="W36" s="179" t="s">
        <v>537</v>
      </c>
      <c r="X36" s="174">
        <v>0</v>
      </c>
      <c r="Y36" s="174" t="s">
        <v>537</v>
      </c>
      <c r="Z36" s="174" t="s">
        <v>547</v>
      </c>
      <c r="AA36" s="174" t="s">
        <v>547</v>
      </c>
      <c r="AB36" s="174">
        <v>0</v>
      </c>
      <c r="AC36" s="174">
        <v>0</v>
      </c>
    </row>
    <row r="37" spans="1:29" ht="31.5" x14ac:dyDescent="0.25">
      <c r="A37" s="175" t="s">
        <v>166</v>
      </c>
      <c r="B37" s="178" t="s">
        <v>549</v>
      </c>
      <c r="C37" s="174"/>
      <c r="D37" s="174"/>
      <c r="E37" s="174"/>
      <c r="F37" s="174"/>
      <c r="G37" s="174">
        <v>0</v>
      </c>
      <c r="H37" s="174">
        <v>0</v>
      </c>
      <c r="I37" s="179" t="s">
        <v>537</v>
      </c>
      <c r="J37" s="174">
        <v>0</v>
      </c>
      <c r="K37" s="179" t="s">
        <v>537</v>
      </c>
      <c r="L37" s="174">
        <v>0</v>
      </c>
      <c r="M37" s="179" t="s">
        <v>537</v>
      </c>
      <c r="N37" s="174">
        <v>0</v>
      </c>
      <c r="O37" s="179" t="s">
        <v>537</v>
      </c>
      <c r="P37" s="174">
        <v>0</v>
      </c>
      <c r="Q37" s="179" t="s">
        <v>537</v>
      </c>
      <c r="R37" s="174">
        <v>0</v>
      </c>
      <c r="S37" s="179" t="s">
        <v>537</v>
      </c>
      <c r="T37" s="174">
        <v>0</v>
      </c>
      <c r="U37" s="179" t="s">
        <v>537</v>
      </c>
      <c r="V37" s="174">
        <v>0</v>
      </c>
      <c r="W37" s="179" t="s">
        <v>537</v>
      </c>
      <c r="X37" s="174">
        <v>0</v>
      </c>
      <c r="Y37" s="174" t="s">
        <v>537</v>
      </c>
      <c r="Z37" s="174" t="s">
        <v>547</v>
      </c>
      <c r="AA37" s="174" t="s">
        <v>547</v>
      </c>
      <c r="AB37" s="174">
        <v>0</v>
      </c>
      <c r="AC37" s="174">
        <v>0</v>
      </c>
    </row>
    <row r="38" spans="1:29" x14ac:dyDescent="0.25">
      <c r="A38" s="175" t="s">
        <v>165</v>
      </c>
      <c r="B38" s="176" t="s">
        <v>156</v>
      </c>
      <c r="C38" s="174"/>
      <c r="D38" s="174"/>
      <c r="E38" s="174"/>
      <c r="F38" s="174"/>
      <c r="G38" s="174">
        <v>0</v>
      </c>
      <c r="H38" s="174">
        <v>0</v>
      </c>
      <c r="I38" s="179" t="s">
        <v>537</v>
      </c>
      <c r="J38" s="174">
        <v>0</v>
      </c>
      <c r="K38" s="179" t="s">
        <v>537</v>
      </c>
      <c r="L38" s="174">
        <v>0</v>
      </c>
      <c r="M38" s="179" t="s">
        <v>537</v>
      </c>
      <c r="N38" s="174">
        <v>0</v>
      </c>
      <c r="O38" s="179" t="s">
        <v>537</v>
      </c>
      <c r="P38" s="174">
        <v>0</v>
      </c>
      <c r="Q38" s="179" t="s">
        <v>537</v>
      </c>
      <c r="R38" s="174">
        <v>0</v>
      </c>
      <c r="S38" s="179" t="s">
        <v>537</v>
      </c>
      <c r="T38" s="174">
        <v>0</v>
      </c>
      <c r="U38" s="179" t="s">
        <v>537</v>
      </c>
      <c r="V38" s="174">
        <v>0</v>
      </c>
      <c r="W38" s="179" t="s">
        <v>537</v>
      </c>
      <c r="X38" s="174">
        <v>0</v>
      </c>
      <c r="Y38" s="174" t="s">
        <v>537</v>
      </c>
      <c r="Z38" s="174" t="s">
        <v>547</v>
      </c>
      <c r="AA38" s="174" t="s">
        <v>547</v>
      </c>
      <c r="AB38" s="174">
        <v>0</v>
      </c>
      <c r="AC38" s="174">
        <v>0</v>
      </c>
    </row>
    <row r="39" spans="1:29" x14ac:dyDescent="0.25">
      <c r="A39" s="175" t="s">
        <v>164</v>
      </c>
      <c r="B39" s="176" t="s">
        <v>550</v>
      </c>
      <c r="C39" s="174"/>
      <c r="D39" s="174"/>
      <c r="E39" s="174"/>
      <c r="F39" s="174"/>
      <c r="G39" s="174">
        <v>0</v>
      </c>
      <c r="H39" s="174">
        <v>0</v>
      </c>
      <c r="I39" s="179" t="s">
        <v>537</v>
      </c>
      <c r="J39" s="174">
        <v>0</v>
      </c>
      <c r="K39" s="179" t="s">
        <v>537</v>
      </c>
      <c r="L39" s="174">
        <v>0</v>
      </c>
      <c r="M39" s="179" t="s">
        <v>537</v>
      </c>
      <c r="N39" s="174">
        <v>0</v>
      </c>
      <c r="O39" s="179" t="s">
        <v>537</v>
      </c>
      <c r="P39" s="174">
        <v>0</v>
      </c>
      <c r="Q39" s="179" t="s">
        <v>537</v>
      </c>
      <c r="R39" s="174">
        <v>0</v>
      </c>
      <c r="S39" s="179" t="s">
        <v>537</v>
      </c>
      <c r="T39" s="174">
        <v>0</v>
      </c>
      <c r="U39" s="179" t="s">
        <v>537</v>
      </c>
      <c r="V39" s="174">
        <v>0</v>
      </c>
      <c r="W39" s="179" t="s">
        <v>537</v>
      </c>
      <c r="X39" s="174">
        <v>0</v>
      </c>
      <c r="Y39" s="174" t="s">
        <v>537</v>
      </c>
      <c r="Z39" s="174" t="s">
        <v>547</v>
      </c>
      <c r="AA39" s="174" t="s">
        <v>547</v>
      </c>
      <c r="AB39" s="174">
        <v>0</v>
      </c>
      <c r="AC39" s="174">
        <v>0</v>
      </c>
    </row>
    <row r="40" spans="1:29" x14ac:dyDescent="0.25">
      <c r="A40" s="175" t="s">
        <v>163</v>
      </c>
      <c r="B40" s="176" t="s">
        <v>551</v>
      </c>
      <c r="C40" s="174"/>
      <c r="D40" s="174"/>
      <c r="E40" s="174"/>
      <c r="F40" s="174"/>
      <c r="G40" s="174">
        <v>0</v>
      </c>
      <c r="H40" s="174">
        <v>0</v>
      </c>
      <c r="I40" s="179" t="s">
        <v>537</v>
      </c>
      <c r="J40" s="174">
        <v>0</v>
      </c>
      <c r="K40" s="179" t="s">
        <v>537</v>
      </c>
      <c r="L40" s="174">
        <v>0</v>
      </c>
      <c r="M40" s="179" t="s">
        <v>537</v>
      </c>
      <c r="N40" s="174">
        <v>0</v>
      </c>
      <c r="O40" s="179" t="s">
        <v>537</v>
      </c>
      <c r="P40" s="174">
        <v>0</v>
      </c>
      <c r="Q40" s="179" t="s">
        <v>537</v>
      </c>
      <c r="R40" s="174">
        <v>0</v>
      </c>
      <c r="S40" s="179" t="s">
        <v>537</v>
      </c>
      <c r="T40" s="174">
        <v>0</v>
      </c>
      <c r="U40" s="179" t="s">
        <v>537</v>
      </c>
      <c r="V40" s="174">
        <v>0</v>
      </c>
      <c r="W40" s="179" t="s">
        <v>537</v>
      </c>
      <c r="X40" s="174">
        <v>0</v>
      </c>
      <c r="Y40" s="174" t="s">
        <v>537</v>
      </c>
      <c r="Z40" s="174" t="s">
        <v>547</v>
      </c>
      <c r="AA40" s="174" t="s">
        <v>547</v>
      </c>
      <c r="AB40" s="174">
        <v>0</v>
      </c>
      <c r="AC40" s="174">
        <v>0</v>
      </c>
    </row>
    <row r="41" spans="1:29" x14ac:dyDescent="0.25">
      <c r="A41" s="175" t="s">
        <v>162</v>
      </c>
      <c r="B41" s="176" t="s">
        <v>552</v>
      </c>
      <c r="C41" s="174"/>
      <c r="D41" s="174"/>
      <c r="E41" s="174"/>
      <c r="F41" s="174"/>
      <c r="G41" s="174">
        <v>0</v>
      </c>
      <c r="H41" s="174">
        <v>0</v>
      </c>
      <c r="I41" s="179" t="s">
        <v>537</v>
      </c>
      <c r="J41" s="174">
        <v>0</v>
      </c>
      <c r="K41" s="179" t="s">
        <v>537</v>
      </c>
      <c r="L41" s="174">
        <v>0</v>
      </c>
      <c r="M41" s="179" t="s">
        <v>537</v>
      </c>
      <c r="N41" s="174">
        <v>0</v>
      </c>
      <c r="O41" s="179" t="s">
        <v>537</v>
      </c>
      <c r="P41" s="174">
        <v>0</v>
      </c>
      <c r="Q41" s="179" t="s">
        <v>537</v>
      </c>
      <c r="R41" s="174">
        <v>0</v>
      </c>
      <c r="S41" s="179" t="s">
        <v>537</v>
      </c>
      <c r="T41" s="174">
        <v>0</v>
      </c>
      <c r="U41" s="179" t="s">
        <v>537</v>
      </c>
      <c r="V41" s="174">
        <v>0</v>
      </c>
      <c r="W41" s="179" t="s">
        <v>537</v>
      </c>
      <c r="X41" s="174">
        <v>0</v>
      </c>
      <c r="Y41" s="174" t="s">
        <v>537</v>
      </c>
      <c r="Z41" s="174" t="s">
        <v>547</v>
      </c>
      <c r="AA41" s="174" t="s">
        <v>547</v>
      </c>
      <c r="AB41" s="174">
        <v>0</v>
      </c>
      <c r="AC41" s="174">
        <v>0</v>
      </c>
    </row>
    <row r="42" spans="1:29" x14ac:dyDescent="0.25">
      <c r="A42" s="175" t="s">
        <v>161</v>
      </c>
      <c r="B42" s="176" t="s">
        <v>553</v>
      </c>
      <c r="C42" s="174"/>
      <c r="D42" s="174"/>
      <c r="E42" s="174"/>
      <c r="F42" s="174"/>
      <c r="G42" s="174">
        <v>0</v>
      </c>
      <c r="H42" s="174">
        <v>0</v>
      </c>
      <c r="I42" s="179" t="s">
        <v>537</v>
      </c>
      <c r="J42" s="174">
        <v>0</v>
      </c>
      <c r="K42" s="179" t="s">
        <v>537</v>
      </c>
      <c r="L42" s="174">
        <v>0</v>
      </c>
      <c r="M42" s="179" t="s">
        <v>537</v>
      </c>
      <c r="N42" s="174">
        <v>0</v>
      </c>
      <c r="O42" s="179" t="s">
        <v>537</v>
      </c>
      <c r="P42" s="174">
        <v>0</v>
      </c>
      <c r="Q42" s="179" t="s">
        <v>537</v>
      </c>
      <c r="R42" s="174">
        <v>0</v>
      </c>
      <c r="S42" s="179" t="s">
        <v>537</v>
      </c>
      <c r="T42" s="174">
        <v>0</v>
      </c>
      <c r="U42" s="179" t="s">
        <v>537</v>
      </c>
      <c r="V42" s="174">
        <v>0</v>
      </c>
      <c r="W42" s="179" t="s">
        <v>537</v>
      </c>
      <c r="X42" s="174">
        <v>0</v>
      </c>
      <c r="Y42" s="174" t="s">
        <v>537</v>
      </c>
      <c r="Z42" s="174" t="s">
        <v>547</v>
      </c>
      <c r="AA42" s="174" t="s">
        <v>547</v>
      </c>
      <c r="AB42" s="174">
        <v>0</v>
      </c>
      <c r="AC42" s="174">
        <v>0</v>
      </c>
    </row>
    <row r="43" spans="1:29" x14ac:dyDescent="0.25">
      <c r="A43" s="175" t="s">
        <v>554</v>
      </c>
      <c r="B43" s="176" t="s">
        <v>555</v>
      </c>
      <c r="C43" s="174"/>
      <c r="D43" s="174"/>
      <c r="E43" s="174"/>
      <c r="F43" s="174"/>
      <c r="G43" s="174">
        <v>0</v>
      </c>
      <c r="H43" s="174">
        <v>0</v>
      </c>
      <c r="I43" s="179" t="s">
        <v>537</v>
      </c>
      <c r="J43" s="174">
        <v>0</v>
      </c>
      <c r="K43" s="179" t="s">
        <v>537</v>
      </c>
      <c r="L43" s="174">
        <v>0</v>
      </c>
      <c r="M43" s="179" t="s">
        <v>537</v>
      </c>
      <c r="N43" s="174">
        <v>0</v>
      </c>
      <c r="O43" s="179" t="s">
        <v>537</v>
      </c>
      <c r="P43" s="174">
        <v>0</v>
      </c>
      <c r="Q43" s="179" t="s">
        <v>537</v>
      </c>
      <c r="R43" s="174">
        <v>0</v>
      </c>
      <c r="S43" s="179" t="s">
        <v>537</v>
      </c>
      <c r="T43" s="174">
        <v>0</v>
      </c>
      <c r="U43" s="179" t="s">
        <v>537</v>
      </c>
      <c r="V43" s="174">
        <v>0</v>
      </c>
      <c r="W43" s="179" t="s">
        <v>537</v>
      </c>
      <c r="X43" s="174">
        <v>0</v>
      </c>
      <c r="Y43" s="174" t="s">
        <v>537</v>
      </c>
      <c r="Z43" s="174" t="s">
        <v>547</v>
      </c>
      <c r="AA43" s="174" t="s">
        <v>547</v>
      </c>
      <c r="AB43" s="174">
        <v>0</v>
      </c>
      <c r="AC43" s="174">
        <v>0</v>
      </c>
    </row>
    <row r="44" spans="1:29" x14ac:dyDescent="0.25">
      <c r="A44" s="175" t="s">
        <v>556</v>
      </c>
      <c r="B44" s="176" t="s">
        <v>557</v>
      </c>
      <c r="C44" s="174"/>
      <c r="D44" s="174"/>
      <c r="E44" s="174"/>
      <c r="F44" s="174"/>
      <c r="G44" s="174">
        <v>0</v>
      </c>
      <c r="H44" s="174">
        <v>0</v>
      </c>
      <c r="I44" s="179" t="s">
        <v>537</v>
      </c>
      <c r="J44" s="174">
        <v>0</v>
      </c>
      <c r="K44" s="179" t="s">
        <v>537</v>
      </c>
      <c r="L44" s="174">
        <v>0</v>
      </c>
      <c r="M44" s="179" t="s">
        <v>537</v>
      </c>
      <c r="N44" s="174">
        <v>0</v>
      </c>
      <c r="O44" s="179" t="s">
        <v>537</v>
      </c>
      <c r="P44" s="174">
        <v>0</v>
      </c>
      <c r="Q44" s="179" t="s">
        <v>537</v>
      </c>
      <c r="R44" s="174">
        <v>0</v>
      </c>
      <c r="S44" s="179" t="s">
        <v>537</v>
      </c>
      <c r="T44" s="174">
        <v>0</v>
      </c>
      <c r="U44" s="179" t="s">
        <v>537</v>
      </c>
      <c r="V44" s="174">
        <v>0</v>
      </c>
      <c r="W44" s="179" t="s">
        <v>537</v>
      </c>
      <c r="X44" s="174">
        <v>0</v>
      </c>
      <c r="Y44" s="174" t="s">
        <v>537</v>
      </c>
      <c r="Z44" s="174" t="s">
        <v>547</v>
      </c>
      <c r="AA44" s="174" t="s">
        <v>547</v>
      </c>
      <c r="AB44" s="174">
        <v>0</v>
      </c>
      <c r="AC44" s="174">
        <v>0</v>
      </c>
    </row>
    <row r="45" spans="1:29" x14ac:dyDescent="0.25">
      <c r="A45" s="175" t="s">
        <v>558</v>
      </c>
      <c r="B45" s="176" t="s">
        <v>559</v>
      </c>
      <c r="C45" s="174"/>
      <c r="D45" s="174"/>
      <c r="E45" s="174"/>
      <c r="F45" s="174"/>
      <c r="G45" s="174">
        <v>0</v>
      </c>
      <c r="H45" s="174">
        <v>0</v>
      </c>
      <c r="I45" s="179" t="s">
        <v>537</v>
      </c>
      <c r="J45" s="174">
        <v>0</v>
      </c>
      <c r="K45" s="179" t="s">
        <v>537</v>
      </c>
      <c r="L45" s="174">
        <v>0</v>
      </c>
      <c r="M45" s="179" t="s">
        <v>537</v>
      </c>
      <c r="N45" s="174">
        <v>0</v>
      </c>
      <c r="O45" s="179" t="s">
        <v>537</v>
      </c>
      <c r="P45" s="174">
        <v>0</v>
      </c>
      <c r="Q45" s="179" t="s">
        <v>537</v>
      </c>
      <c r="R45" s="174">
        <v>0</v>
      </c>
      <c r="S45" s="179" t="s">
        <v>537</v>
      </c>
      <c r="T45" s="174">
        <v>0</v>
      </c>
      <c r="U45" s="179" t="s">
        <v>537</v>
      </c>
      <c r="V45" s="174">
        <v>0</v>
      </c>
      <c r="W45" s="179" t="s">
        <v>537</v>
      </c>
      <c r="X45" s="174">
        <v>0</v>
      </c>
      <c r="Y45" s="174" t="s">
        <v>537</v>
      </c>
      <c r="Z45" s="174" t="s">
        <v>547</v>
      </c>
      <c r="AA45" s="174" t="s">
        <v>547</v>
      </c>
      <c r="AB45" s="174">
        <v>0</v>
      </c>
      <c r="AC45" s="174">
        <v>0</v>
      </c>
    </row>
    <row r="46" spans="1:29" x14ac:dyDescent="0.25">
      <c r="A46" s="175" t="s">
        <v>560</v>
      </c>
      <c r="B46" s="176" t="s">
        <v>561</v>
      </c>
      <c r="C46" s="174"/>
      <c r="D46" s="174"/>
      <c r="E46" s="174"/>
      <c r="F46" s="174"/>
      <c r="G46" s="174">
        <v>0</v>
      </c>
      <c r="H46" s="174">
        <v>0</v>
      </c>
      <c r="I46" s="179" t="s">
        <v>537</v>
      </c>
      <c r="J46" s="174">
        <v>0</v>
      </c>
      <c r="K46" s="179" t="s">
        <v>537</v>
      </c>
      <c r="L46" s="174">
        <v>0</v>
      </c>
      <c r="M46" s="179" t="s">
        <v>537</v>
      </c>
      <c r="N46" s="174">
        <v>0</v>
      </c>
      <c r="O46" s="179" t="s">
        <v>537</v>
      </c>
      <c r="P46" s="174">
        <v>0</v>
      </c>
      <c r="Q46" s="179" t="s">
        <v>537</v>
      </c>
      <c r="R46" s="174">
        <v>0</v>
      </c>
      <c r="S46" s="179" t="s">
        <v>537</v>
      </c>
      <c r="T46" s="174">
        <v>0</v>
      </c>
      <c r="U46" s="179" t="s">
        <v>537</v>
      </c>
      <c r="V46" s="174">
        <v>0</v>
      </c>
      <c r="W46" s="179" t="s">
        <v>537</v>
      </c>
      <c r="X46" s="174">
        <v>0</v>
      </c>
      <c r="Y46" s="174" t="s">
        <v>537</v>
      </c>
      <c r="Z46" s="174" t="s">
        <v>547</v>
      </c>
      <c r="AA46" s="174" t="s">
        <v>547</v>
      </c>
      <c r="AB46" s="174">
        <v>0</v>
      </c>
      <c r="AC46" s="174">
        <v>0</v>
      </c>
    </row>
    <row r="47" spans="1:29" x14ac:dyDescent="0.25">
      <c r="A47" s="172" t="s">
        <v>61</v>
      </c>
      <c r="B47" s="173" t="s">
        <v>160</v>
      </c>
      <c r="C47" s="174"/>
      <c r="D47" s="174"/>
      <c r="E47" s="174"/>
      <c r="F47" s="174"/>
      <c r="G47" s="174"/>
      <c r="H47" s="174"/>
      <c r="I47" s="174"/>
      <c r="J47" s="174"/>
      <c r="K47" s="174"/>
      <c r="L47" s="174"/>
      <c r="M47" s="174"/>
      <c r="N47" s="174"/>
      <c r="O47" s="179"/>
      <c r="P47" s="174"/>
      <c r="Q47" s="174"/>
      <c r="R47" s="174"/>
      <c r="S47" s="174"/>
      <c r="T47" s="174"/>
      <c r="U47" s="174"/>
      <c r="V47" s="174"/>
      <c r="W47" s="174"/>
      <c r="X47" s="174"/>
      <c r="Y47" s="174"/>
      <c r="Z47" s="174"/>
      <c r="AA47" s="174"/>
      <c r="AB47" s="174"/>
      <c r="AC47" s="174"/>
    </row>
    <row r="48" spans="1:29" x14ac:dyDescent="0.25">
      <c r="A48" s="175" t="s">
        <v>159</v>
      </c>
      <c r="B48" s="178" t="s">
        <v>548</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547</v>
      </c>
      <c r="AA48" s="174"/>
      <c r="AB48" s="174">
        <v>0</v>
      </c>
      <c r="AC48" s="174">
        <v>0</v>
      </c>
    </row>
    <row r="49" spans="1:29" ht="31.5" x14ac:dyDescent="0.25">
      <c r="A49" s="175" t="s">
        <v>158</v>
      </c>
      <c r="B49" s="178" t="s">
        <v>549</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547</v>
      </c>
      <c r="AA49" s="174"/>
      <c r="AB49" s="174">
        <v>0</v>
      </c>
      <c r="AC49" s="174">
        <v>0</v>
      </c>
    </row>
    <row r="50" spans="1:29" x14ac:dyDescent="0.25">
      <c r="A50" s="175" t="s">
        <v>157</v>
      </c>
      <c r="B50" s="176" t="s">
        <v>156</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547</v>
      </c>
      <c r="AA50" s="174"/>
      <c r="AB50" s="174">
        <v>0</v>
      </c>
      <c r="AC50" s="174">
        <v>0</v>
      </c>
    </row>
    <row r="51" spans="1:29" ht="31.5" x14ac:dyDescent="0.25">
      <c r="A51" s="175" t="s">
        <v>155</v>
      </c>
      <c r="B51" s="176" t="s">
        <v>154</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547</v>
      </c>
      <c r="AA51" s="174"/>
      <c r="AB51" s="174">
        <v>0</v>
      </c>
      <c r="AC51" s="174">
        <v>0</v>
      </c>
    </row>
    <row r="52" spans="1:29" ht="31.5" x14ac:dyDescent="0.25">
      <c r="A52" s="175" t="s">
        <v>153</v>
      </c>
      <c r="B52" s="176" t="s">
        <v>152</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547</v>
      </c>
      <c r="AA52" s="174"/>
      <c r="AB52" s="174">
        <v>0</v>
      </c>
      <c r="AC52" s="174">
        <v>0</v>
      </c>
    </row>
    <row r="53" spans="1:29" x14ac:dyDescent="0.25">
      <c r="A53" s="175" t="s">
        <v>151</v>
      </c>
      <c r="B53" s="176" t="s">
        <v>150</v>
      </c>
      <c r="C53" s="174">
        <v>0</v>
      </c>
      <c r="D53" s="174">
        <v>0</v>
      </c>
      <c r="E53" s="174"/>
      <c r="F53" s="174"/>
      <c r="G53" s="174">
        <v>0</v>
      </c>
      <c r="H53" s="171">
        <v>0</v>
      </c>
      <c r="I53" s="174"/>
      <c r="J53" s="174">
        <v>0</v>
      </c>
      <c r="K53" s="174"/>
      <c r="L53" s="174">
        <v>0</v>
      </c>
      <c r="M53" s="174"/>
      <c r="N53" s="174">
        <v>0</v>
      </c>
      <c r="O53" s="174"/>
      <c r="P53" s="174">
        <v>0</v>
      </c>
      <c r="Q53" s="174"/>
      <c r="R53" s="174">
        <v>0</v>
      </c>
      <c r="S53" s="174"/>
      <c r="T53" s="174">
        <v>0</v>
      </c>
      <c r="U53" s="174"/>
      <c r="V53" s="174">
        <v>0</v>
      </c>
      <c r="W53" s="174"/>
      <c r="X53" s="174">
        <v>0</v>
      </c>
      <c r="Y53" s="174"/>
      <c r="Z53" s="174" t="s">
        <v>547</v>
      </c>
      <c r="AA53" s="174"/>
      <c r="AB53" s="174">
        <v>0</v>
      </c>
      <c r="AC53" s="174">
        <v>0</v>
      </c>
    </row>
    <row r="54" spans="1:29" x14ac:dyDescent="0.25">
      <c r="A54" s="175" t="s">
        <v>149</v>
      </c>
      <c r="B54" s="176" t="s">
        <v>551</v>
      </c>
      <c r="C54" s="174">
        <v>3</v>
      </c>
      <c r="D54" s="174">
        <v>3</v>
      </c>
      <c r="E54" s="174"/>
      <c r="F54" s="174"/>
      <c r="G54" s="174">
        <v>0</v>
      </c>
      <c r="H54" s="174">
        <v>0</v>
      </c>
      <c r="I54" s="174"/>
      <c r="J54" s="174">
        <v>0</v>
      </c>
      <c r="K54" s="174"/>
      <c r="L54" s="174">
        <v>0</v>
      </c>
      <c r="M54" s="174"/>
      <c r="N54" s="174">
        <v>0</v>
      </c>
      <c r="O54" s="174"/>
      <c r="P54" s="174">
        <v>0</v>
      </c>
      <c r="Q54" s="174"/>
      <c r="R54" s="174">
        <v>0</v>
      </c>
      <c r="S54" s="174"/>
      <c r="T54" s="174">
        <v>3</v>
      </c>
      <c r="U54" s="174"/>
      <c r="V54" s="174">
        <v>3</v>
      </c>
      <c r="W54" s="174"/>
      <c r="X54" s="174">
        <v>0</v>
      </c>
      <c r="Y54" s="174"/>
      <c r="Z54" s="174" t="s">
        <v>547</v>
      </c>
      <c r="AA54" s="174"/>
      <c r="AB54" s="174">
        <v>3</v>
      </c>
      <c r="AC54" s="174">
        <v>3</v>
      </c>
    </row>
    <row r="55" spans="1:29" x14ac:dyDescent="0.25">
      <c r="A55" s="175" t="s">
        <v>562</v>
      </c>
      <c r="B55" s="176" t="s">
        <v>552</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547</v>
      </c>
      <c r="AA55" s="174"/>
      <c r="AB55" s="174">
        <v>0</v>
      </c>
      <c r="AC55" s="174">
        <v>0</v>
      </c>
    </row>
    <row r="56" spans="1:29" x14ac:dyDescent="0.25">
      <c r="A56" s="175" t="s">
        <v>563</v>
      </c>
      <c r="B56" s="176" t="s">
        <v>553</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547</v>
      </c>
      <c r="AA56" s="174"/>
      <c r="AB56" s="174">
        <v>0</v>
      </c>
      <c r="AC56" s="174">
        <v>0</v>
      </c>
    </row>
    <row r="57" spans="1:29" x14ac:dyDescent="0.25">
      <c r="A57" s="175" t="s">
        <v>564</v>
      </c>
      <c r="B57" s="176" t="s">
        <v>555</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547</v>
      </c>
      <c r="AA57" s="174"/>
      <c r="AB57" s="174">
        <v>0</v>
      </c>
      <c r="AC57" s="174">
        <v>0</v>
      </c>
    </row>
    <row r="58" spans="1:29" x14ac:dyDescent="0.25">
      <c r="A58" s="175" t="s">
        <v>565</v>
      </c>
      <c r="B58" s="176" t="s">
        <v>557</v>
      </c>
      <c r="C58" s="174">
        <v>0</v>
      </c>
      <c r="D58" s="174">
        <v>0</v>
      </c>
      <c r="E58" s="174"/>
      <c r="F58" s="174"/>
      <c r="G58" s="174">
        <v>0</v>
      </c>
      <c r="H58" s="174">
        <v>0</v>
      </c>
      <c r="I58" s="174"/>
      <c r="J58" s="174">
        <v>0</v>
      </c>
      <c r="K58" s="174"/>
      <c r="L58" s="174">
        <v>0</v>
      </c>
      <c r="M58" s="174"/>
      <c r="N58" s="174">
        <v>0</v>
      </c>
      <c r="O58" s="174"/>
      <c r="P58" s="174">
        <v>0</v>
      </c>
      <c r="Q58" s="174"/>
      <c r="R58" s="174">
        <v>0</v>
      </c>
      <c r="S58" s="174"/>
      <c r="T58" s="174">
        <v>0</v>
      </c>
      <c r="U58" s="174"/>
      <c r="V58" s="174">
        <v>0</v>
      </c>
      <c r="W58" s="174"/>
      <c r="X58" s="174">
        <v>0</v>
      </c>
      <c r="Y58" s="174"/>
      <c r="Z58" s="174" t="s">
        <v>547</v>
      </c>
      <c r="AA58" s="174"/>
      <c r="AB58" s="174">
        <v>0</v>
      </c>
      <c r="AC58" s="174">
        <v>0</v>
      </c>
    </row>
    <row r="59" spans="1:29" x14ac:dyDescent="0.25">
      <c r="A59" s="175" t="s">
        <v>566</v>
      </c>
      <c r="B59" s="176" t="s">
        <v>559</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547</v>
      </c>
      <c r="AA59" s="174"/>
      <c r="AB59" s="174">
        <v>0</v>
      </c>
      <c r="AC59" s="174">
        <v>0</v>
      </c>
    </row>
    <row r="60" spans="1:29" x14ac:dyDescent="0.25">
      <c r="A60" s="175" t="s">
        <v>567</v>
      </c>
      <c r="B60" s="176" t="s">
        <v>561</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547</v>
      </c>
      <c r="AA60" s="174"/>
      <c r="AB60" s="174">
        <v>0</v>
      </c>
      <c r="AC60" s="174">
        <v>0</v>
      </c>
    </row>
    <row r="61" spans="1:29" ht="31.5"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x14ac:dyDescent="0.25">
      <c r="A62" s="175" t="s">
        <v>147</v>
      </c>
      <c r="B62" s="176" t="s">
        <v>146</v>
      </c>
      <c r="C62" s="174">
        <v>0.47678777966343638</v>
      </c>
      <c r="D62" s="174">
        <v>0.5200689960383249</v>
      </c>
      <c r="E62" s="174"/>
      <c r="F62" s="174"/>
      <c r="G62" s="174">
        <v>0</v>
      </c>
      <c r="H62" s="171">
        <v>0</v>
      </c>
      <c r="I62" s="174"/>
      <c r="J62" s="174">
        <v>0</v>
      </c>
      <c r="K62" s="174"/>
      <c r="L62" s="174">
        <v>0</v>
      </c>
      <c r="M62" s="174"/>
      <c r="N62" s="174">
        <v>0</v>
      </c>
      <c r="O62" s="174"/>
      <c r="P62" s="174">
        <v>0</v>
      </c>
      <c r="Q62" s="174"/>
      <c r="R62" s="174">
        <v>0</v>
      </c>
      <c r="S62" s="174"/>
      <c r="T62" s="174">
        <v>0.47678777966343638</v>
      </c>
      <c r="U62" s="174"/>
      <c r="V62" s="174">
        <v>0.5200689960383249</v>
      </c>
      <c r="W62" s="174"/>
      <c r="X62" s="174">
        <v>0</v>
      </c>
      <c r="Y62" s="174"/>
      <c r="Z62" s="174" t="s">
        <v>547</v>
      </c>
      <c r="AA62" s="174"/>
      <c r="AB62" s="174">
        <v>0.47678777966343638</v>
      </c>
      <c r="AC62" s="174">
        <v>0.5200689960383249</v>
      </c>
    </row>
    <row r="63" spans="1:29" x14ac:dyDescent="0.25">
      <c r="A63" s="175" t="s">
        <v>145</v>
      </c>
      <c r="B63" s="176" t="s">
        <v>139</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547</v>
      </c>
      <c r="AA63" s="174"/>
      <c r="AB63" s="174">
        <v>0</v>
      </c>
      <c r="AC63" s="174">
        <v>0</v>
      </c>
    </row>
    <row r="64" spans="1:29" x14ac:dyDescent="0.25">
      <c r="A64" s="175" t="s">
        <v>144</v>
      </c>
      <c r="B64" s="178" t="s">
        <v>138</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547</v>
      </c>
      <c r="AA64" s="174"/>
      <c r="AB64" s="174">
        <v>0</v>
      </c>
      <c r="AC64" s="174">
        <v>0</v>
      </c>
    </row>
    <row r="65" spans="1:29" x14ac:dyDescent="0.25">
      <c r="A65" s="175" t="s">
        <v>143</v>
      </c>
      <c r="B65" s="178" t="s">
        <v>137</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547</v>
      </c>
      <c r="AA65" s="174"/>
      <c r="AB65" s="174">
        <v>0</v>
      </c>
      <c r="AC65" s="174">
        <v>0</v>
      </c>
    </row>
    <row r="66" spans="1:29" x14ac:dyDescent="0.25">
      <c r="A66" s="175" t="s">
        <v>142</v>
      </c>
      <c r="B66" s="178" t="s">
        <v>136</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547</v>
      </c>
      <c r="AA66" s="174"/>
      <c r="AB66" s="174">
        <v>0</v>
      </c>
      <c r="AC66" s="174">
        <v>0</v>
      </c>
    </row>
    <row r="67" spans="1:29" x14ac:dyDescent="0.25">
      <c r="A67" s="175" t="s">
        <v>141</v>
      </c>
      <c r="B67" s="178" t="s">
        <v>551</v>
      </c>
      <c r="C67" s="174"/>
      <c r="D67" s="174"/>
      <c r="E67" s="174"/>
      <c r="F67" s="174"/>
      <c r="G67" s="174">
        <v>0</v>
      </c>
      <c r="H67" s="174">
        <v>0</v>
      </c>
      <c r="I67" s="174"/>
      <c r="J67" s="174">
        <v>0</v>
      </c>
      <c r="K67" s="174"/>
      <c r="L67" s="174">
        <v>0</v>
      </c>
      <c r="M67" s="174"/>
      <c r="N67" s="174">
        <v>0</v>
      </c>
      <c r="O67" s="174"/>
      <c r="P67" s="174">
        <v>0</v>
      </c>
      <c r="Q67" s="174"/>
      <c r="R67" s="174">
        <v>0</v>
      </c>
      <c r="S67" s="174"/>
      <c r="T67" s="174">
        <v>3</v>
      </c>
      <c r="U67" s="174"/>
      <c r="V67" s="174">
        <v>3</v>
      </c>
      <c r="W67" s="174"/>
      <c r="X67" s="174">
        <v>0</v>
      </c>
      <c r="Y67" s="174"/>
      <c r="Z67" s="174" t="s">
        <v>547</v>
      </c>
      <c r="AA67" s="174"/>
      <c r="AB67" s="174">
        <v>3</v>
      </c>
      <c r="AC67" s="174">
        <v>3</v>
      </c>
    </row>
    <row r="68" spans="1:29" x14ac:dyDescent="0.25">
      <c r="A68" s="175" t="s">
        <v>568</v>
      </c>
      <c r="B68" s="178" t="s">
        <v>552</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547</v>
      </c>
      <c r="AA68" s="174"/>
      <c r="AB68" s="174">
        <v>0</v>
      </c>
      <c r="AC68" s="174">
        <v>0</v>
      </c>
    </row>
    <row r="69" spans="1:29" x14ac:dyDescent="0.25">
      <c r="A69" s="175" t="s">
        <v>569</v>
      </c>
      <c r="B69" s="178" t="s">
        <v>553</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547</v>
      </c>
      <c r="AA69" s="174"/>
      <c r="AB69" s="174">
        <v>0</v>
      </c>
      <c r="AC69" s="174">
        <v>0</v>
      </c>
    </row>
    <row r="70" spans="1:29" x14ac:dyDescent="0.25">
      <c r="A70" s="175" t="s">
        <v>570</v>
      </c>
      <c r="B70" s="178" t="s">
        <v>555</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547</v>
      </c>
      <c r="AA70" s="174"/>
      <c r="AB70" s="174">
        <v>0</v>
      </c>
      <c r="AC70" s="174">
        <v>0</v>
      </c>
    </row>
    <row r="71" spans="1:29" x14ac:dyDescent="0.25">
      <c r="A71" s="175" t="s">
        <v>571</v>
      </c>
      <c r="B71" s="178" t="s">
        <v>557</v>
      </c>
      <c r="C71" s="174"/>
      <c r="D71" s="174"/>
      <c r="E71" s="174"/>
      <c r="F71" s="174"/>
      <c r="G71" s="174">
        <v>0</v>
      </c>
      <c r="H71" s="174">
        <v>0</v>
      </c>
      <c r="I71" s="174"/>
      <c r="J71" s="174">
        <v>0</v>
      </c>
      <c r="K71" s="174"/>
      <c r="L71" s="174">
        <v>0</v>
      </c>
      <c r="M71" s="174"/>
      <c r="N71" s="174">
        <v>0</v>
      </c>
      <c r="O71" s="174"/>
      <c r="P71" s="174">
        <v>0</v>
      </c>
      <c r="Q71" s="174"/>
      <c r="R71" s="174">
        <v>0</v>
      </c>
      <c r="S71" s="174"/>
      <c r="T71" s="174">
        <v>0</v>
      </c>
      <c r="U71" s="174"/>
      <c r="V71" s="174">
        <v>0</v>
      </c>
      <c r="W71" s="174"/>
      <c r="X71" s="174">
        <v>0</v>
      </c>
      <c r="Y71" s="174"/>
      <c r="Z71" s="174" t="s">
        <v>547</v>
      </c>
      <c r="AA71" s="174"/>
      <c r="AB71" s="174">
        <v>0</v>
      </c>
      <c r="AC71" s="174">
        <v>0</v>
      </c>
    </row>
    <row r="72" spans="1:29" x14ac:dyDescent="0.25">
      <c r="A72" s="175" t="s">
        <v>572</v>
      </c>
      <c r="B72" s="178" t="s">
        <v>559</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547</v>
      </c>
      <c r="AA72" s="174"/>
      <c r="AB72" s="174">
        <v>0</v>
      </c>
      <c r="AC72" s="174">
        <v>0</v>
      </c>
    </row>
    <row r="73" spans="1:29" x14ac:dyDescent="0.25">
      <c r="A73" s="175" t="s">
        <v>573</v>
      </c>
      <c r="B73" s="178" t="s">
        <v>561</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547</v>
      </c>
      <c r="AA73" s="174"/>
      <c r="AB73" s="174">
        <v>0</v>
      </c>
      <c r="AC73" s="174">
        <v>0</v>
      </c>
    </row>
    <row r="74" spans="1:29" ht="31.5" x14ac:dyDescent="0.25">
      <c r="A74" s="172" t="s">
        <v>58</v>
      </c>
      <c r="B74" s="180" t="s">
        <v>235</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547</v>
      </c>
      <c r="AA74" s="174"/>
      <c r="AB74" s="174">
        <v>0</v>
      </c>
      <c r="AC74" s="174">
        <v>0</v>
      </c>
    </row>
    <row r="75" spans="1:29"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x14ac:dyDescent="0.25">
      <c r="A76" s="175" t="s">
        <v>230</v>
      </c>
      <c r="B76" s="178" t="s">
        <v>548</v>
      </c>
      <c r="C76" s="174"/>
      <c r="D76" s="174"/>
      <c r="E76" s="174"/>
      <c r="F76" s="174"/>
      <c r="G76" s="174">
        <v>0</v>
      </c>
      <c r="H76" s="174" t="s">
        <v>547</v>
      </c>
      <c r="I76" s="174"/>
      <c r="J76" s="174">
        <v>0</v>
      </c>
      <c r="K76" s="174"/>
      <c r="L76" s="174" t="s">
        <v>547</v>
      </c>
      <c r="M76" s="174"/>
      <c r="N76" s="174">
        <v>0</v>
      </c>
      <c r="O76" s="174"/>
      <c r="P76" s="174" t="s">
        <v>547</v>
      </c>
      <c r="Q76" s="174"/>
      <c r="R76" s="174">
        <v>0</v>
      </c>
      <c r="S76" s="174"/>
      <c r="T76" s="174" t="s">
        <v>547</v>
      </c>
      <c r="U76" s="174"/>
      <c r="V76" s="174">
        <v>0</v>
      </c>
      <c r="W76" s="174"/>
      <c r="X76" s="174">
        <v>0</v>
      </c>
      <c r="Y76" s="174"/>
      <c r="Z76" s="174" t="s">
        <v>547</v>
      </c>
      <c r="AA76" s="181"/>
      <c r="AB76" s="174">
        <v>0</v>
      </c>
      <c r="AC76" s="174">
        <v>0</v>
      </c>
    </row>
    <row r="77" spans="1:29" ht="31.5" x14ac:dyDescent="0.25">
      <c r="A77" s="175" t="s">
        <v>231</v>
      </c>
      <c r="B77" s="178" t="s">
        <v>549</v>
      </c>
      <c r="C77" s="174"/>
      <c r="D77" s="174"/>
      <c r="E77" s="174"/>
      <c r="F77" s="174"/>
      <c r="G77" s="174">
        <v>0</v>
      </c>
      <c r="H77" s="174" t="s">
        <v>547</v>
      </c>
      <c r="I77" s="174"/>
      <c r="J77" s="174">
        <v>0</v>
      </c>
      <c r="K77" s="174"/>
      <c r="L77" s="174" t="s">
        <v>547</v>
      </c>
      <c r="M77" s="174"/>
      <c r="N77" s="174">
        <v>0</v>
      </c>
      <c r="O77" s="174"/>
      <c r="P77" s="174" t="s">
        <v>547</v>
      </c>
      <c r="Q77" s="174"/>
      <c r="R77" s="174">
        <v>0</v>
      </c>
      <c r="S77" s="174"/>
      <c r="T77" s="174" t="s">
        <v>547</v>
      </c>
      <c r="U77" s="174"/>
      <c r="V77" s="174">
        <v>0</v>
      </c>
      <c r="W77" s="174"/>
      <c r="X77" s="174">
        <v>0</v>
      </c>
      <c r="Y77" s="174"/>
      <c r="Z77" s="174" t="s">
        <v>547</v>
      </c>
      <c r="AA77" s="174"/>
      <c r="AB77" s="174">
        <v>0</v>
      </c>
      <c r="AC77" s="174">
        <v>0</v>
      </c>
    </row>
    <row r="78" spans="1:29" x14ac:dyDescent="0.25">
      <c r="A78" s="175" t="s">
        <v>232</v>
      </c>
      <c r="B78" s="176" t="s">
        <v>156</v>
      </c>
      <c r="C78" s="174"/>
      <c r="D78" s="174"/>
      <c r="E78" s="174"/>
      <c r="F78" s="174"/>
      <c r="G78" s="174">
        <v>0</v>
      </c>
      <c r="H78" s="174" t="s">
        <v>547</v>
      </c>
      <c r="I78" s="174"/>
      <c r="J78" s="174">
        <v>0</v>
      </c>
      <c r="K78" s="174"/>
      <c r="L78" s="174" t="s">
        <v>547</v>
      </c>
      <c r="M78" s="174"/>
      <c r="N78" s="174">
        <v>0</v>
      </c>
      <c r="O78" s="174"/>
      <c r="P78" s="174" t="s">
        <v>547</v>
      </c>
      <c r="Q78" s="174"/>
      <c r="R78" s="174">
        <v>0</v>
      </c>
      <c r="S78" s="174"/>
      <c r="T78" s="174" t="s">
        <v>547</v>
      </c>
      <c r="U78" s="174"/>
      <c r="V78" s="174">
        <v>0</v>
      </c>
      <c r="W78" s="174"/>
      <c r="X78" s="174">
        <v>0</v>
      </c>
      <c r="Y78" s="174"/>
      <c r="Z78" s="174" t="s">
        <v>547</v>
      </c>
      <c r="AA78" s="174"/>
      <c r="AB78" s="174">
        <v>0</v>
      </c>
      <c r="AC78" s="174">
        <v>0</v>
      </c>
    </row>
    <row r="79" spans="1:29" x14ac:dyDescent="0.25">
      <c r="A79" s="175" t="s">
        <v>233</v>
      </c>
      <c r="B79" s="176" t="s">
        <v>574</v>
      </c>
      <c r="C79" s="174"/>
      <c r="D79" s="181"/>
      <c r="E79" s="182"/>
      <c r="F79" s="182"/>
      <c r="G79" s="174">
        <v>0</v>
      </c>
      <c r="H79" s="174" t="s">
        <v>547</v>
      </c>
      <c r="I79" s="181"/>
      <c r="J79" s="174">
        <v>0</v>
      </c>
      <c r="K79" s="181"/>
      <c r="L79" s="174" t="s">
        <v>547</v>
      </c>
      <c r="M79" s="181"/>
      <c r="N79" s="174">
        <v>0</v>
      </c>
      <c r="O79" s="181"/>
      <c r="P79" s="174" t="s">
        <v>547</v>
      </c>
      <c r="Q79" s="181"/>
      <c r="R79" s="174">
        <v>0</v>
      </c>
      <c r="S79" s="181"/>
      <c r="T79" s="174" t="s">
        <v>547</v>
      </c>
      <c r="U79" s="181"/>
      <c r="V79" s="174">
        <v>0</v>
      </c>
      <c r="W79" s="181"/>
      <c r="X79" s="174">
        <v>0</v>
      </c>
      <c r="Y79" s="174"/>
      <c r="Z79" s="174" t="s">
        <v>547</v>
      </c>
      <c r="AA79" s="174"/>
      <c r="AB79" s="174">
        <v>0</v>
      </c>
      <c r="AC79" s="174">
        <v>0</v>
      </c>
    </row>
    <row r="80" spans="1:29" x14ac:dyDescent="0.25">
      <c r="A80" s="175" t="s">
        <v>234</v>
      </c>
      <c r="B80" s="176" t="s">
        <v>551</v>
      </c>
      <c r="C80" s="174"/>
      <c r="D80" s="181"/>
      <c r="E80" s="182"/>
      <c r="F80" s="182"/>
      <c r="G80" s="174">
        <v>0</v>
      </c>
      <c r="H80" s="174" t="s">
        <v>547</v>
      </c>
      <c r="I80" s="181"/>
      <c r="J80" s="174">
        <v>0</v>
      </c>
      <c r="K80" s="181"/>
      <c r="L80" s="174" t="s">
        <v>547</v>
      </c>
      <c r="M80" s="181"/>
      <c r="N80" s="174">
        <v>0</v>
      </c>
      <c r="O80" s="181"/>
      <c r="P80" s="174" t="s">
        <v>547</v>
      </c>
      <c r="Q80" s="181"/>
      <c r="R80" s="174">
        <v>0</v>
      </c>
      <c r="S80" s="181"/>
      <c r="T80" s="174" t="s">
        <v>547</v>
      </c>
      <c r="U80" s="181"/>
      <c r="V80" s="174">
        <v>0</v>
      </c>
      <c r="W80" s="181"/>
      <c r="X80" s="174">
        <v>0</v>
      </c>
      <c r="Y80" s="174"/>
      <c r="Z80" s="174" t="s">
        <v>547</v>
      </c>
      <c r="AA80" s="181"/>
      <c r="AB80" s="174">
        <v>0</v>
      </c>
      <c r="AC80" s="174">
        <v>0</v>
      </c>
    </row>
    <row r="81" spans="1:29" x14ac:dyDescent="0.25">
      <c r="A81" s="175" t="s">
        <v>575</v>
      </c>
      <c r="B81" s="176" t="s">
        <v>552</v>
      </c>
      <c r="C81" s="174"/>
      <c r="D81" s="181"/>
      <c r="E81" s="182"/>
      <c r="F81" s="182"/>
      <c r="G81" s="174">
        <v>0</v>
      </c>
      <c r="H81" s="174" t="s">
        <v>547</v>
      </c>
      <c r="I81" s="181"/>
      <c r="J81" s="174">
        <v>0</v>
      </c>
      <c r="K81" s="181"/>
      <c r="L81" s="174" t="s">
        <v>547</v>
      </c>
      <c r="M81" s="181"/>
      <c r="N81" s="174">
        <v>0</v>
      </c>
      <c r="O81" s="181"/>
      <c r="P81" s="174" t="s">
        <v>547</v>
      </c>
      <c r="Q81" s="181"/>
      <c r="R81" s="174">
        <v>0</v>
      </c>
      <c r="S81" s="181"/>
      <c r="T81" s="174" t="s">
        <v>547</v>
      </c>
      <c r="U81" s="181"/>
      <c r="V81" s="174">
        <v>0</v>
      </c>
      <c r="W81" s="181"/>
      <c r="X81" s="174">
        <v>0</v>
      </c>
      <c r="Y81" s="174"/>
      <c r="Z81" s="174" t="s">
        <v>547</v>
      </c>
      <c r="AA81" s="181"/>
      <c r="AB81" s="174">
        <v>0</v>
      </c>
      <c r="AC81" s="174">
        <v>0</v>
      </c>
    </row>
    <row r="82" spans="1:29" x14ac:dyDescent="0.25">
      <c r="A82" s="175" t="s">
        <v>576</v>
      </c>
      <c r="B82" s="176" t="s">
        <v>553</v>
      </c>
      <c r="C82" s="174"/>
      <c r="D82" s="181"/>
      <c r="E82" s="182"/>
      <c r="F82" s="182"/>
      <c r="G82" s="174">
        <v>0</v>
      </c>
      <c r="H82" s="174" t="s">
        <v>547</v>
      </c>
      <c r="I82" s="181"/>
      <c r="J82" s="174">
        <v>0</v>
      </c>
      <c r="K82" s="181"/>
      <c r="L82" s="174" t="s">
        <v>547</v>
      </c>
      <c r="M82" s="181"/>
      <c r="N82" s="174">
        <v>0</v>
      </c>
      <c r="O82" s="181"/>
      <c r="P82" s="174" t="s">
        <v>547</v>
      </c>
      <c r="Q82" s="181"/>
      <c r="R82" s="174">
        <v>0</v>
      </c>
      <c r="S82" s="181"/>
      <c r="T82" s="174" t="s">
        <v>547</v>
      </c>
      <c r="U82" s="181"/>
      <c r="V82" s="174">
        <v>0</v>
      </c>
      <c r="W82" s="181"/>
      <c r="X82" s="174">
        <v>0</v>
      </c>
      <c r="Y82" s="174"/>
      <c r="Z82" s="174" t="s">
        <v>547</v>
      </c>
      <c r="AA82" s="181"/>
      <c r="AB82" s="174">
        <v>0</v>
      </c>
      <c r="AC82" s="174">
        <v>0</v>
      </c>
    </row>
    <row r="83" spans="1:29" x14ac:dyDescent="0.25">
      <c r="A83" s="175" t="s">
        <v>577</v>
      </c>
      <c r="B83" s="176" t="s">
        <v>555</v>
      </c>
      <c r="C83" s="174"/>
      <c r="D83" s="181"/>
      <c r="E83" s="182"/>
      <c r="F83" s="182"/>
      <c r="G83" s="174">
        <v>0</v>
      </c>
      <c r="H83" s="174" t="s">
        <v>547</v>
      </c>
      <c r="I83" s="181"/>
      <c r="J83" s="174">
        <v>0</v>
      </c>
      <c r="K83" s="181"/>
      <c r="L83" s="174" t="s">
        <v>547</v>
      </c>
      <c r="M83" s="181"/>
      <c r="N83" s="174">
        <v>0</v>
      </c>
      <c r="O83" s="181"/>
      <c r="P83" s="174" t="s">
        <v>547</v>
      </c>
      <c r="Q83" s="181"/>
      <c r="R83" s="174">
        <v>0</v>
      </c>
      <c r="S83" s="181"/>
      <c r="T83" s="174" t="s">
        <v>547</v>
      </c>
      <c r="U83" s="181"/>
      <c r="V83" s="174">
        <v>0</v>
      </c>
      <c r="W83" s="181"/>
      <c r="X83" s="174">
        <v>0</v>
      </c>
      <c r="Y83" s="174"/>
      <c r="Z83" s="174" t="s">
        <v>547</v>
      </c>
      <c r="AA83" s="181"/>
      <c r="AB83" s="174">
        <v>0</v>
      </c>
      <c r="AC83" s="174">
        <v>0</v>
      </c>
    </row>
    <row r="84" spans="1:29" x14ac:dyDescent="0.25">
      <c r="A84" s="175" t="s">
        <v>578</v>
      </c>
      <c r="B84" s="176" t="s">
        <v>557</v>
      </c>
      <c r="C84" s="174"/>
      <c r="D84" s="181"/>
      <c r="E84" s="182"/>
      <c r="F84" s="182"/>
      <c r="G84" s="174">
        <v>0</v>
      </c>
      <c r="H84" s="174" t="s">
        <v>547</v>
      </c>
      <c r="I84" s="181"/>
      <c r="J84" s="174">
        <v>0</v>
      </c>
      <c r="K84" s="181"/>
      <c r="L84" s="174" t="s">
        <v>547</v>
      </c>
      <c r="M84" s="181"/>
      <c r="N84" s="174">
        <v>0</v>
      </c>
      <c r="O84" s="181"/>
      <c r="P84" s="174" t="s">
        <v>547</v>
      </c>
      <c r="Q84" s="181"/>
      <c r="R84" s="174">
        <v>0</v>
      </c>
      <c r="S84" s="181"/>
      <c r="T84" s="174" t="s">
        <v>547</v>
      </c>
      <c r="U84" s="181"/>
      <c r="V84" s="174">
        <v>0</v>
      </c>
      <c r="W84" s="181"/>
      <c r="X84" s="174">
        <v>0</v>
      </c>
      <c r="Y84" s="174"/>
      <c r="Z84" s="174" t="s">
        <v>547</v>
      </c>
      <c r="AA84" s="181"/>
      <c r="AB84" s="174">
        <v>0</v>
      </c>
      <c r="AC84" s="174">
        <v>0</v>
      </c>
    </row>
    <row r="85" spans="1:29" x14ac:dyDescent="0.25">
      <c r="A85" s="175" t="s">
        <v>579</v>
      </c>
      <c r="B85" s="176" t="s">
        <v>559</v>
      </c>
      <c r="C85" s="174"/>
      <c r="D85" s="181"/>
      <c r="E85" s="182"/>
      <c r="F85" s="182"/>
      <c r="G85" s="174">
        <v>0</v>
      </c>
      <c r="H85" s="174" t="s">
        <v>547</v>
      </c>
      <c r="I85" s="181"/>
      <c r="J85" s="174">
        <v>0</v>
      </c>
      <c r="K85" s="181"/>
      <c r="L85" s="174" t="s">
        <v>547</v>
      </c>
      <c r="M85" s="181"/>
      <c r="N85" s="174">
        <v>0</v>
      </c>
      <c r="O85" s="181"/>
      <c r="P85" s="174" t="s">
        <v>547</v>
      </c>
      <c r="Q85" s="181"/>
      <c r="R85" s="174">
        <v>0</v>
      </c>
      <c r="S85" s="181"/>
      <c r="T85" s="174" t="s">
        <v>547</v>
      </c>
      <c r="U85" s="181"/>
      <c r="V85" s="174">
        <v>0</v>
      </c>
      <c r="W85" s="181"/>
      <c r="X85" s="174">
        <v>0</v>
      </c>
      <c r="Y85" s="174"/>
      <c r="Z85" s="174" t="s">
        <v>547</v>
      </c>
      <c r="AA85" s="181"/>
      <c r="AB85" s="174">
        <v>0</v>
      </c>
      <c r="AC85" s="174">
        <v>0</v>
      </c>
    </row>
    <row r="86" spans="1:29" x14ac:dyDescent="0.25">
      <c r="A86" s="175" t="s">
        <v>580</v>
      </c>
      <c r="B86" s="176" t="s">
        <v>561</v>
      </c>
      <c r="C86" s="174"/>
      <c r="D86" s="181"/>
      <c r="E86" s="182"/>
      <c r="F86" s="182"/>
      <c r="G86" s="174">
        <v>0</v>
      </c>
      <c r="H86" s="174" t="s">
        <v>547</v>
      </c>
      <c r="I86" s="181"/>
      <c r="J86" s="174">
        <v>0</v>
      </c>
      <c r="K86" s="181"/>
      <c r="L86" s="174" t="s">
        <v>547</v>
      </c>
      <c r="M86" s="181"/>
      <c r="N86" s="174">
        <v>0</v>
      </c>
      <c r="O86" s="181"/>
      <c r="P86" s="174" t="s">
        <v>547</v>
      </c>
      <c r="Q86" s="181"/>
      <c r="R86" s="174">
        <v>0</v>
      </c>
      <c r="S86" s="181"/>
      <c r="T86" s="174" t="s">
        <v>547</v>
      </c>
      <c r="U86" s="181"/>
      <c r="V86" s="174">
        <v>0</v>
      </c>
      <c r="W86" s="181"/>
      <c r="X86" s="174">
        <v>0</v>
      </c>
      <c r="Y86" s="174"/>
      <c r="Z86" s="174" t="s">
        <v>547</v>
      </c>
      <c r="AA86" s="181"/>
      <c r="AB86" s="174">
        <v>0</v>
      </c>
      <c r="AC86" s="174">
        <v>0</v>
      </c>
    </row>
  </sheetData>
  <mergeCells count="31">
    <mergeCell ref="N21:O21"/>
    <mergeCell ref="A20:A22"/>
    <mergeCell ref="B20:B22"/>
    <mergeCell ref="C20:D21"/>
    <mergeCell ref="E20:F21"/>
    <mergeCell ref="G20:G22"/>
    <mergeCell ref="H21:I21"/>
    <mergeCell ref="J21:K21"/>
    <mergeCell ref="L21:M21"/>
    <mergeCell ref="T20:W20"/>
    <mergeCell ref="X20:AA20"/>
    <mergeCell ref="T21:U21"/>
    <mergeCell ref="V21:W21"/>
    <mergeCell ref="X21:Y21"/>
    <mergeCell ref="Z21:AA2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3" t="str">
        <f>'6.2. Паспорт фин осв ввод'!A11:U11</f>
        <v>O_TP1100.AS.0026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1" t="str">
        <f>'6.2. Паспорт фин осв ввод'!A14:U14</f>
        <v>Включение приборов учета в систему сбора и передачи данных (3 УСПД) 110 кВ году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2" t="s">
        <v>13</v>
      </c>
      <c r="AG24" s="122" t="s">
        <v>12</v>
      </c>
      <c r="AH24" s="123" t="s">
        <v>2</v>
      </c>
      <c r="AI24" s="123" t="s">
        <v>11</v>
      </c>
      <c r="AJ24" s="371"/>
      <c r="AK24" s="371"/>
      <c r="AL24" s="371"/>
      <c r="AM24" s="371"/>
      <c r="AN24" s="371"/>
      <c r="AO24" s="371"/>
      <c r="AP24" s="371"/>
      <c r="AQ24" s="389"/>
      <c r="AR24" s="365"/>
      <c r="AS24" s="365"/>
      <c r="AT24" s="365"/>
      <c r="AU24" s="365"/>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85" zoomScaleNormal="90" zoomScaleSheetLayoutView="85"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5" t="str">
        <f>'7. Паспорт отчет о закупке'!A5:AV5</f>
        <v>Год раскрытия информации: 2025 год</v>
      </c>
      <c r="B5" s="395"/>
      <c r="C5" s="59"/>
      <c r="D5" s="59"/>
      <c r="E5" s="59"/>
      <c r="F5" s="59"/>
      <c r="G5" s="59"/>
      <c r="H5" s="59"/>
    </row>
    <row r="6" spans="1:8" ht="18.75" x14ac:dyDescent="0.3">
      <c r="A6" s="124"/>
      <c r="B6" s="124"/>
      <c r="C6" s="124"/>
      <c r="D6" s="124"/>
      <c r="E6" s="124"/>
      <c r="F6" s="124"/>
      <c r="G6" s="124"/>
      <c r="H6" s="124"/>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O_TP1100.AS.0026</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Включение приборов учета в систему сбора и передачи данных (3 УСПД) 110 кВ году филиала Сургутские ЭС (2028)</v>
      </c>
      <c r="B15" s="221"/>
      <c r="C15" s="8"/>
      <c r="D15" s="8"/>
      <c r="E15" s="8"/>
      <c r="F15" s="8"/>
      <c r="G15" s="8"/>
      <c r="H15" s="8"/>
    </row>
    <row r="16" spans="1:8" x14ac:dyDescent="0.25">
      <c r="A16" s="216" t="s">
        <v>6</v>
      </c>
      <c r="B16" s="216"/>
      <c r="C16" s="6"/>
      <c r="D16" s="6"/>
      <c r="E16" s="6"/>
      <c r="F16" s="6"/>
      <c r="G16" s="6"/>
      <c r="H16" s="6"/>
    </row>
    <row r="17" spans="1:2" x14ac:dyDescent="0.25">
      <c r="B17" s="95"/>
    </row>
    <row r="18" spans="1:2" ht="33.75" customHeight="1" x14ac:dyDescent="0.25">
      <c r="A18" s="393" t="s">
        <v>504</v>
      </c>
      <c r="B18" s="394"/>
    </row>
    <row r="19" spans="1:2" x14ac:dyDescent="0.25">
      <c r="B19" s="37"/>
    </row>
    <row r="20" spans="1:2" ht="16.5" thickBot="1" x14ac:dyDescent="0.3">
      <c r="B20" s="96"/>
    </row>
    <row r="21" spans="1:2" ht="40.5" customHeight="1" thickBot="1" x14ac:dyDescent="0.3">
      <c r="A21" s="97" t="s">
        <v>373</v>
      </c>
      <c r="B21" s="98" t="str">
        <f>A15</f>
        <v>Включение приборов учета в систему сбора и передачи данных (3 УСПД) 110 кВ году филиала Сургутские ЭС (2028)</v>
      </c>
    </row>
    <row r="22" spans="1:2" ht="16.5" thickBot="1" x14ac:dyDescent="0.3">
      <c r="A22" s="97" t="s">
        <v>374</v>
      </c>
      <c r="B22" s="98" t="s">
        <v>581</v>
      </c>
    </row>
    <row r="23" spans="1:2" ht="16.5" thickBot="1" x14ac:dyDescent="0.3">
      <c r="A23" s="97" t="s">
        <v>339</v>
      </c>
      <c r="B23" s="99" t="s">
        <v>582</v>
      </c>
    </row>
    <row r="24" spans="1:2" ht="16.5" thickBot="1" x14ac:dyDescent="0.3">
      <c r="A24" s="97" t="s">
        <v>375</v>
      </c>
      <c r="B24" s="99" t="s">
        <v>596</v>
      </c>
    </row>
    <row r="25" spans="1:2" ht="16.5" thickBot="1" x14ac:dyDescent="0.3">
      <c r="A25" s="100" t="s">
        <v>376</v>
      </c>
      <c r="B25" s="98">
        <v>2028</v>
      </c>
    </row>
    <row r="26" spans="1:2" ht="16.5" thickBot="1" x14ac:dyDescent="0.3">
      <c r="A26" s="101" t="s">
        <v>377</v>
      </c>
      <c r="B26" s="102" t="s">
        <v>532</v>
      </c>
    </row>
    <row r="27" spans="1:2" ht="29.25" thickBot="1" x14ac:dyDescent="0.3">
      <c r="A27" s="109" t="s">
        <v>593</v>
      </c>
      <c r="B27" s="190">
        <v>0.62000535263107937</v>
      </c>
    </row>
    <row r="28" spans="1:2" ht="16.5" thickBot="1" x14ac:dyDescent="0.3">
      <c r="A28" s="104" t="s">
        <v>378</v>
      </c>
      <c r="B28" s="104" t="s">
        <v>583</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65" t="s">
        <v>584</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588</v>
      </c>
    </row>
    <row r="63" spans="1:2" ht="29.25" thickBot="1" x14ac:dyDescent="0.3">
      <c r="A63" s="100" t="s">
        <v>404</v>
      </c>
      <c r="B63" s="106" t="s">
        <v>588</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70" t="s">
        <v>585</v>
      </c>
    </row>
    <row r="68" spans="1:2" ht="16.5" thickBot="1" x14ac:dyDescent="0.3">
      <c r="A68" s="100" t="s">
        <v>408</v>
      </c>
      <c r="B68" s="112" t="s">
        <v>588</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66" t="s">
        <v>586</v>
      </c>
    </row>
    <row r="73" spans="1:2" ht="28.5" x14ac:dyDescent="0.25">
      <c r="A73" s="103" t="s">
        <v>413</v>
      </c>
      <c r="B73" s="390"/>
    </row>
    <row r="74" spans="1:2" x14ac:dyDescent="0.25">
      <c r="A74" s="107" t="s">
        <v>414</v>
      </c>
      <c r="B74" s="391"/>
    </row>
    <row r="75" spans="1:2" x14ac:dyDescent="0.25">
      <c r="A75" s="107" t="s">
        <v>415</v>
      </c>
      <c r="B75" s="391"/>
    </row>
    <row r="76" spans="1:2" x14ac:dyDescent="0.25">
      <c r="A76" s="107" t="s">
        <v>416</v>
      </c>
      <c r="B76" s="391"/>
    </row>
    <row r="77" spans="1:2" x14ac:dyDescent="0.25">
      <c r="A77" s="107" t="s">
        <v>417</v>
      </c>
      <c r="B77" s="391"/>
    </row>
    <row r="78" spans="1:2" ht="16.5" thickBot="1" x14ac:dyDescent="0.3">
      <c r="A78" s="117" t="s">
        <v>418</v>
      </c>
      <c r="B78" s="392"/>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2025-12-10T11:30:24Z</dcterms:modified>
</cp:coreProperties>
</file>