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<sst xmlns="http://schemas.openxmlformats.org/spreadsheetml/2006/main" count="2092" uniqueCount="621">
  <si>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</si>
  <si>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</si>
  <si>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</si>
  <si>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</si>
  <si>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</si>
  <si>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</si>
  <si>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</si>
  <si>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</si>
  <si>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</si>
  <si>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</si>
  <si>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</si>
  <si>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</si>
  <si>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</si>
  <si>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</si>
  <si>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</si>
  <si>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</si>
  <si>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</si>
  <si>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</si>
  <si>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</si>
  <si>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</si>
  <si>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</si>
  <si>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</si>
  <si>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</si>
  <si>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</si>
  <si>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</si>
  <si>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</si>
  <si>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</si>
  <si>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</si>
  <si>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</si>
  <si>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</si>
  <si>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</si>
  <si>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</si>
  <si>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</si>
  <si>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</si>
  <si>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</si>
  <si>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</si>
  <si>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</si>
  <si>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</si>
  <si>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</si>
  <si>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</si>
  <si>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</si>
  <si>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</si>
  <si>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</si>
  <si>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</si>
  <si>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</si>
  <si>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</si>
  <si>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</si>
  <si>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</si>
  <si>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</si>
  <si>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</si>
  <si>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</si>
  <si>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</si>
  <si>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</si>
  <si>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</si>
  <si>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</si>
  <si>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</si>
  <si>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</si>
  <si>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</si>
  <si>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</si>
  <si>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</si>
  <si>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</si>
  <si>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</si>
  <si>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</si>
  <si>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</si>
  <si>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</si>
  <si>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</si>
  <si>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</si>
  <si>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</si>
  <si>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</si>
  <si>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</si>
  <si>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</si>
  <si>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</si>
  <si>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</si>
  <si>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</si>
  <si>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</si>
  <si>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</si>
  <si>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</si>
  <si>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</si>
  <si>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</si>
  <si>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</si>
  <si>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</si>
  <si>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</si>
  <si>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</si>
  <si>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</si>
  <si>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</si>
  <si>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</si>
  <si>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</si>
  <si>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</si>
  <si>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</si>
  <si>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</si>
  <si>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</si>
  <si>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</si>
  <si>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</si>
  <si>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</si>
  <si>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</si>
  <si>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</si>
  <si>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</si>
  <si>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</si>
  <si>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</si>
  <si>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</si>
  <si>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</si>
  <si>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</si>
  <si>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</si>
  <si>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</si>
  <si>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</si>
  <si>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</si>
  <si>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</si>
  <si>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</si>
  <si>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</si>
  <si>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</si>
  <si>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</si>
  <si>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</si>
  <si>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</si>
  <si>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</si>
  <si>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</si>
  <si>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</si>
  <si>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</si>
  <si>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</si>
  <si>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</si>
  <si>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</si>
  <si>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</si>
  <si>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</si>
  <si>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</si>
  <si>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</si>
  <si>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</si>
  <si>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</si>
  <si>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</si>
  <si>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</si>
  <si>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</si>
  <si>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</si>
  <si>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</si>
  <si>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</si>
  <si>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</si>
  <si>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</si>
  <si>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</si>
  <si>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</si>
  <si>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</si>
  <si>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</si>
  <si>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</si>
  <si>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</si>
  <si>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</si>
  <si>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</si>
  <si>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</si>
  <si>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</si>
  <si>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</si>
  <si>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</si>
  <si>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</si>
  <si>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</si>
  <si>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</si>
  <si>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</si>
  <si>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</si>
  <si>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</si>
  <si>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</si>
  <si>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</si>
  <si>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</si>
  <si>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</si>
  <si>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</si>
  <si>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</si>
  <si>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</si>
  <si>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</si>
  <si>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</si>
  <si>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</si>
  <si>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</si>
  <si>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</si>
  <si>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</si>
  <si>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</si>
  <si>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</si>
  <si>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</si>
  <si>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</si>
  <si>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</si>
  <si>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</si>
  <si>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</si>
  <si>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</si>
  <si>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</si>
  <si>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</si>
  <si>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</si>
  <si>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</si>
  <si>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</si>
  <si>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</si>
  <si>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</si>
  <si>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</si>
  <si>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</si>
  <si>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</si>
  <si>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</si>
  <si>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</si>
  <si>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</si>
  <si>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</si>
  <si>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</si>
  <si>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</si>
  <si>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</si>
  <si>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</si>
  <si>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</si>
  <si>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</si>
  <si>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</si>
  <si>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</si>
  <si>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</si>
  <si>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</si>
  <si>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</si>
  <si>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</si>
  <si>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</si>
  <si>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</si>
  <si>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</si>
  <si>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</si>
  <si>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</si>
  <si>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</si>
  <si>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</si>
  <si>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</si>
  <si>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</si>
  <si>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</si>
  <si>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</si>
  <si>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</si>
  <si>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</si>
  <si>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</si>
  <si>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</si>
  <si>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</si>
  <si>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</si>
  <si>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</si>
  <si>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</si>
  <si>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</si>
  <si>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</si>
  <si>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</si>
  <si>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</si>
  <si>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</si>
  <si>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</si>
  <si>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</si>
  <si>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</si>
  <si>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</si>
  <si>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</si>
  <si>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</si>
  <si>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</si>
  <si>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</si>
  <si>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</si>
  <si>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</si>
  <si>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</si>
  <si>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</si>
  <si>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</si>
  <si>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</si>
  <si>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</si>
  <si>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</si>
  <si>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</si>
  <si>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</si>
  <si>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</si>
  <si>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</si>
  <si>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</si>
  <si>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</si>
  <si>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</si>
  <si>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</si>
  <si>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</si>
  <si>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</si>
  <si>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</si>
  <si>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</si>
  <si>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</si>
  <si>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</si>
  <si>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</si>
  <si>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</si>
  <si>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</si>
  <si>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</si>
  <si>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</si>
  <si>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</si>
  <si>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</si>
  <si>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</si>
  <si>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</si>
  <si>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</si>
  <si>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</si>
  <si>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</si>
  <si>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</si>
  <si>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</si>
  <si>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</si>
  <si>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</si>
  <si>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</si>
  <si>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</si>
  <si>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</si>
  <si>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</si>
  <si>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</si>
  <si>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</si>
  <si>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</si>
  <si>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</si>
  <si>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</si>
  <si>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</si>
  <si>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</si>
  <si>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</si>
  <si>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</si>
  <si>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</si>
  <si>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</si>
  <si>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</si>
  <si>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</si>
  <si>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</si>
  <si>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</si>
  <si>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</si>
  <si>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</si>
  <si>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</si>
  <si>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</si>
  <si>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</si>
  <si>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</si>
  <si>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</si>
  <si>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</si>
  <si>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</si>
  <si>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</si>
  <si>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</si>
  <si>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</si>
  <si>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</si>
  <si>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</si>
  <si>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</si>
  <si>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</si>
  <si>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</si>
  <si>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</si>
  <si>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</si>
  <si>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</si>
  <si>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</si>
  <si>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</si>
  <si>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</si>
  <si>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</si>
  <si>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</si>
  <si>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</si>
  <si>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</si>
  <si>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</si>
  <si>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</si>
  <si>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</si>
  <si>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</si>
  <si>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</si>
  <si>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</si>
  <si>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</si>
  <si>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</si>
  <si>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</si>
  <si>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</si>
  <si>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</si>
  <si>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</si>
  <si>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</si>
  <si>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</si>
  <si>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</si>
  <si>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</si>
  <si>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</si>
  <si>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</si>
  <si>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</si>
  <si>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</si>
  <si>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</si>
  <si>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</si>
  <si>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</si>
  <si>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</si>
  <si>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</si>
  <si>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</si>
  <si>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</si>
  <si>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</si>
  <si>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</si>
  <si>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</si>
  <si>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</si>
  <si>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</si>
  <si>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</si>
  <si>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</si>
  <si>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</si>
  <si>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</si>
  <si>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</si>
  <si>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</si>
  <si>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</si>
  <si>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</si>
  <si>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</si>
  <si>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</si>
  <si>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</si>
  <si>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</si>
  <si>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</si>
  <si>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</si>
  <si>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</si>
  <si>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</si>
  <si>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</si>
  <si>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</si>
  <si>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</si>
  <si>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</si>
  <si>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</si>
  <si>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</si>
  <si>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</si>
  <si>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</si>
  <si>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</si>
  <si>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</si>
  <si>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</si>
  <si>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</si>
  <si>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</si>
  <si>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</si>
  <si>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</si>
  <si>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</si>
  <si>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</si>
  <si>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</si>
  <si>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</si>
  <si>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</si>
  <si>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</si>
  <si>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</si>
  <si>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</si>
  <si>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</si>
  <si>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</si>
  <si>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</si>
  <si>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</si>
  <si>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</si>
  <si>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</si>
  <si>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</si>
  <si>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</si>
  <si>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</si>
  <si>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</si>
  <si>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</si>
  <si>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</si>
  <si>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</si>
  <si>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</si>
  <si>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</si>
  <si>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</si>
  <si>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</si>
  <si>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</si>
  <si>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</si>
  <si>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</si>
  <si>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</si>
  <si>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</si>
  <si>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</si>
  <si>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</si>
  <si>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</si>
  <si>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</si>
  <si>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</si>
  <si>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</si>
  <si>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</si>
  <si>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</si>
  <si>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</si>
  <si>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</si>
  <si>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</si>
  <si>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</si>
  <si>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</si>
  <si>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</si>
  <si>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</si>
  <si>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</si>
  <si>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</si>
  <si>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</si>
  <si>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</si>
  <si>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</si>
  <si>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</si>
  <si>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</si>
  <si>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</si>
  <si>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</si>
  <si>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</si>
  <si>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</si>
  <si>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</si>
  <si>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</si>
  <si>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</si>
  <si>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</si>
  <si>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</si>
  <si>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</si>
  <si>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</si>
  <si>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</si>
  <si>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</si>
  <si>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</si>
  <si>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</si>
  <si>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</si>
  <si>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</si>
  <si>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</si>
  <si>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</si>
  <si>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</si>
  <si>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</si>
  <si>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</si>
  <si>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</si>
  <si>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</si>
  <si>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</si>
  <si>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</si>
  <si>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</si>
  <si>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</si>
  <si>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</si>
  <si>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</si>
  <si>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</si>
  <si>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</si>
  <si>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</si>
  <si>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</si>
  <si>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</si>
  <si>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</si>
  <si>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</si>
  <si>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</si>
  <si>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</si>
  <si>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</si>
  <si>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</si>
  <si>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</si>
  <si>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</si>
  <si>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</si>
  <si>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</si>
  <si>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</si>
  <si>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</si>
  <si>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</si>
  <si>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</si>
  <si>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</si>
  <si>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</si>
  <si>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</si>
  <si>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</si>
  <si>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</si>
  <si>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</si>
  <si>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</si>
  <si>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</si>
  <si>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</si>
  <si>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</si>
  <si>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</si>
  <si>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</si>
  <si>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</si>
  <si>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</si>
  <si>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</si>
  <si>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</si>
  <si>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</si>
  <si>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</si>
  <si>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</si>
  <si>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</si>
  <si>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</si>
  <si>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</si>
  <si>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</si>
  <si>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</si>
  <si>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</si>
  <si>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</si>
  <si>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</si>
  <si>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</si>
  <si>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</si>
  <si>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</si>
  <si>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</si>
  <si>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</si>
  <si>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</si>
  <si>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</si>
  <si>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</si>
  <si>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</si>
  <si>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</si>
  <si>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</si>
  <si>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</si>
  <si>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</si>
  <si>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</si>
  <si>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</si>
  <si>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</si>
  <si>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</si>
  <si>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</si>
  <si>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</si>
  <si>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</si>
  <si>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</si>
  <si>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</si>
  <si>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</si>
  <si>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</si>
  <si>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</si>
  <si>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</si>
  <si>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</si>
  <si>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</si>
  <si>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</si>
  <si>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</si>
  <si>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</si>
  <si>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</si>
  <si>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</si>
  <si>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</si>
  <si>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</si>
  <si>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</si>
  <si>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</si>
  <si>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</si>
  <si>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</si>
  <si>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</si>
  <si>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</si>
  <si>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</si>
  <si>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</si>
  <si>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</si>
  <si>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</si>
  <si>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</si>
  <si>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</si>
  <si>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</si>
  <si>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</si>
  <si>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</si>
  <si>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</si>
  <si>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</si>
  <si>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</si>
  <si>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</si>
  <si>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</si>
  <si>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</si>
  <si>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</si>
  <si>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</si>
  <si>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</si>
  <si>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</si>
  <si>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</si>
  <si>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</si>
  <si>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</si>
  <si>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</si>
  <si>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</si>
  <si>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</si>
  <si>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</si>
  <si>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</si>
  <si>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</si>
  <si>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</si>
  <si>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</si>
  <si>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</si>
  <si>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</si>
  <si>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</si>
  <si>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</si>
  <si>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</si>
  <si>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</si>
  <si>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</si>
  <si>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</si>
  <si>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</si>
  <si>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</si>
  <si>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</si>
  <si>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</si>
  <si>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</si>
  <si>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</si>
  <si>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</si>
  <si>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</si>
  <si>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</si>
  <si>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O_TP1100.AS.0027</t>
  </si>
  <si>
    <t>Год 2028</t>
  </si>
  <si>
    <t>16 т.у., 225 шт.</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</si>
  <si>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</si>
  <si>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</si>
  <si>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</si>
  <si>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</si>
  <si>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</si>
  <si>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  Общее количество приборов учета по филиалу 1301 приборов учета.</t>
  </si>
  <si>
    <t>Итого стоимость проекта (2028 год)млн.руб. без НДС: 2,139
В том числе удельная стоимость, млн.руб. без НДС:
1ф ПУ – проектом не предусмотрен
3ф ПУ – проектом не предусмотрен
3ф ПУ с ТТ – 0,066
3ф ПУ с ТТ и ТН – проектом не предусмотрен
Высоковольтный ПУ 6-20 кВ - проектом не предусмотрен
ПКУ 6-110 проектом не предусмотрен
ПИР – 0,044
ТТ – 0,005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</si>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</sst>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-1996969.6746320457</c:v>
              </c:pt>
              <c:pt idx="1">
                <c:v>-1671014.9187745913</c:v>
              </c:pt>
              <c:pt idx="2">
                <c:v>-1372639.7736610149</c:v>
              </c:pt>
              <c:pt idx="3">
                <c:v>-1099553.0961102869</c:v>
              </c:pt>
              <c:pt idx="4">
                <c:v>-889821.8583004009</c:v>
              </c:pt>
              <c:pt idx="5">
                <c:v>-709277.74975209986</c:v>
              </c:pt>
              <c:pt idx="6">
                <c:v>-543992.25995402061</c:v>
              </c:pt>
              <c:pt idx="7">
                <c:v>-392700.29361977882</c:v>
              </c:pt>
              <c:pt idx="8">
                <c:v>-254238.37568898094</c:v>
              </c:pt>
              <c:pt idx="9">
                <c:v>-127536.93264409895</c:v>
              </c:pt>
              <c:pt idx="10">
                <c:v>-11613.097949696574</c:v>
              </c:pt>
            </c:numLit>
          </c:val>
          <c:smooth val="0"/>
          <c:extLst>
            <c:ext xmlns:c16="http://schemas.microsoft.com/office/drawing/2014/chart" uri="{C3380CC4-5D6E-409C-BE32-E72D297353CC}">
              <c16:uniqueId val="{00000000-E816-4883-B287-0684AB9C0F6D}"/>
            </c:ext>
          </c:extLst>
        </c:ser>
        <c:ser>
          <c:idx val="0"/>
          <c:order val="1"/>
          <c:tx>
            <c:v>Накопленный чистый денежный поток</c:v>
          </c:tx>
          <c:marker>
            <c:symbol val="none"/>
          </c:marker>
          <c:val>
            <c:numLit>
              <c:formatCode>General</c:formatCode>
              <c:ptCount val="11"/>
              <c:pt idx="0">
                <c:v>-1947232.9345106557</c:v>
              </c:pt>
              <c:pt idx="1">
                <c:v>-1523845.0575153865</c:v>
              </c:pt>
              <c:pt idx="2">
                <c:v>-1082138.0511961551</c:v>
              </c:pt>
              <c:pt idx="3">
                <c:v>-621390.84888629476</c:v>
              </c:pt>
              <c:pt idx="4">
                <c:v>-218102.32719992264</c:v>
              </c:pt>
              <c:pt idx="5">
                <c:v>177561.73992319591</c:v>
              </c:pt>
              <c:pt idx="6">
                <c:v>590389.18995022355</c:v>
              </c:pt>
              <c:pt idx="7">
                <c:v>1021054.8596910248</c:v>
              </c:pt>
              <c:pt idx="8">
                <c:v>1470260.5794278588</c:v>
              </c:pt>
              <c:pt idx="9">
                <c:v>1938736.2526542749</c:v>
              </c:pt>
              <c:pt idx="10">
                <c:v>2427240.9790035645</c:v>
              </c:pt>
            </c:numLit>
          </c:val>
          <c:smooth val="0"/>
          <c:extLst>
            <c:ext xmlns:c16="http://schemas.microsoft.com/office/drawing/2014/chart" uri="{C3380CC4-5D6E-409C-BE32-E72D297353CC}">
              <c16:uniqueId val="{00000001-E816-4883-B287-0684AB9C0F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7+%20(NPV-)\&#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7/O_TP1100.AS.002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597</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591</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12"/>
      <c r="B39" s="213"/>
      <c r="C39" s="214"/>
    </row>
    <row r="40" spans="1:18" ht="63" x14ac:dyDescent="0.25">
      <c r="A40" s="23" t="s">
        <v>464</v>
      </c>
      <c r="B40" s="33" t="s">
        <v>518</v>
      </c>
      <c r="C40" s="133" t="str">
        <f>CONCATENATE('8. Общие сведения'!B24,"; ",(ROUND(C48,2))," ","млн. руб.")</f>
        <v>16 т.у., 225 шт.; 2,55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12"/>
      <c r="B47" s="213"/>
      <c r="C47" s="214"/>
    </row>
    <row r="48" spans="1:18" ht="75.75" customHeight="1" x14ac:dyDescent="0.25">
      <c r="A48" s="23" t="s">
        <v>502</v>
      </c>
      <c r="B48" s="33" t="s">
        <v>516</v>
      </c>
      <c r="C48" s="186">
        <v>2.5498219513920284</v>
      </c>
    </row>
    <row r="49" spans="1:3" ht="71.25" customHeight="1" x14ac:dyDescent="0.25">
      <c r="A49" s="23" t="s">
        <v>468</v>
      </c>
      <c r="B49" s="33" t="s">
        <v>517</v>
      </c>
      <c r="C49" s="186">
        <v>2.1388255053779388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O_TP1100.AS.0027</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O_TP1100.AS.0027</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8" t="s">
        <v>123</v>
      </c>
      <c r="R22" s="78" t="s">
        <v>483</v>
      </c>
      <c r="S22" s="78" t="s">
        <v>122</v>
      </c>
      <c r="T22" s="78" t="s">
        <v>121</v>
      </c>
    </row>
    <row r="23" spans="1:113" ht="51.75" customHeight="1" x14ac:dyDescent="0.25">
      <c r="A23" s="239"/>
      <c r="B23" s="78" t="s">
        <v>119</v>
      </c>
      <c r="C23" s="78" t="s">
        <v>120</v>
      </c>
      <c r="D23" s="23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8" t="s">
        <v>123</v>
      </c>
      <c r="Y22" s="78" t="s">
        <v>483</v>
      </c>
      <c r="Z22" s="78" t="s">
        <v>122</v>
      </c>
      <c r="AA22" s="78" t="s">
        <v>121</v>
      </c>
    </row>
    <row r="23" spans="1:27" ht="60" customHeight="1" x14ac:dyDescent="0.25">
      <c r="A23" s="23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O_TP1100.AS.0027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592</v>
      </c>
      <c r="D22" s="1"/>
      <c r="E22" s="1"/>
      <c r="F22" s="1"/>
      <c r="G22" s="1"/>
      <c r="H22" s="4"/>
      <c r="I22" s="4"/>
      <c r="J22" s="4"/>
      <c r="K22" s="4"/>
      <c r="L22" s="4"/>
      <c r="M22" s="4"/>
      <c r="N22" s="4"/>
      <c r="O22" s="4"/>
      <c r="P22" s="4"/>
    </row>
    <row r="23" spans="1:21" ht="47.25" x14ac:dyDescent="0.25">
      <c r="A23" s="23" t="s">
        <v>63</v>
      </c>
      <c r="B23" s="25" t="s">
        <v>60</v>
      </c>
      <c r="C23" s="33" t="s">
        <v>588</v>
      </c>
    </row>
    <row r="24" spans="1:21" ht="63" x14ac:dyDescent="0.25">
      <c r="A24" s="23" t="s">
        <v>62</v>
      </c>
      <c r="B24" s="25" t="s">
        <v>511</v>
      </c>
      <c r="C24" s="135" t="s">
        <v>602</v>
      </c>
    </row>
    <row r="25" spans="1:21" ht="189" x14ac:dyDescent="0.25">
      <c r="A25" s="23" t="s">
        <v>61</v>
      </c>
      <c r="B25" s="25" t="s">
        <v>512</v>
      </c>
      <c r="C25" s="136" t="s">
        <v>603</v>
      </c>
    </row>
    <row r="26" spans="1:21" ht="42.75" customHeight="1" x14ac:dyDescent="0.25">
      <c r="A26" s="23" t="s">
        <v>59</v>
      </c>
      <c r="B26" s="25" t="s">
        <v>236</v>
      </c>
      <c r="C26" s="134" t="s">
        <v>531</v>
      </c>
    </row>
    <row r="27" spans="1:21" ht="261.75" customHeight="1" x14ac:dyDescent="0.25">
      <c r="A27" s="23" t="s">
        <v>58</v>
      </c>
      <c r="B27" s="25" t="s">
        <v>492</v>
      </c>
      <c r="C27" s="137" t="s">
        <v>593</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O_TP1100.AS.0027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O_TP1100.AS.0027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3" t="s">
        <v>487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0" t="s">
        <v>86</v>
      </c>
      <c r="F19" s="251"/>
      <c r="G19" s="251"/>
      <c r="H19" s="251"/>
      <c r="I19" s="252"/>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7" sqref="AQ17"/>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25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25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25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255" t="s">
        <v>594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255" t="s">
        <v>591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3" t="s">
        <v>533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1960829.17959608</v>
      </c>
      <c r="AL26" s="267"/>
      <c r="AN26" s="142" t="s">
        <v>336</v>
      </c>
      <c r="AO26" s="143"/>
      <c r="AP26" s="143"/>
    </row>
    <row r="27" spans="1:61" ht="15.75" customHeight="1" x14ac:dyDescent="0.25">
      <c r="A27" s="256" t="s">
        <v>335</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8"/>
      <c r="AK27" s="268"/>
      <c r="AL27" s="269"/>
      <c r="AN27" s="261" t="s">
        <v>334</v>
      </c>
      <c r="AO27" s="262"/>
      <c r="AP27" s="144">
        <v>5.5512310703009984</v>
      </c>
    </row>
    <row r="28" spans="1:61" x14ac:dyDescent="0.25">
      <c r="A28" s="256" t="s">
        <v>333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v>59</v>
      </c>
      <c r="AL28" s="260"/>
      <c r="AN28" s="261" t="s">
        <v>332</v>
      </c>
      <c r="AO28" s="262"/>
      <c r="AP28" s="144">
        <v>11.109506821276103</v>
      </c>
    </row>
    <row r="29" spans="1:61" ht="15" customHeight="1" x14ac:dyDescent="0.25">
      <c r="A29" s="256" t="s">
        <v>331</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9">
        <v>1</v>
      </c>
      <c r="AL29" s="260"/>
      <c r="AN29" s="261" t="s">
        <v>534</v>
      </c>
      <c r="AO29" s="262"/>
      <c r="AP29" s="145">
        <v>-11613.097949696574</v>
      </c>
      <c r="AW29" s="146"/>
      <c r="AX29" s="146"/>
    </row>
    <row r="30" spans="1:61" ht="15" customHeight="1" x14ac:dyDescent="0.25">
      <c r="A30" s="256" t="s">
        <v>330</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8"/>
      <c r="AK30" s="259">
        <v>0</v>
      </c>
      <c r="AL30" s="260"/>
      <c r="AN30" s="261" t="s">
        <v>535</v>
      </c>
      <c r="AO30" s="262"/>
      <c r="AP30" s="147" t="s">
        <v>531</v>
      </c>
    </row>
    <row r="31" spans="1:61" ht="15" customHeight="1" x14ac:dyDescent="0.25">
      <c r="A31" s="256" t="s">
        <v>536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8"/>
      <c r="AK31" s="259">
        <v>1</v>
      </c>
      <c r="AL31" s="260"/>
    </row>
    <row r="32" spans="1:61" x14ac:dyDescent="0.25">
      <c r="A32" s="256" t="s">
        <v>329</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8"/>
      <c r="AK32" s="270">
        <v>1</v>
      </c>
      <c r="AL32" s="271"/>
    </row>
    <row r="33" spans="1:95" x14ac:dyDescent="0.25">
      <c r="A33" s="256" t="s">
        <v>313</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8"/>
      <c r="AK33" s="270">
        <v>-433333.33333333337</v>
      </c>
      <c r="AL33" s="271"/>
    </row>
    <row r="34" spans="1:95" x14ac:dyDescent="0.25">
      <c r="A34" s="256" t="s">
        <v>328</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8"/>
      <c r="AK34" s="270">
        <v>1</v>
      </c>
      <c r="AL34" s="271"/>
    </row>
    <row r="35" spans="1:95" x14ac:dyDescent="0.25">
      <c r="A35" s="256" t="s">
        <v>327</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c r="AK35" s="270">
        <v>1</v>
      </c>
      <c r="AL35" s="271"/>
    </row>
    <row r="36" spans="1:95" x14ac:dyDescent="0.25">
      <c r="A36" s="256"/>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8"/>
      <c r="AK36" s="272"/>
      <c r="AL36" s="273"/>
    </row>
    <row r="37" spans="1:95" x14ac:dyDescent="0.25">
      <c r="A37" s="256" t="s">
        <v>306</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8"/>
      <c r="AK37" s="276">
        <v>0.2</v>
      </c>
      <c r="AL37" s="277"/>
    </row>
    <row r="38" spans="1:95" x14ac:dyDescent="0.25">
      <c r="A38" s="256" t="s">
        <v>537</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8"/>
      <c r="AK38" s="270">
        <v>0</v>
      </c>
      <c r="AL38" s="271"/>
    </row>
    <row r="39" spans="1:95" x14ac:dyDescent="0.25">
      <c r="A39" s="256" t="s">
        <v>326</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8"/>
      <c r="AK39" s="272"/>
      <c r="AL39" s="273"/>
    </row>
    <row r="40" spans="1:95" x14ac:dyDescent="0.25">
      <c r="A40" s="256" t="s">
        <v>325</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8"/>
      <c r="AK40" s="274">
        <v>0</v>
      </c>
      <c r="AL40" s="275"/>
    </row>
    <row r="41" spans="1:95" x14ac:dyDescent="0.25">
      <c r="A41" s="256" t="s">
        <v>605</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8"/>
      <c r="AK41" s="272"/>
      <c r="AL41" s="273"/>
    </row>
    <row r="42" spans="1:95" x14ac:dyDescent="0.25">
      <c r="A42" s="256" t="s">
        <v>324</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8"/>
      <c r="AK42" s="276">
        <v>0</v>
      </c>
      <c r="AL42" s="277"/>
    </row>
    <row r="43" spans="1:95" x14ac:dyDescent="0.25">
      <c r="A43" s="256" t="s">
        <v>323</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8"/>
      <c r="AK43" s="276">
        <v>0</v>
      </c>
      <c r="AL43" s="277"/>
    </row>
    <row r="44" spans="1:95" x14ac:dyDescent="0.25">
      <c r="A44" s="256" t="s">
        <v>322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8"/>
      <c r="AK44" s="276">
        <v>0</v>
      </c>
      <c r="AL44" s="277"/>
      <c r="BJ44" s="149"/>
    </row>
    <row r="45" spans="1:95" x14ac:dyDescent="0.25">
      <c r="A45" s="256" t="s">
        <v>321</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8"/>
      <c r="AK45" s="276">
        <v>0.13969999999999999</v>
      </c>
      <c r="AL45" s="277"/>
      <c r="BE45" s="150"/>
      <c r="BF45" s="150"/>
      <c r="BG45" s="150"/>
      <c r="BH45" s="150"/>
      <c r="BI45" s="150"/>
      <c r="BJ45" s="150"/>
    </row>
    <row r="46" spans="1:95" x14ac:dyDescent="0.25">
      <c r="A46" s="256" t="s">
        <v>320</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8"/>
      <c r="AK46" s="276">
        <v>1</v>
      </c>
      <c r="AL46" s="277"/>
    </row>
    <row r="47" spans="1:95" ht="16.5" thickBot="1" x14ac:dyDescent="0.3">
      <c r="A47" s="288" t="s">
        <v>606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v>0.13969999999999999</v>
      </c>
      <c r="AL47" s="292"/>
    </row>
    <row r="48" spans="1:95" x14ac:dyDescent="0.25">
      <c r="A48" s="293" t="s">
        <v>319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5"/>
      <c r="AK48" s="296">
        <v>2024</v>
      </c>
      <c r="AL48" s="297"/>
      <c r="AM48" s="201">
        <v>2025</v>
      </c>
      <c r="AN48" s="152">
        <v>2026</v>
      </c>
      <c r="AO48" s="152">
        <v>2027</v>
      </c>
      <c r="AP48" s="152">
        <v>2028</v>
      </c>
      <c r="AQ48" s="152">
        <v>2029</v>
      </c>
      <c r="AR48" s="152">
        <v>2030</v>
      </c>
      <c r="AS48" s="152">
        <v>2031</v>
      </c>
      <c r="AT48" s="152">
        <v>2032</v>
      </c>
      <c r="AU48" s="152">
        <v>2033</v>
      </c>
      <c r="AV48" s="152">
        <v>2034</v>
      </c>
      <c r="AW48" s="152">
        <v>2035</v>
      </c>
      <c r="AX48" s="152">
        <v>2036</v>
      </c>
      <c r="AY48" s="152">
        <v>2037</v>
      </c>
      <c r="AZ48" s="152">
        <v>2038</v>
      </c>
      <c r="BA48" s="152">
        <v>2039</v>
      </c>
      <c r="BB48" s="152">
        <v>2040</v>
      </c>
      <c r="BC48" s="152">
        <v>2041</v>
      </c>
      <c r="BD48" s="152">
        <v>2042</v>
      </c>
      <c r="BE48" s="152">
        <v>2043</v>
      </c>
      <c r="BF48" s="152">
        <v>2044</v>
      </c>
      <c r="BG48" s="152">
        <v>2045</v>
      </c>
      <c r="BH48" s="152">
        <v>2046</v>
      </c>
      <c r="BI48" s="152">
        <v>2047</v>
      </c>
      <c r="BJ48" s="152">
        <v>2048</v>
      </c>
      <c r="BK48" s="152">
        <v>2049</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6" t="s">
        <v>318</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8"/>
      <c r="AK49" s="278">
        <v>0.04</v>
      </c>
      <c r="AL49" s="279"/>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256" t="s">
        <v>317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8"/>
      <c r="AK50" s="278">
        <v>0.04</v>
      </c>
      <c r="AL50" s="279"/>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80" t="s">
        <v>538</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283">
        <v>0</v>
      </c>
      <c r="AL51" s="284"/>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5" t="s">
        <v>539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v>0</v>
      </c>
      <c r="AL52" s="287"/>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7" t="s">
        <v>540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7" t="s">
        <v>541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0">
        <v>0</v>
      </c>
      <c r="AL54" s="310"/>
      <c r="AM54" s="205">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11" t="s">
        <v>542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9"/>
      <c r="AL55" s="309"/>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8" t="s">
        <v>607</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v>2024</v>
      </c>
      <c r="AL59" s="296"/>
      <c r="AM59" s="151">
        <v>2025</v>
      </c>
      <c r="AN59" s="151">
        <v>2026</v>
      </c>
      <c r="AO59" s="151">
        <v>2027</v>
      </c>
      <c r="AP59" s="151">
        <v>2028</v>
      </c>
      <c r="AQ59" s="151">
        <v>2029</v>
      </c>
      <c r="AR59" s="151">
        <v>2030</v>
      </c>
      <c r="AS59" s="151">
        <v>2031</v>
      </c>
      <c r="AT59" s="151">
        <v>2032</v>
      </c>
      <c r="AU59" s="151">
        <v>2033</v>
      </c>
      <c r="AV59" s="151">
        <v>2034</v>
      </c>
      <c r="AW59" s="151">
        <v>2035</v>
      </c>
      <c r="AX59" s="151">
        <v>2036</v>
      </c>
      <c r="AY59" s="151">
        <v>2037</v>
      </c>
      <c r="AZ59" s="151">
        <v>2038</v>
      </c>
      <c r="BA59" s="151">
        <v>2039</v>
      </c>
      <c r="BB59" s="151">
        <v>2040</v>
      </c>
      <c r="BC59" s="151">
        <v>2041</v>
      </c>
      <c r="BD59" s="151">
        <v>2042</v>
      </c>
      <c r="BE59" s="151">
        <v>2043</v>
      </c>
      <c r="BF59" s="151">
        <v>2044</v>
      </c>
      <c r="BG59" s="151">
        <v>2045</v>
      </c>
      <c r="BH59" s="151">
        <v>2046</v>
      </c>
      <c r="BI59" s="151">
        <v>2047</v>
      </c>
      <c r="BJ59" s="151">
        <v>2048</v>
      </c>
      <c r="BK59" s="151">
        <v>2049</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301" t="s">
        <v>608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1" customFormat="1" ht="12" hidden="1" customHeight="1" x14ac:dyDescent="0.25">
      <c r="A61" s="304" t="s">
        <v>609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1" customFormat="1" ht="12" hidden="1" customHeight="1" x14ac:dyDescent="0.25">
      <c r="A62" s="304" t="s">
        <v>610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1" customFormat="1" ht="12" hidden="1" customHeight="1" x14ac:dyDescent="0.25">
      <c r="A63" s="319" t="s">
        <v>611</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2" t="s">
        <v>612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0">
        <v>2024</v>
      </c>
      <c r="AL65" s="296"/>
      <c r="AM65" s="151">
        <v>2025</v>
      </c>
      <c r="AN65" s="151">
        <v>2026</v>
      </c>
      <c r="AO65" s="151">
        <v>2027</v>
      </c>
      <c r="AP65" s="151">
        <v>2028</v>
      </c>
      <c r="AQ65" s="151">
        <v>2029</v>
      </c>
      <c r="AR65" s="151">
        <v>2030</v>
      </c>
      <c r="AS65" s="151">
        <v>2031</v>
      </c>
      <c r="AT65" s="151">
        <v>2032</v>
      </c>
      <c r="AU65" s="151">
        <v>2033</v>
      </c>
      <c r="AV65" s="151">
        <v>2034</v>
      </c>
      <c r="AW65" s="151">
        <v>2035</v>
      </c>
      <c r="AX65" s="151">
        <v>2036</v>
      </c>
      <c r="AY65" s="151">
        <v>2037</v>
      </c>
      <c r="AZ65" s="151">
        <v>2038</v>
      </c>
      <c r="BA65" s="151">
        <v>2039</v>
      </c>
      <c r="BB65" s="151">
        <v>2040</v>
      </c>
      <c r="BC65" s="151">
        <v>2041</v>
      </c>
      <c r="BD65" s="151">
        <v>2042</v>
      </c>
      <c r="BE65" s="151">
        <v>2043</v>
      </c>
      <c r="BF65" s="151">
        <v>2044</v>
      </c>
      <c r="BG65" s="151">
        <v>2045</v>
      </c>
      <c r="BH65" s="151">
        <v>2046</v>
      </c>
      <c r="BI65" s="151">
        <v>2047</v>
      </c>
      <c r="BJ65" s="151">
        <v>2048</v>
      </c>
      <c r="BK65" s="151">
        <v>2049</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13" t="s">
        <v>316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5">
        <v>0</v>
      </c>
      <c r="AL66" s="316"/>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13" t="s">
        <v>315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7">
        <v>0</v>
      </c>
      <c r="AL67" s="318"/>
      <c r="AM67" s="159">
        <v>390560.66970383923</v>
      </c>
      <c r="AN67" s="159">
        <v>408259.58135879226</v>
      </c>
      <c r="AO67" s="159">
        <v>426651.82634707843</v>
      </c>
      <c r="AP67" s="159">
        <v>445765.13800203137</v>
      </c>
      <c r="AQ67" s="159">
        <v>465628.35899031773</v>
      </c>
      <c r="AR67" s="159">
        <v>486271.48568527075</v>
      </c>
      <c r="AS67" s="159">
        <v>507725.71431515698</v>
      </c>
      <c r="AT67" s="159">
        <v>530023.48895737412</v>
      </c>
      <c r="AU67" s="159">
        <v>553198.55145241495</v>
      </c>
      <c r="AV67" s="159">
        <v>577285.99331439263</v>
      </c>
      <c r="AW67" s="159">
        <v>602322.30971798475</v>
      </c>
      <c r="AX67" s="159">
        <v>628345.45564485562</v>
      </c>
      <c r="AY67" s="159">
        <v>655394.90427593666</v>
      </c>
      <c r="AZ67" s="159">
        <v>683511.70771939598</v>
      </c>
      <c r="BA67" s="159">
        <v>712738.56016772916</v>
      </c>
      <c r="BB67" s="159">
        <v>743119.86358113075</v>
      </c>
      <c r="BC67" s="159">
        <v>774701.79599820357</v>
      </c>
      <c r="BD67" s="159">
        <v>807532.3825790945</v>
      </c>
      <c r="BE67" s="159">
        <v>841661.56949035614</v>
      </c>
      <c r="BF67" s="159">
        <v>877141.30074520397</v>
      </c>
      <c r="BG67" s="159">
        <v>914025.5981173804</v>
      </c>
      <c r="BH67" s="159">
        <v>952370.6442515793</v>
      </c>
      <c r="BI67" s="159">
        <v>992234.86909828149</v>
      </c>
      <c r="BJ67" s="159">
        <v>1033679.0398059872</v>
      </c>
      <c r="BK67" s="159">
        <v>1076766.3542091358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13" t="s">
        <v>314</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7">
        <v>0</v>
      </c>
      <c r="AL68" s="318"/>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13" t="s">
        <v>313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7">
        <v>0</v>
      </c>
      <c r="AL69" s="318"/>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13" t="s">
        <v>537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7">
        <v>0</v>
      </c>
      <c r="AL70" s="318"/>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13" t="s">
        <v>537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24"/>
      <c r="AL71" s="325"/>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13" t="s">
        <v>312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24"/>
      <c r="AL72" s="325"/>
      <c r="AM72" s="159">
        <v>-42772.663629494156</v>
      </c>
      <c r="AN72" s="159">
        <v>-42407.085307874549</v>
      </c>
      <c r="AO72" s="159">
        <v>-42041.506986254935</v>
      </c>
      <c r="AP72" s="159">
        <v>-41675.928664635336</v>
      </c>
      <c r="AQ72" s="159">
        <v>-41310.350343015722</v>
      </c>
      <c r="AR72" s="159">
        <v>-40944.772021396115</v>
      </c>
      <c r="AS72" s="159">
        <v>-40579.193699776508</v>
      </c>
      <c r="AT72" s="159">
        <v>-40213.615378156894</v>
      </c>
      <c r="AU72" s="159">
        <v>-39848.037056537294</v>
      </c>
      <c r="AV72" s="159">
        <v>-39482.45873491768</v>
      </c>
      <c r="AW72" s="159">
        <v>-39116.880413298073</v>
      </c>
      <c r="AX72" s="159">
        <v>-38751.302091678466</v>
      </c>
      <c r="AY72" s="159">
        <v>-38385.723770058852</v>
      </c>
      <c r="AZ72" s="159">
        <v>-38020.145448439253</v>
      </c>
      <c r="BA72" s="159">
        <v>-37654.567126819638</v>
      </c>
      <c r="BB72" s="159">
        <v>-37288.988805200031</v>
      </c>
      <c r="BC72" s="159">
        <v>-36923.410483580425</v>
      </c>
      <c r="BD72" s="159">
        <v>-36557.832161960818</v>
      </c>
      <c r="BE72" s="159">
        <v>-36192.253840341211</v>
      </c>
      <c r="BF72" s="159">
        <v>-35826.675518721597</v>
      </c>
      <c r="BG72" s="159">
        <v>-35461.09719710199</v>
      </c>
      <c r="BH72" s="159">
        <v>-35095.51887548239</v>
      </c>
      <c r="BI72" s="159">
        <v>-34729.940553862776</v>
      </c>
      <c r="BJ72" s="159">
        <v>-34364.362232243169</v>
      </c>
      <c r="BK72" s="159">
        <v>-33998.783910623562</v>
      </c>
      <c r="BL72" s="159">
        <v>-33998.783910623562</v>
      </c>
      <c r="BM72" s="159">
        <v>-33998.783910623562</v>
      </c>
      <c r="BN72" s="159">
        <v>-33998.783910623562</v>
      </c>
      <c r="BO72" s="159">
        <v>-33998.783910623562</v>
      </c>
      <c r="BP72" s="159">
        <v>-33998.783910623562</v>
      </c>
      <c r="BQ72" s="159">
        <v>-33998.783910623562</v>
      </c>
      <c r="BR72" s="159">
        <v>-33998.783910623562</v>
      </c>
      <c r="BS72" s="159">
        <v>-33998.783910623562</v>
      </c>
      <c r="BT72" s="159">
        <v>-33998.783910623562</v>
      </c>
      <c r="BU72" s="159">
        <v>-33998.783910623562</v>
      </c>
      <c r="BV72" s="159">
        <v>-33998.783910623562</v>
      </c>
      <c r="BW72" s="159">
        <v>-33998.783910623562</v>
      </c>
      <c r="BX72" s="159">
        <v>-33998.783910623562</v>
      </c>
      <c r="BY72" s="159">
        <v>-33998.783910623562</v>
      </c>
      <c r="BZ72" s="159">
        <v>-33998.783910623562</v>
      </c>
      <c r="CA72" s="159">
        <v>-33998.783910623562</v>
      </c>
      <c r="CB72" s="159">
        <v>-33998.783910623562</v>
      </c>
      <c r="CC72" s="159">
        <v>-33998.783910623562</v>
      </c>
      <c r="CD72" s="159">
        <v>-33998.783910623562</v>
      </c>
      <c r="CE72" s="159">
        <v>-33998.783910623562</v>
      </c>
      <c r="CF72" s="159">
        <v>-33998.783910623562</v>
      </c>
      <c r="CG72" s="159">
        <v>-33998.783910623562</v>
      </c>
      <c r="CH72" s="159">
        <v>-33998.783910623562</v>
      </c>
      <c r="CI72" s="159">
        <v>-33998.783910623562</v>
      </c>
      <c r="CJ72" s="159">
        <v>-33998.783910623562</v>
      </c>
      <c r="CK72" s="159">
        <v>-33998.783910623562</v>
      </c>
      <c r="CL72" s="159">
        <v>-33998.783910623562</v>
      </c>
      <c r="CM72" s="159">
        <v>-33998.783910623562</v>
      </c>
      <c r="CN72" s="159">
        <v>-33998.783910623562</v>
      </c>
      <c r="CO72" s="159">
        <v>-33998.783910623562</v>
      </c>
      <c r="CP72" s="159">
        <v>-33998.783910623562</v>
      </c>
      <c r="CQ72" s="159">
        <v>-33998.783910623562</v>
      </c>
    </row>
    <row r="73" spans="1:95" s="142" customFormat="1" ht="15" x14ac:dyDescent="0.25">
      <c r="A73" s="313" t="s">
        <v>613</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v>0</v>
      </c>
      <c r="AL73" s="316"/>
      <c r="AM73" s="158">
        <v>390560.66970383923</v>
      </c>
      <c r="AN73" s="158">
        <v>408259.58135879226</v>
      </c>
      <c r="AO73" s="158">
        <v>426651.82634707843</v>
      </c>
      <c r="AP73" s="158">
        <v>445765.13800203137</v>
      </c>
      <c r="AQ73" s="158">
        <v>465628.35899031773</v>
      </c>
      <c r="AR73" s="158">
        <v>486271.48568527075</v>
      </c>
      <c r="AS73" s="158">
        <v>507725.71431515698</v>
      </c>
      <c r="AT73" s="158">
        <v>530023.48895737412</v>
      </c>
      <c r="AU73" s="158">
        <v>553198.55145241495</v>
      </c>
      <c r="AV73" s="158">
        <v>577285.99331439263</v>
      </c>
      <c r="AW73" s="158">
        <v>602322.30971798475</v>
      </c>
      <c r="AX73" s="158">
        <v>628345.45564485562</v>
      </c>
      <c r="AY73" s="158">
        <v>655394.90427593666</v>
      </c>
      <c r="AZ73" s="158">
        <v>683511.70771939598</v>
      </c>
      <c r="BA73" s="158">
        <v>712738.56016772916</v>
      </c>
      <c r="BB73" s="158">
        <v>743119.86358113075</v>
      </c>
      <c r="BC73" s="158">
        <v>774701.79599820357</v>
      </c>
      <c r="BD73" s="158">
        <v>807532.3825790945</v>
      </c>
      <c r="BE73" s="158">
        <v>841661.56949035614</v>
      </c>
      <c r="BF73" s="158">
        <v>877141.30074520397</v>
      </c>
      <c r="BG73" s="158">
        <v>914025.5981173804</v>
      </c>
      <c r="BH73" s="158">
        <v>952370.6442515793</v>
      </c>
      <c r="BI73" s="158">
        <v>992234.86909828149</v>
      </c>
      <c r="BJ73" s="158">
        <v>1033679.0398059872</v>
      </c>
      <c r="BK73" s="158">
        <v>1076766.3542091358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13" t="s">
        <v>308</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7">
        <v>0</v>
      </c>
      <c r="AL74" s="318"/>
      <c r="AM74" s="159">
        <v>-33234.392874509831</v>
      </c>
      <c r="AN74" s="159">
        <v>-33234.392874509831</v>
      </c>
      <c r="AO74" s="159">
        <v>-33234.392874509831</v>
      </c>
      <c r="AP74" s="159">
        <v>-33234.392874509831</v>
      </c>
      <c r="AQ74" s="159">
        <v>-33234.392874509831</v>
      </c>
      <c r="AR74" s="159">
        <v>-33234.392874509831</v>
      </c>
      <c r="AS74" s="159">
        <v>-33234.392874509831</v>
      </c>
      <c r="AT74" s="159">
        <v>-33234.392874509831</v>
      </c>
      <c r="AU74" s="159">
        <v>-33234.392874509831</v>
      </c>
      <c r="AV74" s="159">
        <v>-33234.392874509831</v>
      </c>
      <c r="AW74" s="159">
        <v>-33234.392874509831</v>
      </c>
      <c r="AX74" s="159">
        <v>-33234.392874509831</v>
      </c>
      <c r="AY74" s="159">
        <v>-33234.392874509831</v>
      </c>
      <c r="AZ74" s="159">
        <v>-33234.392874509831</v>
      </c>
      <c r="BA74" s="159">
        <v>-33234.392874509831</v>
      </c>
      <c r="BB74" s="159">
        <v>-33234.392874509831</v>
      </c>
      <c r="BC74" s="159">
        <v>-33234.392874509831</v>
      </c>
      <c r="BD74" s="159">
        <v>-33234.392874509831</v>
      </c>
      <c r="BE74" s="159">
        <v>-33234.392874509831</v>
      </c>
      <c r="BF74" s="159">
        <v>-33234.392874509831</v>
      </c>
      <c r="BG74" s="159">
        <v>-33234.392874509831</v>
      </c>
      <c r="BH74" s="159">
        <v>-33234.392874509831</v>
      </c>
      <c r="BI74" s="159">
        <v>-33234.392874509831</v>
      </c>
      <c r="BJ74" s="159">
        <v>-33234.392874509831</v>
      </c>
      <c r="BK74" s="159">
        <v>-33234.392874509831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13" t="s">
        <v>614</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v>0</v>
      </c>
      <c r="AL75" s="316"/>
      <c r="AM75" s="158">
        <v>357326.27682932938</v>
      </c>
      <c r="AN75" s="158">
        <v>375025.18848428241</v>
      </c>
      <c r="AO75" s="158">
        <v>393417.43347256858</v>
      </c>
      <c r="AP75" s="158">
        <v>412530.74512752151</v>
      </c>
      <c r="AQ75" s="158">
        <v>432393.96611580788</v>
      </c>
      <c r="AR75" s="158">
        <v>453037.09281076089</v>
      </c>
      <c r="AS75" s="158">
        <v>474491.32144064712</v>
      </c>
      <c r="AT75" s="158">
        <v>496789.09608286427</v>
      </c>
      <c r="AU75" s="158">
        <v>519964.15857790509</v>
      </c>
      <c r="AV75" s="158">
        <v>544051.60043988284</v>
      </c>
      <c r="AW75" s="158">
        <v>569087.91684347496</v>
      </c>
      <c r="AX75" s="158">
        <v>595111.06277034583</v>
      </c>
      <c r="AY75" s="158">
        <v>622160.51140142686</v>
      </c>
      <c r="AZ75" s="158">
        <v>650277.31484488619</v>
      </c>
      <c r="BA75" s="158">
        <v>679504.16729321936</v>
      </c>
      <c r="BB75" s="158">
        <v>709885.47070662095</v>
      </c>
      <c r="BC75" s="158">
        <v>741467.40312369377</v>
      </c>
      <c r="BD75" s="158">
        <v>774297.9897045847</v>
      </c>
      <c r="BE75" s="158">
        <v>808427.17661584634</v>
      </c>
      <c r="BF75" s="158">
        <v>843906.90787069418</v>
      </c>
      <c r="BG75" s="158">
        <v>880791.20524287061</v>
      </c>
      <c r="BH75" s="158">
        <v>919136.25137706951</v>
      </c>
      <c r="BI75" s="158">
        <v>959000.47622377169</v>
      </c>
      <c r="BJ75" s="158">
        <v>1000444.6469314774</v>
      </c>
      <c r="BK75" s="158">
        <v>1043531.961334626</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7">
        <v>0</v>
      </c>
      <c r="AL76" s="318"/>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v>0</v>
      </c>
      <c r="AL77" s="316"/>
      <c r="AM77" s="158">
        <v>357326.27682932938</v>
      </c>
      <c r="AN77" s="158">
        <v>375025.18848428241</v>
      </c>
      <c r="AO77" s="158">
        <v>393417.43347256858</v>
      </c>
      <c r="AP77" s="158">
        <v>412530.74512752151</v>
      </c>
      <c r="AQ77" s="158">
        <v>432393.96611580788</v>
      </c>
      <c r="AR77" s="158">
        <v>453037.09281076089</v>
      </c>
      <c r="AS77" s="158">
        <v>474491.32144064712</v>
      </c>
      <c r="AT77" s="158">
        <v>496789.09608286427</v>
      </c>
      <c r="AU77" s="158">
        <v>519964.15857790509</v>
      </c>
      <c r="AV77" s="158">
        <v>544051.60043988284</v>
      </c>
      <c r="AW77" s="158">
        <v>569087.91684347496</v>
      </c>
      <c r="AX77" s="158">
        <v>595111.06277034583</v>
      </c>
      <c r="AY77" s="158">
        <v>622160.51140142686</v>
      </c>
      <c r="AZ77" s="158">
        <v>650277.31484488619</v>
      </c>
      <c r="BA77" s="158">
        <v>679504.16729321936</v>
      </c>
      <c r="BB77" s="158">
        <v>709885.47070662095</v>
      </c>
      <c r="BC77" s="158">
        <v>741467.40312369377</v>
      </c>
      <c r="BD77" s="158">
        <v>774297.9897045847</v>
      </c>
      <c r="BE77" s="158">
        <v>808427.17661584634</v>
      </c>
      <c r="BF77" s="158">
        <v>843906.90787069418</v>
      </c>
      <c r="BG77" s="158">
        <v>880791.20524287061</v>
      </c>
      <c r="BH77" s="158">
        <v>919136.25137706951</v>
      </c>
      <c r="BI77" s="158">
        <v>959000.47622377169</v>
      </c>
      <c r="BJ77" s="158">
        <v>1000444.6469314774</v>
      </c>
      <c r="BK77" s="158">
        <v>1043531.961334626</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24"/>
      <c r="AL78" s="325"/>
      <c r="AM78" s="159">
        <v>-71465.255365865873</v>
      </c>
      <c r="AN78" s="159">
        <v>-75005.037696856481</v>
      </c>
      <c r="AO78" s="159">
        <v>-78683.486694513718</v>
      </c>
      <c r="AP78" s="159">
        <v>-82506.149025504303</v>
      </c>
      <c r="AQ78" s="159">
        <v>-86478.793223161585</v>
      </c>
      <c r="AR78" s="159">
        <v>-90607.41856215219</v>
      </c>
      <c r="AS78" s="159">
        <v>-94898.26428812943</v>
      </c>
      <c r="AT78" s="159">
        <v>-99357.819216572854</v>
      </c>
      <c r="AU78" s="159">
        <v>-103992.83171558102</v>
      </c>
      <c r="AV78" s="159">
        <v>-108810.32008797658</v>
      </c>
      <c r="AW78" s="159">
        <v>-113817.58336869499</v>
      </c>
      <c r="AX78" s="159">
        <v>-119022.21255406918</v>
      </c>
      <c r="AY78" s="159">
        <v>-124432.10228028538</v>
      </c>
      <c r="AZ78" s="159">
        <v>-130055.46296897724</v>
      </c>
      <c r="BA78" s="159">
        <v>-135900.83345864387</v>
      </c>
      <c r="BB78" s="159">
        <v>-141977.0941413242</v>
      </c>
      <c r="BC78" s="159">
        <v>-148293.48062473876</v>
      </c>
      <c r="BD78" s="159">
        <v>-154859.59794091695</v>
      </c>
      <c r="BE78" s="159">
        <v>-161685.43532316928</v>
      </c>
      <c r="BF78" s="159">
        <v>-168781.38157413885</v>
      </c>
      <c r="BG78" s="159">
        <v>-176158.24104857413</v>
      </c>
      <c r="BH78" s="159">
        <v>-183827.25027541391</v>
      </c>
      <c r="BI78" s="159">
        <v>-191800.09524475434</v>
      </c>
      <c r="BJ78" s="159">
        <v>-200088.92938629549</v>
      </c>
      <c r="BK78" s="159">
        <v>-208706.39226692519</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6" t="s">
        <v>310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9"/>
      <c r="AM79" s="160">
        <v>285861.02146346349</v>
      </c>
      <c r="AN79" s="160">
        <v>300020.15078742593</v>
      </c>
      <c r="AO79" s="160">
        <v>314733.94677805487</v>
      </c>
      <c r="AP79" s="160">
        <v>330024.59610201721</v>
      </c>
      <c r="AQ79" s="160">
        <v>345915.17289264628</v>
      </c>
      <c r="AR79" s="160">
        <v>362429.6742486087</v>
      </c>
      <c r="AS79" s="160">
        <v>379593.05715251772</v>
      </c>
      <c r="AT79" s="160">
        <v>397431.27686629142</v>
      </c>
      <c r="AU79" s="160">
        <v>415971.32686232409</v>
      </c>
      <c r="AV79" s="160">
        <v>435241.28035190626</v>
      </c>
      <c r="AW79" s="160">
        <v>455270.33347477997</v>
      </c>
      <c r="AX79" s="160">
        <v>476088.85021627665</v>
      </c>
      <c r="AY79" s="160">
        <v>497728.40912114148</v>
      </c>
      <c r="AZ79" s="160">
        <v>520221.85187590896</v>
      </c>
      <c r="BA79" s="160">
        <v>543603.33383457549</v>
      </c>
      <c r="BB79" s="160">
        <v>567908.37656529678</v>
      </c>
      <c r="BC79" s="160">
        <v>593173.92249895504</v>
      </c>
      <c r="BD79" s="160">
        <v>619438.39176366781</v>
      </c>
      <c r="BE79" s="160">
        <v>646741.74129267712</v>
      </c>
      <c r="BF79" s="160">
        <v>675125.5262965553</v>
      </c>
      <c r="BG79" s="160">
        <v>704632.96419429651</v>
      </c>
      <c r="BH79" s="160">
        <v>735309.00110165565</v>
      </c>
      <c r="BI79" s="160">
        <v>767200.38097901735</v>
      </c>
      <c r="BJ79" s="160">
        <v>800355.71754518186</v>
      </c>
      <c r="BK79" s="160">
        <v>834825.56906770077</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30">
        <v>0</v>
      </c>
      <c r="AL80" s="330"/>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00">
        <v>2024</v>
      </c>
      <c r="AL81" s="296"/>
      <c r="AM81" s="151">
        <v>2025</v>
      </c>
      <c r="AN81" s="151">
        <v>2026</v>
      </c>
      <c r="AO81" s="151">
        <v>2027</v>
      </c>
      <c r="AP81" s="151">
        <v>2028</v>
      </c>
      <c r="AQ81" s="151">
        <v>2029</v>
      </c>
      <c r="AR81" s="151">
        <v>2030</v>
      </c>
      <c r="AS81" s="151">
        <v>2031</v>
      </c>
      <c r="AT81" s="151">
        <v>2032</v>
      </c>
      <c r="AU81" s="151">
        <v>2033</v>
      </c>
      <c r="AV81" s="151">
        <v>2034</v>
      </c>
      <c r="AW81" s="151">
        <v>2035</v>
      </c>
      <c r="AX81" s="151">
        <v>2036</v>
      </c>
      <c r="AY81" s="151">
        <v>2037</v>
      </c>
      <c r="AZ81" s="151">
        <v>2038</v>
      </c>
      <c r="BA81" s="151">
        <v>2039</v>
      </c>
      <c r="BB81" s="151">
        <v>2040</v>
      </c>
      <c r="BC81" s="151">
        <v>2041</v>
      </c>
      <c r="BD81" s="151">
        <v>2042</v>
      </c>
      <c r="BE81" s="151">
        <v>2043</v>
      </c>
      <c r="BF81" s="151">
        <v>2044</v>
      </c>
      <c r="BG81" s="151">
        <v>2045</v>
      </c>
      <c r="BH81" s="151">
        <v>2046</v>
      </c>
      <c r="BI81" s="151">
        <v>2047</v>
      </c>
      <c r="BJ81" s="151">
        <v>2048</v>
      </c>
      <c r="BK81" s="151">
        <v>2049</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13" t="s">
        <v>614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v>0</v>
      </c>
      <c r="AL82" s="316"/>
      <c r="AM82" s="158">
        <v>357326.27682932938</v>
      </c>
      <c r="AN82" s="158">
        <v>375025.18848428241</v>
      </c>
      <c r="AO82" s="158">
        <v>393417.43347256858</v>
      </c>
      <c r="AP82" s="158">
        <v>412530.74512752151</v>
      </c>
      <c r="AQ82" s="158">
        <v>432393.96611580788</v>
      </c>
      <c r="AR82" s="158">
        <v>453037.09281076089</v>
      </c>
      <c r="AS82" s="158">
        <v>474491.32144064712</v>
      </c>
      <c r="AT82" s="158">
        <v>496789.09608286427</v>
      </c>
      <c r="AU82" s="158">
        <v>519964.15857790509</v>
      </c>
      <c r="AV82" s="158">
        <v>544051.60043988284</v>
      </c>
      <c r="AW82" s="158">
        <v>569087.91684347496</v>
      </c>
      <c r="AX82" s="158">
        <v>595111.06277034583</v>
      </c>
      <c r="AY82" s="158">
        <v>622160.51140142686</v>
      </c>
      <c r="AZ82" s="158">
        <v>650277.31484488619</v>
      </c>
      <c r="BA82" s="158">
        <v>679504.16729321936</v>
      </c>
      <c r="BB82" s="158">
        <v>709885.47070662095</v>
      </c>
      <c r="BC82" s="158">
        <v>741467.40312369377</v>
      </c>
      <c r="BD82" s="158">
        <v>774297.9897045847</v>
      </c>
      <c r="BE82" s="158">
        <v>808427.17661584634</v>
      </c>
      <c r="BF82" s="158">
        <v>843906.90787069418</v>
      </c>
      <c r="BG82" s="158">
        <v>880791.20524287061</v>
      </c>
      <c r="BH82" s="158">
        <v>919136.25137706951</v>
      </c>
      <c r="BI82" s="158">
        <v>959000.47622377169</v>
      </c>
      <c r="BJ82" s="158">
        <v>1000444.6469314774</v>
      </c>
      <c r="BK82" s="158">
        <v>1043531.961334626</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7">
        <v>0</v>
      </c>
      <c r="AL83" s="318"/>
      <c r="AM83" s="159">
        <v>33234.392874509831</v>
      </c>
      <c r="AN83" s="159">
        <v>33234.392874509831</v>
      </c>
      <c r="AO83" s="159">
        <v>33234.392874509831</v>
      </c>
      <c r="AP83" s="159">
        <v>33234.392874509831</v>
      </c>
      <c r="AQ83" s="159">
        <v>33234.392874509831</v>
      </c>
      <c r="AR83" s="159">
        <v>33234.392874509831</v>
      </c>
      <c r="AS83" s="159">
        <v>33234.392874509831</v>
      </c>
      <c r="AT83" s="159">
        <v>33234.392874509831</v>
      </c>
      <c r="AU83" s="159">
        <v>33234.392874509831</v>
      </c>
      <c r="AV83" s="159">
        <v>33234.392874509831</v>
      </c>
      <c r="AW83" s="159">
        <v>33234.392874509831</v>
      </c>
      <c r="AX83" s="159">
        <v>33234.392874509831</v>
      </c>
      <c r="AY83" s="159">
        <v>33234.392874509831</v>
      </c>
      <c r="AZ83" s="159">
        <v>33234.392874509831</v>
      </c>
      <c r="BA83" s="159">
        <v>33234.392874509831</v>
      </c>
      <c r="BB83" s="159">
        <v>33234.392874509831</v>
      </c>
      <c r="BC83" s="159">
        <v>33234.392874509831</v>
      </c>
      <c r="BD83" s="159">
        <v>33234.392874509831</v>
      </c>
      <c r="BE83" s="159">
        <v>33234.392874509831</v>
      </c>
      <c r="BF83" s="159">
        <v>33234.392874509831</v>
      </c>
      <c r="BG83" s="159">
        <v>33234.392874509831</v>
      </c>
      <c r="BH83" s="159">
        <v>33234.392874509831</v>
      </c>
      <c r="BI83" s="159">
        <v>33234.392874509831</v>
      </c>
      <c r="BJ83" s="159">
        <v>33234.392874509831</v>
      </c>
      <c r="BK83" s="159">
        <v>33234.392874509831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7">
        <v>0</v>
      </c>
      <c r="AL84" s="318"/>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3" t="s">
        <v>306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7">
        <v>0</v>
      </c>
      <c r="AL85" s="318"/>
      <c r="AM85" s="159">
        <v>-71465.255365865873</v>
      </c>
      <c r="AN85" s="159">
        <v>-75005.037696856496</v>
      </c>
      <c r="AO85" s="159">
        <v>-78683.486694513704</v>
      </c>
      <c r="AP85" s="159">
        <v>-82506.149025504303</v>
      </c>
      <c r="AQ85" s="159">
        <v>-86478.7932231616</v>
      </c>
      <c r="AR85" s="159">
        <v>-90607.41856215219</v>
      </c>
      <c r="AS85" s="159">
        <v>-94898.264288129401</v>
      </c>
      <c r="AT85" s="159">
        <v>-99357.819216572912</v>
      </c>
      <c r="AU85" s="159">
        <v>-103992.83171558101</v>
      </c>
      <c r="AV85" s="159">
        <v>-108810.32008797652</v>
      </c>
      <c r="AW85" s="159">
        <v>-113817.58336869499</v>
      </c>
      <c r="AX85" s="159">
        <v>-119022.21255406912</v>
      </c>
      <c r="AY85" s="159">
        <v>-124432.10228028544</v>
      </c>
      <c r="AZ85" s="159">
        <v>-130055.46296897717</v>
      </c>
      <c r="BA85" s="159">
        <v>-135900.83345864387</v>
      </c>
      <c r="BB85" s="159">
        <v>-141977.09414132428</v>
      </c>
      <c r="BC85" s="159">
        <v>-148293.48062473885</v>
      </c>
      <c r="BD85" s="159">
        <v>-154859.59794091689</v>
      </c>
      <c r="BE85" s="159">
        <v>-161685.43532316945</v>
      </c>
      <c r="BF85" s="159">
        <v>-168781.381574139</v>
      </c>
      <c r="BG85" s="159">
        <v>-176158.24104857398</v>
      </c>
      <c r="BH85" s="159">
        <v>-183827.25027541397</v>
      </c>
      <c r="BI85" s="159">
        <v>-191800.09524475411</v>
      </c>
      <c r="BJ85" s="159">
        <v>-200088.92938629538</v>
      </c>
      <c r="BK85" s="159">
        <v>-208706.39226692542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3" t="s">
        <v>305</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317">
        <v>-392165.83591921604</v>
      </c>
      <c r="AL86" s="318"/>
      <c r="AM86" s="159">
        <v>86666.666666666744</v>
      </c>
      <c r="AN86" s="159">
        <v>90133.333333333343</v>
      </c>
      <c r="AO86" s="159">
        <v>93738.666666666657</v>
      </c>
      <c r="AP86" s="159">
        <v>97488.213333333333</v>
      </c>
      <c r="AQ86" s="159">
        <v>24138.955919215965</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3" t="s">
        <v>304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317">
        <v>0</v>
      </c>
      <c r="AL87" s="318"/>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13" t="s">
        <v>303</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7">
        <v>-1960829.17959608</v>
      </c>
      <c r="AL88" s="318"/>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3" t="s">
        <v>302</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7">
        <v>0</v>
      </c>
      <c r="AL89" s="318"/>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3" t="s">
        <v>301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5">
        <v>-2352995.0155152958</v>
      </c>
      <c r="AL90" s="316"/>
      <c r="AM90" s="158">
        <v>405762.08100464009</v>
      </c>
      <c r="AN90" s="158">
        <v>423387.87699526909</v>
      </c>
      <c r="AO90" s="158">
        <v>441707.00631923135</v>
      </c>
      <c r="AP90" s="158">
        <v>460747.20230986038</v>
      </c>
      <c r="AQ90" s="158">
        <v>403288.52168637211</v>
      </c>
      <c r="AR90" s="158">
        <v>395664.06712311856</v>
      </c>
      <c r="AS90" s="158">
        <v>412827.45002702757</v>
      </c>
      <c r="AT90" s="158">
        <v>430665.66974080121</v>
      </c>
      <c r="AU90" s="158">
        <v>449205.71973683394</v>
      </c>
      <c r="AV90" s="158">
        <v>468475.67322641611</v>
      </c>
      <c r="AW90" s="158">
        <v>488504.72634928976</v>
      </c>
      <c r="AX90" s="158">
        <v>509323.24309078651</v>
      </c>
      <c r="AY90" s="158">
        <v>530962.80199565121</v>
      </c>
      <c r="AZ90" s="158">
        <v>553456.24475041882</v>
      </c>
      <c r="BA90" s="158">
        <v>576837.72670908528</v>
      </c>
      <c r="BB90" s="158">
        <v>601142.76943980646</v>
      </c>
      <c r="BC90" s="158">
        <v>626408.31537346472</v>
      </c>
      <c r="BD90" s="158">
        <v>652672.7846381776</v>
      </c>
      <c r="BE90" s="158">
        <v>679976.13416718668</v>
      </c>
      <c r="BF90" s="158">
        <v>708359.91917106498</v>
      </c>
      <c r="BG90" s="158">
        <v>737868.35706880642</v>
      </c>
      <c r="BH90" s="158">
        <v>768545.39397616533</v>
      </c>
      <c r="BI90" s="158">
        <v>800437.77385352738</v>
      </c>
      <c r="BJ90" s="158">
        <v>833594.11041969177</v>
      </c>
      <c r="BK90" s="158">
        <v>868064.96194221033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13" t="s">
        <v>615</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5">
        <v>-2352995.0155152958</v>
      </c>
      <c r="AL91" s="316"/>
      <c r="AM91" s="158">
        <v>-1947232.9345106557</v>
      </c>
      <c r="AN91" s="158">
        <v>-1523845.0575153865</v>
      </c>
      <c r="AO91" s="158">
        <v>-1082138.0511961551</v>
      </c>
      <c r="AP91" s="158">
        <v>-621390.84888629476</v>
      </c>
      <c r="AQ91" s="158">
        <v>-218102.32719992264</v>
      </c>
      <c r="AR91" s="158">
        <v>177561.73992319591</v>
      </c>
      <c r="AS91" s="158">
        <v>590389.18995022355</v>
      </c>
      <c r="AT91" s="158">
        <v>1021054.8596910248</v>
      </c>
      <c r="AU91" s="158">
        <v>1470260.5794278588</v>
      </c>
      <c r="AV91" s="158">
        <v>1938736.2526542749</v>
      </c>
      <c r="AW91" s="158">
        <v>2427240.9790035645</v>
      </c>
      <c r="AX91" s="158">
        <v>2936564.222094351</v>
      </c>
      <c r="AY91" s="158">
        <v>3467527.0240900023</v>
      </c>
      <c r="AZ91" s="158">
        <v>4020983.268840421</v>
      </c>
      <c r="BA91" s="158">
        <v>4597820.9955495065</v>
      </c>
      <c r="BB91" s="158">
        <v>5198963.7649893127</v>
      </c>
      <c r="BC91" s="158">
        <v>5825372.0803627772</v>
      </c>
      <c r="BD91" s="158">
        <v>6478044.8650009548</v>
      </c>
      <c r="BE91" s="158">
        <v>7158020.9991681417</v>
      </c>
      <c r="BF91" s="158">
        <v>7866380.9183392068</v>
      </c>
      <c r="BG91" s="158">
        <v>8604249.2754080128</v>
      </c>
      <c r="BH91" s="158">
        <v>9372794.6693841778</v>
      </c>
      <c r="BI91" s="158">
        <v>10173232.443237705</v>
      </c>
      <c r="BJ91" s="158">
        <v>11006826.553657398</v>
      </c>
      <c r="BK91" s="158">
        <v>11874891.515599608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13" t="s">
        <v>300</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31">
        <v>1</v>
      </c>
      <c r="AL92" s="332"/>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33" t="s">
        <v>616</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15">
        <v>-2352995.0155152958</v>
      </c>
      <c r="AL93" s="316"/>
      <c r="AM93" s="158">
        <v>356025.34088325006</v>
      </c>
      <c r="AN93" s="158">
        <v>325954.75585745432</v>
      </c>
      <c r="AO93" s="158">
        <v>298375.14511357649</v>
      </c>
      <c r="AP93" s="158">
        <v>273086.67755072803</v>
      </c>
      <c r="AQ93" s="158">
        <v>209731.23780988605</v>
      </c>
      <c r="AR93" s="158">
        <v>180544.10854830107</v>
      </c>
      <c r="AS93" s="158">
        <v>165285.48979807922</v>
      </c>
      <c r="AT93" s="158">
        <v>151291.96633424182</v>
      </c>
      <c r="AU93" s="158">
        <v>138461.91793079788</v>
      </c>
      <c r="AV93" s="158">
        <v>126701.44304488199</v>
      </c>
      <c r="AW93" s="158">
        <v>115923.83469440238</v>
      </c>
      <c r="AX93" s="158">
        <v>106049.08273628169</v>
      </c>
      <c r="AY93" s="158">
        <v>97003.402733515017</v>
      </c>
      <c r="AZ93" s="158">
        <v>88718.791262702201</v>
      </c>
      <c r="BA93" s="158">
        <v>81132.607247534193</v>
      </c>
      <c r="BB93" s="158">
        <v>74187.178696535251</v>
      </c>
      <c r="BC93" s="158">
        <v>67829.43406546615</v>
      </c>
      <c r="BD93" s="158">
        <v>62010.557347882379</v>
      </c>
      <c r="BE93" s="158">
        <v>56685.665914362799</v>
      </c>
      <c r="BF93" s="158">
        <v>51813.510065874631</v>
      </c>
      <c r="BG93" s="158">
        <v>47356.257414357322</v>
      </c>
      <c r="BH93" s="158">
        <v>43279.024377209556</v>
      </c>
      <c r="BI93" s="158">
        <v>39549.861332907167</v>
      </c>
      <c r="BJ93" s="158">
        <v>36139.445019097511</v>
      </c>
      <c r="BK93" s="158">
        <v>33020.870660594832</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33" t="s">
        <v>617</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15">
        <v>-2352995.0155152958</v>
      </c>
      <c r="AL94" s="316"/>
      <c r="AM94" s="158">
        <v>-1996969.6746320457</v>
      </c>
      <c r="AN94" s="158">
        <v>-1671014.9187745913</v>
      </c>
      <c r="AO94" s="158">
        <v>-1372639.7736610149</v>
      </c>
      <c r="AP94" s="158">
        <v>-1099553.0961102869</v>
      </c>
      <c r="AQ94" s="158">
        <v>-889821.8583004009</v>
      </c>
      <c r="AR94" s="158">
        <v>-709277.74975209986</v>
      </c>
      <c r="AS94" s="158">
        <v>-543992.25995402061</v>
      </c>
      <c r="AT94" s="158">
        <v>-392700.29361977882</v>
      </c>
      <c r="AU94" s="158">
        <v>-254238.37568898094</v>
      </c>
      <c r="AV94" s="158">
        <v>-127536.93264409895</v>
      </c>
      <c r="AW94" s="158">
        <v>-11613.097949696574</v>
      </c>
      <c r="AX94" s="158">
        <v>94435.984786585119</v>
      </c>
      <c r="AY94" s="158">
        <v>191439.38752010014</v>
      </c>
      <c r="AZ94" s="158">
        <v>280158.17878280231</v>
      </c>
      <c r="BA94" s="158">
        <v>361290.78603033652</v>
      </c>
      <c r="BB94" s="158">
        <v>435477.96472687175</v>
      </c>
      <c r="BC94" s="158">
        <v>503307.39879233792</v>
      </c>
      <c r="BD94" s="158">
        <v>565317.95614022028</v>
      </c>
      <c r="BE94" s="158">
        <v>622003.62205458304</v>
      </c>
      <c r="BF94" s="158">
        <v>673817.13212045771</v>
      </c>
      <c r="BG94" s="158">
        <v>721173.38953481498</v>
      </c>
      <c r="BH94" s="158">
        <v>764452.41391202458</v>
      </c>
      <c r="BI94" s="158">
        <v>804002.27524493169</v>
      </c>
      <c r="BJ94" s="158">
        <v>840141.72026402922</v>
      </c>
      <c r="BK94" s="158">
        <v>873162.590924624</v>
      </c>
      <c r="BL94" s="158">
        <v>873162.590924624</v>
      </c>
      <c r="BM94" s="158">
        <v>873162.590924624</v>
      </c>
      <c r="BN94" s="158">
        <v>873162.590924624</v>
      </c>
      <c r="BO94" s="158">
        <v>873162.590924624</v>
      </c>
      <c r="BP94" s="158">
        <v>873162.590924624</v>
      </c>
      <c r="BQ94" s="158">
        <v>873162.590924624</v>
      </c>
      <c r="BR94" s="158">
        <v>873162.590924624</v>
      </c>
      <c r="BS94" s="158">
        <v>873162.590924624</v>
      </c>
      <c r="BT94" s="158">
        <v>873162.590924624</v>
      </c>
      <c r="BU94" s="158">
        <v>873162.590924624</v>
      </c>
      <c r="BV94" s="158">
        <v>873162.590924624</v>
      </c>
      <c r="BW94" s="158">
        <v>873162.590924624</v>
      </c>
      <c r="BX94" s="158">
        <v>873162.590924624</v>
      </c>
      <c r="BY94" s="158">
        <v>873162.590924624</v>
      </c>
      <c r="BZ94" s="158">
        <v>873162.590924624</v>
      </c>
      <c r="CA94" s="158">
        <v>873162.590924624</v>
      </c>
      <c r="CB94" s="158">
        <v>873162.590924624</v>
      </c>
      <c r="CC94" s="158">
        <v>873162.590924624</v>
      </c>
      <c r="CD94" s="158">
        <v>873162.590924624</v>
      </c>
      <c r="CE94" s="158">
        <v>873162.590924624</v>
      </c>
      <c r="CF94" s="158">
        <v>873162.590924624</v>
      </c>
      <c r="CG94" s="158">
        <v>873162.590924624</v>
      </c>
      <c r="CH94" s="158">
        <v>873162.590924624</v>
      </c>
      <c r="CI94" s="158">
        <v>873162.590924624</v>
      </c>
      <c r="CJ94" s="158">
        <v>873162.590924624</v>
      </c>
      <c r="CK94" s="158">
        <v>873162.590924624</v>
      </c>
      <c r="CL94" s="158">
        <v>873162.590924624</v>
      </c>
      <c r="CM94" s="158">
        <v>873162.590924624</v>
      </c>
      <c r="CN94" s="158">
        <v>873162.590924624</v>
      </c>
      <c r="CO94" s="158">
        <v>873162.590924624</v>
      </c>
      <c r="CP94" s="158">
        <v>873162.590924624</v>
      </c>
      <c r="CQ94" s="158">
        <v>873162.590924624</v>
      </c>
    </row>
    <row r="95" spans="1:95" s="142" customFormat="1" ht="14.25" x14ac:dyDescent="0.25">
      <c r="A95" s="333" t="s">
        <v>618</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2">
        <v>0</v>
      </c>
      <c r="AL95" s="343"/>
      <c r="AM95" s="164">
        <v>0</v>
      </c>
      <c r="AN95" s="164">
        <v>0</v>
      </c>
      <c r="AO95" s="164">
        <v>0</v>
      </c>
      <c r="AP95" s="164">
        <v>0</v>
      </c>
      <c r="AQ95" s="164">
        <v>0</v>
      </c>
      <c r="AR95" s="164">
        <v>2.1296334279536033E-2</v>
      </c>
      <c r="AS95" s="164">
        <v>5.9672562192948808E-2</v>
      </c>
      <c r="AT95" s="164">
        <v>8.8061941484348649E-2</v>
      </c>
      <c r="AU95" s="164">
        <v>0.10944026421977804</v>
      </c>
      <c r="AV95" s="164">
        <v>0.1258096050481472</v>
      </c>
      <c r="AW95" s="164">
        <v>0.13853161291238614</v>
      </c>
      <c r="AX95" s="164">
        <v>0.14854912254598984</v>
      </c>
      <c r="AY95" s="164">
        <v>0.15652771608806626</v>
      </c>
      <c r="AZ95" s="164">
        <v>0.16294612885017079</v>
      </c>
      <c r="BA95" s="164">
        <v>0.16815474590978541</v>
      </c>
      <c r="BB95" s="164">
        <v>0.17241412340210349</v>
      </c>
      <c r="BC95" s="164">
        <v>0.17592083342161913</v>
      </c>
      <c r="BD95" s="164">
        <v>0.17882512469407019</v>
      </c>
      <c r="BE95" s="164">
        <v>0.18124320263285965</v>
      </c>
      <c r="BF95" s="164">
        <v>0.18326590825358546</v>
      </c>
      <c r="BG95" s="164">
        <v>0.18496494767075267</v>
      </c>
      <c r="BH95" s="164">
        <v>0.18639741773696539</v>
      </c>
      <c r="BI95" s="164">
        <v>0.18760914936325568</v>
      </c>
      <c r="BJ95" s="164">
        <v>0.18863719877840546</v>
      </c>
      <c r="BK95" s="164">
        <v>0.18951172658807813</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33" t="s">
        <v>619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165">
        <v>0</v>
      </c>
      <c r="AN96" s="165">
        <v>0</v>
      </c>
      <c r="AO96" s="165">
        <v>0</v>
      </c>
      <c r="AP96" s="165">
        <v>0</v>
      </c>
      <c r="AQ96" s="165">
        <v>0</v>
      </c>
      <c r="AR96" s="165">
        <v>5.5512310703009984</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7" t="s">
        <v>620</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166">
        <v>0</v>
      </c>
      <c r="AN97" s="166">
        <v>0</v>
      </c>
      <c r="AO97" s="166">
        <v>0</v>
      </c>
      <c r="AP97" s="166">
        <v>0</v>
      </c>
      <c r="AQ97" s="166">
        <v>0</v>
      </c>
      <c r="AR97" s="166">
        <v>0</v>
      </c>
      <c r="AS97" s="166">
        <v>0</v>
      </c>
      <c r="AT97" s="166">
        <v>0</v>
      </c>
      <c r="AU97" s="166">
        <v>0</v>
      </c>
      <c r="AV97" s="166">
        <v>0</v>
      </c>
      <c r="AW97" s="166">
        <v>0</v>
      </c>
      <c r="AX97" s="166">
        <v>11.109506821276103</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21" sqref="J21:J23"/>
    </sheetView>
  </sheetViews>
  <sheetFormatPr defaultRowHeight="15.75" x14ac:dyDescent="0.25"/>
  <cols>
    <col min="1" max="1" width="9.140625" style="54"/>
    <col min="2" max="2" width="37.7109375" style="54" customWidth="1"/>
    <col min="3" max="3" width="20.5703125" style="54" customWidth="1"/>
    <col min="4" max="4" width="19.85546875" style="54" customWidth="1"/>
    <col min="5" max="6" width="19.85546875"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O_TP1100.AS.0027</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187"/>
      <c r="F22" s="187"/>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528</v>
      </c>
      <c r="D26" s="167" t="s">
        <v>528</v>
      </c>
      <c r="E26" s="167"/>
      <c r="F26" s="167"/>
      <c r="G26" s="167" t="s">
        <v>528</v>
      </c>
      <c r="H26" s="167" t="s">
        <v>528</v>
      </c>
      <c r="I26" s="66"/>
      <c r="J26" s="66"/>
      <c r="K26" s="60"/>
      <c r="L26" s="60"/>
    </row>
    <row r="27" spans="1:12" ht="39" customHeight="1" x14ac:dyDescent="0.25">
      <c r="A27" s="62" t="s">
        <v>220</v>
      </c>
      <c r="B27" s="67" t="s">
        <v>428</v>
      </c>
      <c r="C27" s="167" t="s">
        <v>528</v>
      </c>
      <c r="D27" s="167" t="s">
        <v>528</v>
      </c>
      <c r="E27" s="167"/>
      <c r="F27" s="167"/>
      <c r="G27" s="167" t="s">
        <v>528</v>
      </c>
      <c r="H27" s="167" t="s">
        <v>528</v>
      </c>
      <c r="I27" s="66"/>
      <c r="J27" s="66"/>
      <c r="K27" s="60"/>
      <c r="L27" s="60"/>
    </row>
    <row r="28" spans="1:12" ht="70.5" customHeight="1" x14ac:dyDescent="0.25">
      <c r="A28" s="62" t="s">
        <v>427</v>
      </c>
      <c r="B28" s="67" t="s">
        <v>432</v>
      </c>
      <c r="C28" s="167" t="s">
        <v>528</v>
      </c>
      <c r="D28" s="167" t="s">
        <v>528</v>
      </c>
      <c r="E28" s="167"/>
      <c r="F28" s="167"/>
      <c r="G28" s="167" t="s">
        <v>528</v>
      </c>
      <c r="H28" s="167" t="s">
        <v>528</v>
      </c>
      <c r="I28" s="66"/>
      <c r="J28" s="66"/>
      <c r="K28" s="60"/>
      <c r="L28" s="60"/>
    </row>
    <row r="29" spans="1:12" ht="54" customHeight="1" x14ac:dyDescent="0.25">
      <c r="A29" s="62" t="s">
        <v>219</v>
      </c>
      <c r="B29" s="67" t="s">
        <v>431</v>
      </c>
      <c r="C29" s="167" t="s">
        <v>528</v>
      </c>
      <c r="D29" s="167" t="s">
        <v>528</v>
      </c>
      <c r="E29" s="167"/>
      <c r="F29" s="167"/>
      <c r="G29" s="167" t="s">
        <v>528</v>
      </c>
      <c r="H29" s="167" t="s">
        <v>528</v>
      </c>
      <c r="I29" s="66"/>
      <c r="J29" s="66"/>
      <c r="K29" s="60"/>
      <c r="L29" s="60"/>
    </row>
    <row r="30" spans="1:12" ht="42" customHeight="1" x14ac:dyDescent="0.25">
      <c r="A30" s="62" t="s">
        <v>218</v>
      </c>
      <c r="B30" s="67" t="s">
        <v>433</v>
      </c>
      <c r="C30" s="167" t="s">
        <v>528</v>
      </c>
      <c r="D30" s="167" t="s">
        <v>528</v>
      </c>
      <c r="E30" s="167"/>
      <c r="F30" s="167"/>
      <c r="G30" s="167" t="s">
        <v>528</v>
      </c>
      <c r="H30" s="167"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4" t="s">
        <v>528</v>
      </c>
      <c r="E33" s="184"/>
      <c r="F33" s="184"/>
      <c r="G33" s="184" t="s">
        <v>528</v>
      </c>
      <c r="H33" s="184"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63"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83">
        <v>46997</v>
      </c>
      <c r="D40" s="183">
        <v>47026</v>
      </c>
      <c r="E40" s="183"/>
      <c r="F40" s="183"/>
      <c r="G40" s="183">
        <v>46997</v>
      </c>
      <c r="H40" s="183">
        <v>47026</v>
      </c>
      <c r="I40" s="60"/>
      <c r="J40" s="60"/>
      <c r="K40" s="60"/>
      <c r="L40" s="60"/>
    </row>
    <row r="41" spans="1:12" ht="63" customHeight="1" x14ac:dyDescent="0.25">
      <c r="A41" s="62" t="s">
        <v>211</v>
      </c>
      <c r="B41" s="63" t="s">
        <v>520</v>
      </c>
      <c r="C41" s="184"/>
      <c r="D41" s="184"/>
      <c r="E41" s="184"/>
      <c r="F41" s="184"/>
      <c r="G41" s="184"/>
      <c r="H41" s="184"/>
      <c r="I41" s="60"/>
      <c r="J41" s="60"/>
      <c r="K41" s="60"/>
      <c r="L41" s="60"/>
    </row>
    <row r="42" spans="1:12" ht="58.5" customHeight="1" x14ac:dyDescent="0.25">
      <c r="A42" s="62">
        <v>3</v>
      </c>
      <c r="B42" s="61" t="s">
        <v>436</v>
      </c>
      <c r="C42" s="184" t="s">
        <v>528</v>
      </c>
      <c r="D42" s="184" t="s">
        <v>528</v>
      </c>
      <c r="E42" s="184"/>
      <c r="F42" s="184"/>
      <c r="G42" s="184" t="s">
        <v>528</v>
      </c>
      <c r="H42" s="184" t="s">
        <v>528</v>
      </c>
      <c r="I42" s="60"/>
      <c r="J42" s="60"/>
      <c r="K42" s="60"/>
      <c r="L42" s="60"/>
    </row>
    <row r="43" spans="1:12" ht="34.5" customHeight="1" x14ac:dyDescent="0.25">
      <c r="A43" s="62" t="s">
        <v>210</v>
      </c>
      <c r="B43" s="61" t="s">
        <v>208</v>
      </c>
      <c r="C43" s="183">
        <v>47027</v>
      </c>
      <c r="D43" s="183">
        <v>47067</v>
      </c>
      <c r="E43" s="183"/>
      <c r="F43" s="183"/>
      <c r="G43" s="183">
        <v>47027</v>
      </c>
      <c r="H43" s="183">
        <v>47067</v>
      </c>
      <c r="I43" s="60"/>
      <c r="J43" s="60"/>
      <c r="K43" s="60"/>
      <c r="L43" s="60"/>
    </row>
    <row r="44" spans="1:12" ht="24.75" customHeight="1" x14ac:dyDescent="0.25">
      <c r="A44" s="62" t="s">
        <v>209</v>
      </c>
      <c r="B44" s="61" t="s">
        <v>206</v>
      </c>
      <c r="C44" s="183">
        <v>47068</v>
      </c>
      <c r="D44" s="183">
        <v>47087</v>
      </c>
      <c r="E44" s="183"/>
      <c r="F44" s="183"/>
      <c r="G44" s="183">
        <v>47068</v>
      </c>
      <c r="H44" s="183">
        <v>47087</v>
      </c>
      <c r="I44" s="60"/>
      <c r="J44" s="60"/>
      <c r="K44" s="60"/>
      <c r="L44" s="60"/>
    </row>
    <row r="45" spans="1:12" ht="90.75" customHeight="1" x14ac:dyDescent="0.25">
      <c r="A45" s="62" t="s">
        <v>207</v>
      </c>
      <c r="B45" s="61" t="s">
        <v>441</v>
      </c>
      <c r="C45" s="184" t="s">
        <v>528</v>
      </c>
      <c r="D45" s="184" t="s">
        <v>528</v>
      </c>
      <c r="E45" s="184"/>
      <c r="F45" s="184"/>
      <c r="G45" s="184" t="s">
        <v>528</v>
      </c>
      <c r="H45" s="184" t="s">
        <v>528</v>
      </c>
      <c r="I45" s="60"/>
      <c r="J45" s="60"/>
      <c r="K45" s="60"/>
      <c r="L45" s="60"/>
    </row>
    <row r="46" spans="1:12" ht="167.25" customHeight="1" x14ac:dyDescent="0.25">
      <c r="A46" s="62" t="s">
        <v>205</v>
      </c>
      <c r="B46" s="61" t="s">
        <v>439</v>
      </c>
      <c r="C46" s="184" t="s">
        <v>528</v>
      </c>
      <c r="D46" s="184" t="s">
        <v>528</v>
      </c>
      <c r="E46" s="184"/>
      <c r="F46" s="184"/>
      <c r="G46" s="184" t="s">
        <v>528</v>
      </c>
      <c r="H46" s="184" t="s">
        <v>528</v>
      </c>
      <c r="I46" s="60"/>
      <c r="J46" s="60"/>
      <c r="K46" s="60"/>
      <c r="L46" s="60"/>
    </row>
    <row r="47" spans="1:12" ht="30.75" customHeight="1" x14ac:dyDescent="0.25">
      <c r="A47" s="62" t="s">
        <v>203</v>
      </c>
      <c r="B47" s="61" t="s">
        <v>204</v>
      </c>
      <c r="C47" s="183">
        <v>47088</v>
      </c>
      <c r="D47" s="183">
        <v>47102</v>
      </c>
      <c r="E47" s="183"/>
      <c r="F47" s="183"/>
      <c r="G47" s="183">
        <v>47088</v>
      </c>
      <c r="H47" s="183">
        <v>47102</v>
      </c>
      <c r="I47" s="60"/>
      <c r="J47" s="60"/>
      <c r="K47" s="60"/>
      <c r="L47" s="60"/>
    </row>
    <row r="48" spans="1:12" ht="37.5" customHeight="1" x14ac:dyDescent="0.25">
      <c r="A48" s="62" t="s">
        <v>451</v>
      </c>
      <c r="B48" s="63" t="s">
        <v>202</v>
      </c>
      <c r="C48" s="184"/>
      <c r="D48" s="184"/>
      <c r="E48" s="184"/>
      <c r="F48" s="184"/>
      <c r="G48" s="184"/>
      <c r="H48" s="184"/>
      <c r="I48" s="60"/>
      <c r="J48" s="60"/>
      <c r="K48" s="60"/>
      <c r="L48" s="60"/>
    </row>
    <row r="49" spans="1:12" ht="35.25" customHeight="1" x14ac:dyDescent="0.25">
      <c r="A49" s="62">
        <v>4</v>
      </c>
      <c r="B49" s="61" t="s">
        <v>200</v>
      </c>
      <c r="C49" s="183">
        <v>47103</v>
      </c>
      <c r="D49" s="183">
        <v>47112</v>
      </c>
      <c r="E49" s="183"/>
      <c r="F49" s="183"/>
      <c r="G49" s="183">
        <v>47103</v>
      </c>
      <c r="H49" s="183">
        <v>47112</v>
      </c>
      <c r="I49" s="60"/>
      <c r="J49" s="60"/>
      <c r="K49" s="60"/>
      <c r="L49" s="60"/>
    </row>
    <row r="50" spans="1:12" ht="86.25" customHeight="1" x14ac:dyDescent="0.25">
      <c r="A50" s="62" t="s">
        <v>201</v>
      </c>
      <c r="B50" s="61" t="s">
        <v>440</v>
      </c>
      <c r="C50" s="184" t="s">
        <v>528</v>
      </c>
      <c r="D50" s="184" t="s">
        <v>528</v>
      </c>
      <c r="E50" s="184"/>
      <c r="F50" s="184"/>
      <c r="G50" s="184" t="s">
        <v>528</v>
      </c>
      <c r="H50" s="184" t="s">
        <v>528</v>
      </c>
      <c r="I50" s="60"/>
      <c r="J50" s="60"/>
      <c r="K50" s="60"/>
      <c r="L50" s="60"/>
    </row>
    <row r="51" spans="1:12" ht="77.25" customHeight="1" x14ac:dyDescent="0.25">
      <c r="A51" s="62" t="s">
        <v>199</v>
      </c>
      <c r="B51" s="61" t="s">
        <v>442</v>
      </c>
      <c r="C51" s="184" t="s">
        <v>528</v>
      </c>
      <c r="D51" s="184" t="s">
        <v>528</v>
      </c>
      <c r="E51" s="184"/>
      <c r="F51" s="184"/>
      <c r="G51" s="184" t="s">
        <v>528</v>
      </c>
      <c r="H51" s="184" t="s">
        <v>528</v>
      </c>
      <c r="I51" s="60"/>
      <c r="J51" s="60"/>
      <c r="K51" s="60"/>
      <c r="L51" s="60"/>
    </row>
    <row r="52" spans="1:12" ht="71.25" customHeight="1" x14ac:dyDescent="0.25">
      <c r="A52" s="62" t="s">
        <v>197</v>
      </c>
      <c r="B52" s="61" t="s">
        <v>198</v>
      </c>
      <c r="C52" s="167" t="s">
        <v>528</v>
      </c>
      <c r="D52" s="167" t="s">
        <v>528</v>
      </c>
      <c r="E52" s="167"/>
      <c r="F52" s="167"/>
      <c r="G52" s="167" t="s">
        <v>528</v>
      </c>
      <c r="H52" s="167" t="s">
        <v>528</v>
      </c>
      <c r="I52" s="60"/>
      <c r="J52" s="60"/>
      <c r="K52" s="60"/>
      <c r="L52" s="60"/>
    </row>
    <row r="53" spans="1:12" ht="48" customHeight="1" x14ac:dyDescent="0.25">
      <c r="A53" s="62" t="s">
        <v>195</v>
      </c>
      <c r="B53" s="125" t="s">
        <v>443</v>
      </c>
      <c r="C53" s="168">
        <v>47103</v>
      </c>
      <c r="D53" s="168">
        <v>47118</v>
      </c>
      <c r="E53" s="168"/>
      <c r="F53" s="168"/>
      <c r="G53" s="168">
        <v>47103</v>
      </c>
      <c r="H53" s="168">
        <v>47118</v>
      </c>
      <c r="I53" s="60"/>
      <c r="J53" s="60"/>
      <c r="K53" s="60"/>
      <c r="L53" s="60"/>
    </row>
    <row r="54" spans="1:12" ht="46.5" customHeight="1" x14ac:dyDescent="0.25">
      <c r="A54" s="62" t="s">
        <v>444</v>
      </c>
      <c r="B54" s="61" t="s">
        <v>196</v>
      </c>
      <c r="C54" s="167" t="s">
        <v>528</v>
      </c>
      <c r="D54" s="167" t="s">
        <v>528</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8.7109375" style="54" customWidth="1"/>
    <col min="13" max="13" width="5.28515625" style="54" customWidth="1"/>
    <col min="14" max="14" width="8.5703125" style="54" customWidth="1"/>
    <col min="15" max="19" width="6.140625" style="54" customWidth="1"/>
    <col min="20" max="20" width="13.140625" style="54" customWidth="1"/>
    <col min="21" max="21" width="9.5703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3" t="str">
        <f>'6.1. Паспорт сетевой график'!A12:L12</f>
        <v>O_TP1100.AS.0027</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6" t="s">
        <v>194</v>
      </c>
      <c r="B20" s="346" t="s">
        <v>193</v>
      </c>
      <c r="C20" s="353" t="s">
        <v>192</v>
      </c>
      <c r="D20" s="353"/>
      <c r="E20" s="355" t="s">
        <v>191</v>
      </c>
      <c r="F20" s="355"/>
      <c r="G20" s="360" t="s">
        <v>600</v>
      </c>
      <c r="H20" s="357" t="s">
        <v>544</v>
      </c>
      <c r="I20" s="358"/>
      <c r="J20" s="358"/>
      <c r="K20" s="358"/>
      <c r="L20" s="357" t="s">
        <v>545</v>
      </c>
      <c r="M20" s="358"/>
      <c r="N20" s="358"/>
      <c r="O20" s="358"/>
      <c r="P20" s="357" t="s">
        <v>546</v>
      </c>
      <c r="Q20" s="358"/>
      <c r="R20" s="358"/>
      <c r="S20" s="358"/>
      <c r="T20" s="357" t="s">
        <v>595</v>
      </c>
      <c r="U20" s="358"/>
      <c r="V20" s="358"/>
      <c r="W20" s="358"/>
      <c r="X20" s="357" t="s">
        <v>601</v>
      </c>
      <c r="Y20" s="358"/>
      <c r="Z20" s="358"/>
      <c r="AA20" s="358"/>
      <c r="AB20" s="363" t="s">
        <v>190</v>
      </c>
      <c r="AC20" s="363"/>
    </row>
    <row r="21" spans="1:29" ht="99.75" customHeight="1" x14ac:dyDescent="0.25">
      <c r="A21" s="347"/>
      <c r="B21" s="347"/>
      <c r="C21" s="353"/>
      <c r="D21" s="353"/>
      <c r="E21" s="355"/>
      <c r="F21" s="355"/>
      <c r="G21" s="361"/>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63"/>
      <c r="AC21" s="363"/>
    </row>
    <row r="22" spans="1:29" ht="89.25" customHeight="1" x14ac:dyDescent="0.25">
      <c r="A22" s="348"/>
      <c r="B22" s="348"/>
      <c r="C22" s="188" t="s">
        <v>2</v>
      </c>
      <c r="D22" s="188" t="s">
        <v>188</v>
      </c>
      <c r="E22" s="189" t="s">
        <v>598</v>
      </c>
      <c r="F22" s="189" t="s">
        <v>599</v>
      </c>
      <c r="G22" s="362"/>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29" ht="19.5" customHeight="1" x14ac:dyDescent="0.25">
      <c r="A23" s="56">
        <v>1</v>
      </c>
      <c r="B23" s="56">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29" ht="47.25" customHeight="1" x14ac:dyDescent="0.25">
      <c r="A24" s="169">
        <v>1</v>
      </c>
      <c r="B24" s="170" t="s">
        <v>187</v>
      </c>
      <c r="C24" s="171">
        <v>2.3376218735152987</v>
      </c>
      <c r="D24" s="171">
        <v>2.5498219513920284</v>
      </c>
      <c r="E24" s="171">
        <v>2.3376218735152987</v>
      </c>
      <c r="F24" s="171">
        <v>2.3376218735152987</v>
      </c>
      <c r="G24" s="171">
        <v>0</v>
      </c>
      <c r="H24" s="171">
        <v>0</v>
      </c>
      <c r="I24" s="171"/>
      <c r="J24" s="171">
        <v>0</v>
      </c>
      <c r="K24" s="171"/>
      <c r="L24" s="171">
        <v>0</v>
      </c>
      <c r="M24" s="171"/>
      <c r="N24" s="171">
        <v>0</v>
      </c>
      <c r="O24" s="171"/>
      <c r="P24" s="171">
        <v>0</v>
      </c>
      <c r="Q24" s="171"/>
      <c r="R24" s="171">
        <v>0</v>
      </c>
      <c r="S24" s="171"/>
      <c r="T24" s="171">
        <v>2.3376218735152987</v>
      </c>
      <c r="U24" s="171"/>
      <c r="V24" s="171">
        <v>2.5498219513920284</v>
      </c>
      <c r="W24" s="171"/>
      <c r="X24" s="171">
        <v>0</v>
      </c>
      <c r="Y24" s="171"/>
      <c r="Z24" s="171" t="s">
        <v>547</v>
      </c>
      <c r="AA24" s="171"/>
      <c r="AB24" s="171">
        <v>2.3376218735152987</v>
      </c>
      <c r="AC24" s="171">
        <v>2.5498219513920284</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547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547</v>
      </c>
      <c r="AA26" s="171"/>
      <c r="AB26" s="171">
        <v>0</v>
      </c>
      <c r="AC26" s="171">
        <v>0</v>
      </c>
    </row>
    <row r="27" spans="1:29" ht="31.5" x14ac:dyDescent="0.25">
      <c r="A27" s="172" t="s">
        <v>182</v>
      </c>
      <c r="B27" s="173" t="s">
        <v>425</v>
      </c>
      <c r="C27" s="171"/>
      <c r="D27" s="171"/>
      <c r="E27" s="171"/>
      <c r="F27" s="171"/>
      <c r="G27" s="171">
        <v>0</v>
      </c>
      <c r="H27" s="171">
        <v>0</v>
      </c>
      <c r="I27" s="171"/>
      <c r="J27" s="171">
        <v>0</v>
      </c>
      <c r="K27" s="171"/>
      <c r="L27" s="171">
        <v>0</v>
      </c>
      <c r="M27" s="171"/>
      <c r="N27" s="171">
        <v>0</v>
      </c>
      <c r="O27" s="171"/>
      <c r="P27" s="171">
        <v>0</v>
      </c>
      <c r="Q27" s="171"/>
      <c r="R27" s="171">
        <v>0</v>
      </c>
      <c r="S27" s="171"/>
      <c r="T27" s="171">
        <v>1.9608291795960826</v>
      </c>
      <c r="U27" s="171"/>
      <c r="V27" s="171">
        <v>2.1388255053779388</v>
      </c>
      <c r="W27" s="171"/>
      <c r="X27" s="171">
        <v>0</v>
      </c>
      <c r="Y27" s="171"/>
      <c r="Z27" s="171" t="s">
        <v>547</v>
      </c>
      <c r="AA27" s="171"/>
      <c r="AB27" s="171">
        <v>1.9608291795960826</v>
      </c>
      <c r="AC27" s="171">
        <v>2.1388255053779388</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v>
      </c>
      <c r="H29" s="171">
        <v>0</v>
      </c>
      <c r="I29" s="171"/>
      <c r="J29" s="171">
        <v>0</v>
      </c>
      <c r="K29" s="171"/>
      <c r="L29" s="171">
        <v>0</v>
      </c>
      <c r="M29" s="171"/>
      <c r="N29" s="171">
        <v>0</v>
      </c>
      <c r="O29" s="171"/>
      <c r="P29" s="171">
        <v>0</v>
      </c>
      <c r="Q29" s="171"/>
      <c r="R29" s="171">
        <v>0</v>
      </c>
      <c r="S29" s="171"/>
      <c r="T29" s="171">
        <v>0.3767926939192161</v>
      </c>
      <c r="U29" s="171"/>
      <c r="V29" s="171">
        <v>0.41099644601408958</v>
      </c>
      <c r="W29" s="171"/>
      <c r="X29" s="171">
        <v>0</v>
      </c>
      <c r="Y29" s="171"/>
      <c r="Z29" s="171" t="s">
        <v>547</v>
      </c>
      <c r="AA29" s="171"/>
      <c r="AB29" s="171">
        <v>0.3767926939192161</v>
      </c>
      <c r="AC29" s="171">
        <v>0.41099644601408958</v>
      </c>
    </row>
    <row r="30" spans="1:29" ht="47.25" x14ac:dyDescent="0.25">
      <c r="A30" s="169" t="s">
        <v>63</v>
      </c>
      <c r="B30" s="170" t="s">
        <v>177</v>
      </c>
      <c r="C30" s="171">
        <v>1.9608291795960824</v>
      </c>
      <c r="D30" s="171">
        <v>2.1388255053779388</v>
      </c>
      <c r="E30" s="171">
        <v>1.9608291795960824</v>
      </c>
      <c r="F30" s="171">
        <v>1.9608291795960824</v>
      </c>
      <c r="G30" s="171">
        <v>0</v>
      </c>
      <c r="H30" s="171">
        <v>0</v>
      </c>
      <c r="I30" s="171"/>
      <c r="J30" s="171">
        <v>0</v>
      </c>
      <c r="K30" s="171"/>
      <c r="L30" s="171">
        <v>0</v>
      </c>
      <c r="M30" s="171"/>
      <c r="N30" s="171">
        <v>0</v>
      </c>
      <c r="O30" s="171"/>
      <c r="P30" s="171">
        <v>0</v>
      </c>
      <c r="Q30" s="171"/>
      <c r="R30" s="171">
        <v>0</v>
      </c>
      <c r="S30" s="171"/>
      <c r="T30" s="171">
        <v>1.9608291795960824</v>
      </c>
      <c r="U30" s="171"/>
      <c r="V30" s="171">
        <v>2.1388255053779388</v>
      </c>
      <c r="W30" s="171"/>
      <c r="X30" s="171">
        <v>0</v>
      </c>
      <c r="Y30" s="171"/>
      <c r="Z30" s="171" t="s">
        <v>547</v>
      </c>
      <c r="AA30" s="171"/>
      <c r="AB30" s="171">
        <v>1.9608291795960824</v>
      </c>
      <c r="AC30" s="171">
        <v>2.1388255053779388</v>
      </c>
    </row>
    <row r="31" spans="1:29" x14ac:dyDescent="0.25">
      <c r="A31" s="169" t="s">
        <v>176</v>
      </c>
      <c r="B31" s="173" t="s">
        <v>175</v>
      </c>
      <c r="C31" s="171">
        <v>4.0793651277467549E-2</v>
      </c>
      <c r="D31" s="171">
        <v>4.4496737779574885E-2</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0.44892747823670631</v>
      </c>
      <c r="D32" s="171">
        <v>0.48967934766434129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0.56113537606924335</v>
      </c>
      <c r="D33" s="171">
        <v>0.61207302172303679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0.90997267401266535</v>
      </c>
      <c r="D34" s="171">
        <v>0.99257639821098576</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5" t="s">
        <v>550</v>
      </c>
      <c r="C36" s="171"/>
      <c r="D36" s="171"/>
      <c r="E36" s="171"/>
      <c r="F36" s="171"/>
      <c r="G36" s="171">
        <v>0</v>
      </c>
      <c r="H36" s="171">
        <v>0</v>
      </c>
      <c r="I36" s="176" t="s">
        <v>537</v>
      </c>
      <c r="J36" s="171">
        <v>0</v>
      </c>
      <c r="K36" s="176" t="s">
        <v>537</v>
      </c>
      <c r="L36" s="171">
        <v>0</v>
      </c>
      <c r="M36" s="176" t="s">
        <v>537</v>
      </c>
      <c r="N36" s="171">
        <v>0</v>
      </c>
      <c r="O36" s="176" t="s">
        <v>537</v>
      </c>
      <c r="P36" s="171">
        <v>0</v>
      </c>
      <c r="Q36" s="176" t="s">
        <v>537</v>
      </c>
      <c r="R36" s="171">
        <v>0</v>
      </c>
      <c r="S36" s="176" t="s">
        <v>537</v>
      </c>
      <c r="T36" s="171">
        <v>0</v>
      </c>
      <c r="U36" s="176" t="s">
        <v>537</v>
      </c>
      <c r="V36" s="171">
        <v>0</v>
      </c>
      <c r="W36" s="176" t="s">
        <v>537</v>
      </c>
      <c r="X36" s="171">
        <v>0</v>
      </c>
      <c r="Y36" s="171" t="s">
        <v>537</v>
      </c>
      <c r="Z36" s="171" t="s">
        <v>547</v>
      </c>
      <c r="AA36" s="171" t="s">
        <v>547</v>
      </c>
      <c r="AB36" s="171">
        <v>0</v>
      </c>
      <c r="AC36" s="171">
        <v>0</v>
      </c>
    </row>
    <row r="37" spans="1:29" ht="31.5" x14ac:dyDescent="0.25">
      <c r="A37" s="172" t="s">
        <v>166</v>
      </c>
      <c r="B37" s="175" t="s">
        <v>548</v>
      </c>
      <c r="C37" s="171"/>
      <c r="D37" s="171"/>
      <c r="E37" s="171"/>
      <c r="F37" s="171"/>
      <c r="G37" s="171">
        <v>0</v>
      </c>
      <c r="H37" s="171">
        <v>0</v>
      </c>
      <c r="I37" s="176" t="s">
        <v>537</v>
      </c>
      <c r="J37" s="171">
        <v>0</v>
      </c>
      <c r="K37" s="176" t="s">
        <v>537</v>
      </c>
      <c r="L37" s="171">
        <v>0</v>
      </c>
      <c r="M37" s="176" t="s">
        <v>537</v>
      </c>
      <c r="N37" s="171">
        <v>0</v>
      </c>
      <c r="O37" s="176" t="s">
        <v>537</v>
      </c>
      <c r="P37" s="171">
        <v>0</v>
      </c>
      <c r="Q37" s="176" t="s">
        <v>537</v>
      </c>
      <c r="R37" s="171">
        <v>0</v>
      </c>
      <c r="S37" s="176" t="s">
        <v>537</v>
      </c>
      <c r="T37" s="171">
        <v>0</v>
      </c>
      <c r="U37" s="176" t="s">
        <v>537</v>
      </c>
      <c r="V37" s="171">
        <v>0</v>
      </c>
      <c r="W37" s="176" t="s">
        <v>537</v>
      </c>
      <c r="X37" s="171">
        <v>0</v>
      </c>
      <c r="Y37" s="171" t="s">
        <v>537</v>
      </c>
      <c r="Z37" s="171" t="s">
        <v>547</v>
      </c>
      <c r="AA37" s="171" t="s">
        <v>547</v>
      </c>
      <c r="AB37" s="171">
        <v>0</v>
      </c>
      <c r="AC37" s="171">
        <v>0</v>
      </c>
    </row>
    <row r="38" spans="1:29" x14ac:dyDescent="0.25">
      <c r="A38" s="172" t="s">
        <v>165</v>
      </c>
      <c r="B38" s="173" t="s">
        <v>156</v>
      </c>
      <c r="C38" s="171"/>
      <c r="D38" s="171"/>
      <c r="E38" s="171"/>
      <c r="F38" s="171"/>
      <c r="G38" s="171">
        <v>0</v>
      </c>
      <c r="H38" s="171">
        <v>0</v>
      </c>
      <c r="I38" s="176" t="s">
        <v>537</v>
      </c>
      <c r="J38" s="171">
        <v>0</v>
      </c>
      <c r="K38" s="176" t="s">
        <v>537</v>
      </c>
      <c r="L38" s="171">
        <v>0</v>
      </c>
      <c r="M38" s="176" t="s">
        <v>537</v>
      </c>
      <c r="N38" s="171">
        <v>0</v>
      </c>
      <c r="O38" s="176" t="s">
        <v>537</v>
      </c>
      <c r="P38" s="171">
        <v>0</v>
      </c>
      <c r="Q38" s="176" t="s">
        <v>537</v>
      </c>
      <c r="R38" s="171">
        <v>0</v>
      </c>
      <c r="S38" s="176" t="s">
        <v>537</v>
      </c>
      <c r="T38" s="171">
        <v>0</v>
      </c>
      <c r="U38" s="176" t="s">
        <v>537</v>
      </c>
      <c r="V38" s="171">
        <v>0</v>
      </c>
      <c r="W38" s="176" t="s">
        <v>537</v>
      </c>
      <c r="X38" s="171">
        <v>0</v>
      </c>
      <c r="Y38" s="171" t="s">
        <v>537</v>
      </c>
      <c r="Z38" s="171" t="s">
        <v>547</v>
      </c>
      <c r="AA38" s="171" t="s">
        <v>547</v>
      </c>
      <c r="AB38" s="171">
        <v>0</v>
      </c>
      <c r="AC38" s="171">
        <v>0</v>
      </c>
    </row>
    <row r="39" spans="1:29" x14ac:dyDescent="0.25">
      <c r="A39" s="172" t="s">
        <v>164</v>
      </c>
      <c r="B39" s="173" t="s">
        <v>549</v>
      </c>
      <c r="C39" s="171"/>
      <c r="D39" s="171"/>
      <c r="E39" s="171"/>
      <c r="F39" s="171"/>
      <c r="G39" s="171">
        <v>0</v>
      </c>
      <c r="H39" s="171">
        <v>0</v>
      </c>
      <c r="I39" s="176" t="s">
        <v>537</v>
      </c>
      <c r="J39" s="171">
        <v>0</v>
      </c>
      <c r="K39" s="176" t="s">
        <v>537</v>
      </c>
      <c r="L39" s="171">
        <v>0</v>
      </c>
      <c r="M39" s="176" t="s">
        <v>537</v>
      </c>
      <c r="N39" s="171">
        <v>0</v>
      </c>
      <c r="O39" s="176" t="s">
        <v>537</v>
      </c>
      <c r="P39" s="171">
        <v>0</v>
      </c>
      <c r="Q39" s="176" t="s">
        <v>537</v>
      </c>
      <c r="R39" s="171">
        <v>0</v>
      </c>
      <c r="S39" s="176" t="s">
        <v>537</v>
      </c>
      <c r="T39" s="171">
        <v>0</v>
      </c>
      <c r="U39" s="176" t="s">
        <v>537</v>
      </c>
      <c r="V39" s="171">
        <v>0</v>
      </c>
      <c r="W39" s="176" t="s">
        <v>537</v>
      </c>
      <c r="X39" s="171">
        <v>0</v>
      </c>
      <c r="Y39" s="171" t="s">
        <v>537</v>
      </c>
      <c r="Z39" s="171" t="s">
        <v>547</v>
      </c>
      <c r="AA39" s="171" t="s">
        <v>547</v>
      </c>
      <c r="AB39" s="171">
        <v>0</v>
      </c>
      <c r="AC39" s="171">
        <v>0</v>
      </c>
    </row>
    <row r="40" spans="1:29" x14ac:dyDescent="0.25">
      <c r="A40" s="172" t="s">
        <v>163</v>
      </c>
      <c r="B40" s="173" t="s">
        <v>551</v>
      </c>
      <c r="C40" s="171"/>
      <c r="D40" s="171"/>
      <c r="E40" s="171"/>
      <c r="F40" s="171"/>
      <c r="G40" s="171">
        <v>0</v>
      </c>
      <c r="H40" s="171">
        <v>0</v>
      </c>
      <c r="I40" s="176" t="s">
        <v>537</v>
      </c>
      <c r="J40" s="171">
        <v>0</v>
      </c>
      <c r="K40" s="176" t="s">
        <v>537</v>
      </c>
      <c r="L40" s="171">
        <v>0</v>
      </c>
      <c r="M40" s="176" t="s">
        <v>537</v>
      </c>
      <c r="N40" s="171">
        <v>0</v>
      </c>
      <c r="O40" s="176" t="s">
        <v>537</v>
      </c>
      <c r="P40" s="171">
        <v>0</v>
      </c>
      <c r="Q40" s="176" t="s">
        <v>537</v>
      </c>
      <c r="R40" s="171">
        <v>0</v>
      </c>
      <c r="S40" s="176" t="s">
        <v>537</v>
      </c>
      <c r="T40" s="171">
        <v>0</v>
      </c>
      <c r="U40" s="176" t="s">
        <v>537</v>
      </c>
      <c r="V40" s="171">
        <v>0</v>
      </c>
      <c r="W40" s="176" t="s">
        <v>537</v>
      </c>
      <c r="X40" s="171">
        <v>0</v>
      </c>
      <c r="Y40" s="171" t="s">
        <v>537</v>
      </c>
      <c r="Z40" s="171" t="s">
        <v>547</v>
      </c>
      <c r="AA40" s="171" t="s">
        <v>547</v>
      </c>
      <c r="AB40" s="171">
        <v>0</v>
      </c>
      <c r="AC40" s="171">
        <v>0</v>
      </c>
    </row>
    <row r="41" spans="1:29" x14ac:dyDescent="0.25">
      <c r="A41" s="172" t="s">
        <v>162</v>
      </c>
      <c r="B41" s="173" t="s">
        <v>552</v>
      </c>
      <c r="C41" s="171"/>
      <c r="D41" s="171"/>
      <c r="E41" s="171"/>
      <c r="F41" s="171"/>
      <c r="G41" s="171">
        <v>0</v>
      </c>
      <c r="H41" s="171">
        <v>0</v>
      </c>
      <c r="I41" s="176" t="s">
        <v>537</v>
      </c>
      <c r="J41" s="171">
        <v>0</v>
      </c>
      <c r="K41" s="176" t="s">
        <v>537</v>
      </c>
      <c r="L41" s="171">
        <v>0</v>
      </c>
      <c r="M41" s="176" t="s">
        <v>537</v>
      </c>
      <c r="N41" s="171">
        <v>0</v>
      </c>
      <c r="O41" s="176" t="s">
        <v>537</v>
      </c>
      <c r="P41" s="171">
        <v>0</v>
      </c>
      <c r="Q41" s="176" t="s">
        <v>537</v>
      </c>
      <c r="R41" s="171">
        <v>0</v>
      </c>
      <c r="S41" s="176" t="s">
        <v>537</v>
      </c>
      <c r="T41" s="171">
        <v>0</v>
      </c>
      <c r="U41" s="176" t="s">
        <v>537</v>
      </c>
      <c r="V41" s="171">
        <v>0</v>
      </c>
      <c r="W41" s="176" t="s">
        <v>537</v>
      </c>
      <c r="X41" s="171">
        <v>0</v>
      </c>
      <c r="Y41" s="171" t="s">
        <v>537</v>
      </c>
      <c r="Z41" s="171" t="s">
        <v>547</v>
      </c>
      <c r="AA41" s="171" t="s">
        <v>547</v>
      </c>
      <c r="AB41" s="171">
        <v>0</v>
      </c>
      <c r="AC41" s="171">
        <v>0</v>
      </c>
    </row>
    <row r="42" spans="1:29" x14ac:dyDescent="0.25">
      <c r="A42" s="172" t="s">
        <v>161</v>
      </c>
      <c r="B42" s="173" t="s">
        <v>553</v>
      </c>
      <c r="C42" s="171"/>
      <c r="D42" s="171"/>
      <c r="E42" s="171"/>
      <c r="F42" s="171"/>
      <c r="G42" s="171">
        <v>0</v>
      </c>
      <c r="H42" s="171">
        <v>0</v>
      </c>
      <c r="I42" s="176" t="s">
        <v>537</v>
      </c>
      <c r="J42" s="171">
        <v>0</v>
      </c>
      <c r="K42" s="176" t="s">
        <v>537</v>
      </c>
      <c r="L42" s="171">
        <v>0</v>
      </c>
      <c r="M42" s="176" t="s">
        <v>537</v>
      </c>
      <c r="N42" s="171">
        <v>0</v>
      </c>
      <c r="O42" s="176" t="s">
        <v>537</v>
      </c>
      <c r="P42" s="171">
        <v>0</v>
      </c>
      <c r="Q42" s="176" t="s">
        <v>537</v>
      </c>
      <c r="R42" s="171">
        <v>0</v>
      </c>
      <c r="S42" s="176" t="s">
        <v>537</v>
      </c>
      <c r="T42" s="171">
        <v>0</v>
      </c>
      <c r="U42" s="176" t="s">
        <v>537</v>
      </c>
      <c r="V42" s="171">
        <v>0</v>
      </c>
      <c r="W42" s="176" t="s">
        <v>537</v>
      </c>
      <c r="X42" s="171">
        <v>0</v>
      </c>
      <c r="Y42" s="171" t="s">
        <v>537</v>
      </c>
      <c r="Z42" s="171" t="s">
        <v>547</v>
      </c>
      <c r="AA42" s="171" t="s">
        <v>547</v>
      </c>
      <c r="AB42" s="171">
        <v>0</v>
      </c>
      <c r="AC42" s="171">
        <v>0</v>
      </c>
    </row>
    <row r="43" spans="1:29" x14ac:dyDescent="0.25">
      <c r="A43" s="172" t="s">
        <v>554</v>
      </c>
      <c r="B43" s="173" t="s">
        <v>555</v>
      </c>
      <c r="C43" s="171"/>
      <c r="D43" s="171"/>
      <c r="E43" s="171"/>
      <c r="F43" s="171"/>
      <c r="G43" s="171">
        <v>0</v>
      </c>
      <c r="H43" s="171">
        <v>0</v>
      </c>
      <c r="I43" s="176" t="s">
        <v>537</v>
      </c>
      <c r="J43" s="171">
        <v>0</v>
      </c>
      <c r="K43" s="176" t="s">
        <v>537</v>
      </c>
      <c r="L43" s="171">
        <v>0</v>
      </c>
      <c r="M43" s="176" t="s">
        <v>537</v>
      </c>
      <c r="N43" s="171">
        <v>0</v>
      </c>
      <c r="O43" s="176" t="s">
        <v>537</v>
      </c>
      <c r="P43" s="171">
        <v>0</v>
      </c>
      <c r="Q43" s="176" t="s">
        <v>537</v>
      </c>
      <c r="R43" s="171">
        <v>0</v>
      </c>
      <c r="S43" s="176" t="s">
        <v>537</v>
      </c>
      <c r="T43" s="171">
        <v>0</v>
      </c>
      <c r="U43" s="176" t="s">
        <v>537</v>
      </c>
      <c r="V43" s="171">
        <v>0</v>
      </c>
      <c r="W43" s="176" t="s">
        <v>537</v>
      </c>
      <c r="X43" s="171">
        <v>0</v>
      </c>
      <c r="Y43" s="171" t="s">
        <v>537</v>
      </c>
      <c r="Z43" s="171" t="s">
        <v>547</v>
      </c>
      <c r="AA43" s="171" t="s">
        <v>547</v>
      </c>
      <c r="AB43" s="171">
        <v>0</v>
      </c>
      <c r="AC43" s="171">
        <v>0</v>
      </c>
    </row>
    <row r="44" spans="1:29" x14ac:dyDescent="0.25">
      <c r="A44" s="172" t="s">
        <v>556</v>
      </c>
      <c r="B44" s="173" t="s">
        <v>557</v>
      </c>
      <c r="C44" s="171"/>
      <c r="D44" s="171"/>
      <c r="E44" s="171"/>
      <c r="F44" s="171"/>
      <c r="G44" s="171">
        <v>0</v>
      </c>
      <c r="H44" s="171">
        <v>0</v>
      </c>
      <c r="I44" s="176" t="s">
        <v>537</v>
      </c>
      <c r="J44" s="171">
        <v>0</v>
      </c>
      <c r="K44" s="176" t="s">
        <v>537</v>
      </c>
      <c r="L44" s="171">
        <v>0</v>
      </c>
      <c r="M44" s="176" t="s">
        <v>537</v>
      </c>
      <c r="N44" s="171">
        <v>0</v>
      </c>
      <c r="O44" s="176" t="s">
        <v>537</v>
      </c>
      <c r="P44" s="171">
        <v>0</v>
      </c>
      <c r="Q44" s="176" t="s">
        <v>537</v>
      </c>
      <c r="R44" s="171">
        <v>0</v>
      </c>
      <c r="S44" s="176" t="s">
        <v>537</v>
      </c>
      <c r="T44" s="171">
        <v>0</v>
      </c>
      <c r="U44" s="176" t="s">
        <v>537</v>
      </c>
      <c r="V44" s="171">
        <v>0</v>
      </c>
      <c r="W44" s="176" t="s">
        <v>537</v>
      </c>
      <c r="X44" s="171">
        <v>0</v>
      </c>
      <c r="Y44" s="171" t="s">
        <v>537</v>
      </c>
      <c r="Z44" s="171" t="s">
        <v>547</v>
      </c>
      <c r="AA44" s="171" t="s">
        <v>547</v>
      </c>
      <c r="AB44" s="171">
        <v>0</v>
      </c>
      <c r="AC44" s="171">
        <v>0</v>
      </c>
    </row>
    <row r="45" spans="1:29" x14ac:dyDescent="0.25">
      <c r="A45" s="172" t="s">
        <v>558</v>
      </c>
      <c r="B45" s="173" t="s">
        <v>559</v>
      </c>
      <c r="C45" s="171"/>
      <c r="D45" s="171"/>
      <c r="E45" s="171"/>
      <c r="F45" s="171"/>
      <c r="G45" s="171">
        <v>0</v>
      </c>
      <c r="H45" s="171">
        <v>0</v>
      </c>
      <c r="I45" s="176" t="s">
        <v>537</v>
      </c>
      <c r="J45" s="171">
        <v>0</v>
      </c>
      <c r="K45" s="176" t="s">
        <v>537</v>
      </c>
      <c r="L45" s="171">
        <v>0</v>
      </c>
      <c r="M45" s="176" t="s">
        <v>537</v>
      </c>
      <c r="N45" s="171">
        <v>0</v>
      </c>
      <c r="O45" s="176" t="s">
        <v>537</v>
      </c>
      <c r="P45" s="171">
        <v>0</v>
      </c>
      <c r="Q45" s="176" t="s">
        <v>537</v>
      </c>
      <c r="R45" s="171">
        <v>0</v>
      </c>
      <c r="S45" s="176" t="s">
        <v>537</v>
      </c>
      <c r="T45" s="171">
        <v>0</v>
      </c>
      <c r="U45" s="176" t="s">
        <v>537</v>
      </c>
      <c r="V45" s="171">
        <v>0</v>
      </c>
      <c r="W45" s="176" t="s">
        <v>537</v>
      </c>
      <c r="X45" s="171">
        <v>0</v>
      </c>
      <c r="Y45" s="171" t="s">
        <v>537</v>
      </c>
      <c r="Z45" s="171" t="s">
        <v>547</v>
      </c>
      <c r="AA45" s="171" t="s">
        <v>547</v>
      </c>
      <c r="AB45" s="171">
        <v>0</v>
      </c>
      <c r="AC45" s="171">
        <v>0</v>
      </c>
    </row>
    <row r="46" spans="1:29" x14ac:dyDescent="0.25">
      <c r="A46" s="172" t="s">
        <v>560</v>
      </c>
      <c r="B46" s="173" t="s">
        <v>561</v>
      </c>
      <c r="C46" s="171"/>
      <c r="D46" s="171"/>
      <c r="E46" s="171"/>
      <c r="F46" s="171"/>
      <c r="G46" s="171">
        <v>0</v>
      </c>
      <c r="H46" s="171">
        <v>0</v>
      </c>
      <c r="I46" s="176" t="s">
        <v>537</v>
      </c>
      <c r="J46" s="171">
        <v>0</v>
      </c>
      <c r="K46" s="176" t="s">
        <v>537</v>
      </c>
      <c r="L46" s="171">
        <v>0</v>
      </c>
      <c r="M46" s="176" t="s">
        <v>537</v>
      </c>
      <c r="N46" s="171">
        <v>0</v>
      </c>
      <c r="O46" s="176" t="s">
        <v>537</v>
      </c>
      <c r="P46" s="171">
        <v>0</v>
      </c>
      <c r="Q46" s="176" t="s">
        <v>537</v>
      </c>
      <c r="R46" s="171">
        <v>0</v>
      </c>
      <c r="S46" s="176" t="s">
        <v>537</v>
      </c>
      <c r="T46" s="171">
        <v>0</v>
      </c>
      <c r="U46" s="176" t="s">
        <v>537</v>
      </c>
      <c r="V46" s="171">
        <v>0</v>
      </c>
      <c r="W46" s="176" t="s">
        <v>537</v>
      </c>
      <c r="X46" s="171">
        <v>0</v>
      </c>
      <c r="Y46" s="171" t="s">
        <v>537</v>
      </c>
      <c r="Z46" s="171" t="s">
        <v>547</v>
      </c>
      <c r="AA46" s="171" t="s">
        <v>547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x14ac:dyDescent="0.25">
      <c r="A48" s="172" t="s">
        <v>159</v>
      </c>
      <c r="B48" s="175" t="s">
        <v>550</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547</v>
      </c>
      <c r="AA48" s="171"/>
      <c r="AB48" s="171">
        <v>0</v>
      </c>
      <c r="AC48" s="171">
        <v>0</v>
      </c>
    </row>
    <row r="49" spans="1:29" ht="31.5" x14ac:dyDescent="0.25">
      <c r="A49" s="172" t="s">
        <v>158</v>
      </c>
      <c r="B49" s="175" t="s">
        <v>548</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547</v>
      </c>
      <c r="AA49" s="171"/>
      <c r="AB49" s="171">
        <v>0</v>
      </c>
      <c r="AC49" s="171">
        <v>0</v>
      </c>
    </row>
    <row r="50" spans="1:29" x14ac:dyDescent="0.25">
      <c r="A50" s="172" t="s">
        <v>157</v>
      </c>
      <c r="B50" s="173"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547</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547</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547</v>
      </c>
      <c r="AA52" s="171"/>
      <c r="AB52" s="171">
        <v>0</v>
      </c>
      <c r="AC52" s="171">
        <v>0</v>
      </c>
    </row>
    <row r="53" spans="1:29" x14ac:dyDescent="0.25">
      <c r="A53" s="172" t="s">
        <v>151</v>
      </c>
      <c r="B53" s="173" t="s">
        <v>150</v>
      </c>
      <c r="C53" s="171">
        <v>0</v>
      </c>
      <c r="D53" s="171">
        <v>0</v>
      </c>
      <c r="E53" s="171"/>
      <c r="F53" s="171"/>
      <c r="G53" s="171">
        <v>0</v>
      </c>
      <c r="H53" s="177">
        <v>0</v>
      </c>
      <c r="I53" s="171"/>
      <c r="J53" s="177">
        <v>0</v>
      </c>
      <c r="K53" s="171"/>
      <c r="L53" s="177">
        <v>0</v>
      </c>
      <c r="M53" s="171"/>
      <c r="N53" s="177">
        <v>0</v>
      </c>
      <c r="O53" s="171"/>
      <c r="P53" s="177">
        <v>0</v>
      </c>
      <c r="Q53" s="171"/>
      <c r="R53" s="177">
        <v>0</v>
      </c>
      <c r="S53" s="171"/>
      <c r="T53" s="177">
        <v>0</v>
      </c>
      <c r="U53" s="171"/>
      <c r="V53" s="177">
        <v>0</v>
      </c>
      <c r="W53" s="171"/>
      <c r="X53" s="177">
        <v>0</v>
      </c>
      <c r="Y53" s="171"/>
      <c r="Z53" s="177" t="s">
        <v>547</v>
      </c>
      <c r="AA53" s="171"/>
      <c r="AB53" s="177">
        <v>0</v>
      </c>
      <c r="AC53" s="177">
        <v>0</v>
      </c>
    </row>
    <row r="54" spans="1:29" x14ac:dyDescent="0.25">
      <c r="A54" s="172" t="s">
        <v>149</v>
      </c>
      <c r="B54" s="173" t="s">
        <v>551</v>
      </c>
      <c r="C54" s="171">
        <v>90</v>
      </c>
      <c r="D54" s="171">
        <v>90</v>
      </c>
      <c r="E54" s="171"/>
      <c r="F54" s="171"/>
      <c r="G54" s="171">
        <v>0</v>
      </c>
      <c r="H54" s="171">
        <v>0</v>
      </c>
      <c r="I54" s="171"/>
      <c r="J54" s="171">
        <v>0</v>
      </c>
      <c r="K54" s="171"/>
      <c r="L54" s="171">
        <v>0</v>
      </c>
      <c r="M54" s="171"/>
      <c r="N54" s="171">
        <v>0</v>
      </c>
      <c r="O54" s="171"/>
      <c r="P54" s="171">
        <v>0</v>
      </c>
      <c r="Q54" s="171"/>
      <c r="R54" s="171">
        <v>0</v>
      </c>
      <c r="S54" s="171"/>
      <c r="T54" s="171">
        <v>90</v>
      </c>
      <c r="U54" s="171"/>
      <c r="V54" s="171">
        <v>90</v>
      </c>
      <c r="W54" s="171"/>
      <c r="X54" s="171">
        <v>0</v>
      </c>
      <c r="Y54" s="171"/>
      <c r="Z54" s="171" t="s">
        <v>547</v>
      </c>
      <c r="AA54" s="171"/>
      <c r="AB54" s="171">
        <v>90</v>
      </c>
      <c r="AC54" s="171">
        <v>90</v>
      </c>
    </row>
    <row r="55" spans="1:29" x14ac:dyDescent="0.25">
      <c r="A55" s="172" t="s">
        <v>562</v>
      </c>
      <c r="B55" s="173" t="s">
        <v>552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547</v>
      </c>
      <c r="AA55" s="171"/>
      <c r="AB55" s="171">
        <v>0</v>
      </c>
      <c r="AC55" s="171">
        <v>0</v>
      </c>
    </row>
    <row r="56" spans="1:29" x14ac:dyDescent="0.25">
      <c r="A56" s="172" t="s">
        <v>563</v>
      </c>
      <c r="B56" s="173" t="s">
        <v>553</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547</v>
      </c>
      <c r="AA56" s="171"/>
      <c r="AB56" s="171">
        <v>0</v>
      </c>
      <c r="AC56" s="171">
        <v>0</v>
      </c>
    </row>
    <row r="57" spans="1:29" x14ac:dyDescent="0.25">
      <c r="A57" s="172" t="s">
        <v>564</v>
      </c>
      <c r="B57" s="173" t="s">
        <v>555</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547</v>
      </c>
      <c r="AA57" s="171"/>
      <c r="AB57" s="171">
        <v>0</v>
      </c>
      <c r="AC57" s="171">
        <v>0</v>
      </c>
    </row>
    <row r="58" spans="1:29" ht="36.75" customHeight="1" x14ac:dyDescent="0.25">
      <c r="A58" s="172" t="s">
        <v>565</v>
      </c>
      <c r="B58" s="173" t="s">
        <v>557</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547</v>
      </c>
      <c r="AA58" s="171"/>
      <c r="AB58" s="171">
        <v>0</v>
      </c>
      <c r="AC58" s="171">
        <v>0</v>
      </c>
    </row>
    <row r="59" spans="1:29" x14ac:dyDescent="0.25">
      <c r="A59" s="172" t="s">
        <v>566</v>
      </c>
      <c r="B59" s="173" t="s">
        <v>559</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547</v>
      </c>
      <c r="AA59" s="171"/>
      <c r="AB59" s="171">
        <v>0</v>
      </c>
      <c r="AC59" s="171">
        <v>0</v>
      </c>
    </row>
    <row r="60" spans="1:29" x14ac:dyDescent="0.25">
      <c r="A60" s="172" t="s">
        <v>567</v>
      </c>
      <c r="B60" s="173" t="s">
        <v>561</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547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1.9608291795960824</v>
      </c>
      <c r="D62" s="171">
        <v>2.1388255053779388</v>
      </c>
      <c r="E62" s="171"/>
      <c r="F62" s="171"/>
      <c r="G62" s="171">
        <v>0</v>
      </c>
      <c r="H62" s="177">
        <v>0</v>
      </c>
      <c r="I62" s="171"/>
      <c r="J62" s="177">
        <v>0</v>
      </c>
      <c r="K62" s="171"/>
      <c r="L62" s="177">
        <v>0</v>
      </c>
      <c r="M62" s="171"/>
      <c r="N62" s="177">
        <v>0</v>
      </c>
      <c r="O62" s="171"/>
      <c r="P62" s="177">
        <v>0</v>
      </c>
      <c r="Q62" s="171"/>
      <c r="R62" s="177">
        <v>0</v>
      </c>
      <c r="S62" s="171"/>
      <c r="T62" s="177">
        <v>1.9608291795960824</v>
      </c>
      <c r="U62" s="171"/>
      <c r="V62" s="177">
        <v>2.1388255053779388</v>
      </c>
      <c r="W62" s="171"/>
      <c r="X62" s="177">
        <v>0</v>
      </c>
      <c r="Y62" s="171"/>
      <c r="Z62" s="177" t="s">
        <v>547</v>
      </c>
      <c r="AA62" s="171"/>
      <c r="AB62" s="177">
        <v>1.9608291795960824</v>
      </c>
      <c r="AC62" s="177">
        <v>2.1388255053779388</v>
      </c>
    </row>
    <row r="63" spans="1:29" x14ac:dyDescent="0.25">
      <c r="A63" s="172" t="s">
        <v>145</v>
      </c>
      <c r="B63" s="173"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547</v>
      </c>
      <c r="AA63" s="171"/>
      <c r="AB63" s="171">
        <v>0</v>
      </c>
      <c r="AC63" s="171">
        <v>0</v>
      </c>
    </row>
    <row r="64" spans="1:29" x14ac:dyDescent="0.25">
      <c r="A64" s="172" t="s">
        <v>144</v>
      </c>
      <c r="B64" s="175"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547</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547</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547</v>
      </c>
      <c r="AA66" s="171"/>
      <c r="AB66" s="171">
        <v>0</v>
      </c>
      <c r="AC66" s="171">
        <v>0</v>
      </c>
    </row>
    <row r="67" spans="1:29" x14ac:dyDescent="0.25">
      <c r="A67" s="172" t="s">
        <v>141</v>
      </c>
      <c r="B67" s="175" t="s">
        <v>551</v>
      </c>
      <c r="C67" s="171"/>
      <c r="D67" s="171"/>
      <c r="E67" s="171"/>
      <c r="F67" s="171"/>
      <c r="G67" s="171">
        <v>0</v>
      </c>
      <c r="H67" s="171">
        <v>0</v>
      </c>
      <c r="I67" s="171"/>
      <c r="J67" s="171">
        <v>0</v>
      </c>
      <c r="K67" s="171"/>
      <c r="L67" s="171">
        <v>0</v>
      </c>
      <c r="M67" s="171"/>
      <c r="N67" s="171">
        <v>0</v>
      </c>
      <c r="O67" s="171"/>
      <c r="P67" s="171">
        <v>0</v>
      </c>
      <c r="Q67" s="171"/>
      <c r="R67" s="171">
        <v>0</v>
      </c>
      <c r="S67" s="171"/>
      <c r="T67" s="171">
        <v>90</v>
      </c>
      <c r="U67" s="171"/>
      <c r="V67" s="171">
        <v>90</v>
      </c>
      <c r="W67" s="171"/>
      <c r="X67" s="171">
        <v>0</v>
      </c>
      <c r="Y67" s="171"/>
      <c r="Z67" s="171" t="s">
        <v>547</v>
      </c>
      <c r="AA67" s="171"/>
      <c r="AB67" s="171">
        <v>90</v>
      </c>
      <c r="AC67" s="171">
        <v>90</v>
      </c>
    </row>
    <row r="68" spans="1:29" ht="50.25" customHeight="1" x14ac:dyDescent="0.25">
      <c r="A68" s="172" t="s">
        <v>568</v>
      </c>
      <c r="B68" s="175" t="s">
        <v>552</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547</v>
      </c>
      <c r="AA68" s="171"/>
      <c r="AB68" s="171">
        <v>0</v>
      </c>
      <c r="AC68" s="171">
        <v>0</v>
      </c>
    </row>
    <row r="69" spans="1:29" x14ac:dyDescent="0.25">
      <c r="A69" s="172" t="s">
        <v>569</v>
      </c>
      <c r="B69" s="175" t="s">
        <v>553</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547</v>
      </c>
      <c r="AA69" s="171"/>
      <c r="AB69" s="171">
        <v>0</v>
      </c>
      <c r="AC69" s="171">
        <v>0</v>
      </c>
    </row>
    <row r="70" spans="1:29" ht="36.75" customHeight="1" x14ac:dyDescent="0.25">
      <c r="A70" s="172" t="s">
        <v>570</v>
      </c>
      <c r="B70" s="175" t="s">
        <v>555</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547</v>
      </c>
      <c r="AA70" s="171"/>
      <c r="AB70" s="171">
        <v>0</v>
      </c>
      <c r="AC70" s="171">
        <v>0</v>
      </c>
    </row>
    <row r="71" spans="1:29" x14ac:dyDescent="0.25">
      <c r="A71" s="172" t="s">
        <v>571</v>
      </c>
      <c r="B71" s="175" t="s">
        <v>557</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547</v>
      </c>
      <c r="AA71" s="171"/>
      <c r="AB71" s="171">
        <v>0</v>
      </c>
      <c r="AC71" s="171">
        <v>0</v>
      </c>
    </row>
    <row r="72" spans="1:29" ht="51" customHeight="1" x14ac:dyDescent="0.25">
      <c r="A72" s="172" t="s">
        <v>572</v>
      </c>
      <c r="B72" s="175" t="s">
        <v>559</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547</v>
      </c>
      <c r="AA72" s="171"/>
      <c r="AB72" s="171">
        <v>0</v>
      </c>
      <c r="AC72" s="171">
        <v>0</v>
      </c>
    </row>
    <row r="73" spans="1:29" ht="32.25" customHeight="1" x14ac:dyDescent="0.25">
      <c r="A73" s="172" t="s">
        <v>573</v>
      </c>
      <c r="B73" s="175" t="s">
        <v>561</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547</v>
      </c>
      <c r="AA73" s="171"/>
      <c r="AB73" s="171">
        <v>0</v>
      </c>
      <c r="AC73" s="171">
        <v>0</v>
      </c>
    </row>
    <row r="74" spans="1:29" ht="51.75" customHeight="1" x14ac:dyDescent="0.25">
      <c r="A74" s="169" t="s">
        <v>58</v>
      </c>
      <c r="B74" s="178"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547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550</v>
      </c>
      <c r="C76" s="171"/>
      <c r="D76" s="171"/>
      <c r="E76" s="171"/>
      <c r="F76" s="171"/>
      <c r="G76" s="171">
        <v>0</v>
      </c>
      <c r="H76" s="171" t="s">
        <v>547</v>
      </c>
      <c r="I76" s="171"/>
      <c r="J76" s="171">
        <v>0</v>
      </c>
      <c r="K76" s="171"/>
      <c r="L76" s="171" t="s">
        <v>547</v>
      </c>
      <c r="M76" s="171"/>
      <c r="N76" s="171">
        <v>0</v>
      </c>
      <c r="O76" s="171"/>
      <c r="P76" s="171" t="s">
        <v>547</v>
      </c>
      <c r="Q76" s="171"/>
      <c r="R76" s="171">
        <v>0</v>
      </c>
      <c r="S76" s="171"/>
      <c r="T76" s="171" t="s">
        <v>547</v>
      </c>
      <c r="U76" s="171"/>
      <c r="V76" s="171">
        <v>0</v>
      </c>
      <c r="W76" s="171"/>
      <c r="X76" s="171">
        <v>0</v>
      </c>
      <c r="Y76" s="171"/>
      <c r="Z76" s="171" t="s">
        <v>547</v>
      </c>
      <c r="AA76" s="179"/>
      <c r="AB76" s="171">
        <v>0</v>
      </c>
      <c r="AC76" s="171">
        <v>0</v>
      </c>
    </row>
    <row r="77" spans="1:29" ht="18.75" customHeight="1" x14ac:dyDescent="0.25">
      <c r="A77" s="172" t="s">
        <v>231</v>
      </c>
      <c r="B77" s="175" t="s">
        <v>548</v>
      </c>
      <c r="C77" s="171"/>
      <c r="D77" s="171"/>
      <c r="E77" s="171"/>
      <c r="F77" s="171"/>
      <c r="G77" s="171">
        <v>0</v>
      </c>
      <c r="H77" s="171" t="s">
        <v>547</v>
      </c>
      <c r="I77" s="171"/>
      <c r="J77" s="171">
        <v>0</v>
      </c>
      <c r="K77" s="171"/>
      <c r="L77" s="171" t="s">
        <v>547</v>
      </c>
      <c r="M77" s="171"/>
      <c r="N77" s="171">
        <v>0</v>
      </c>
      <c r="O77" s="171"/>
      <c r="P77" s="171" t="s">
        <v>547</v>
      </c>
      <c r="Q77" s="171"/>
      <c r="R77" s="171">
        <v>0</v>
      </c>
      <c r="S77" s="171"/>
      <c r="T77" s="171" t="s">
        <v>547</v>
      </c>
      <c r="U77" s="171"/>
      <c r="V77" s="171">
        <v>0</v>
      </c>
      <c r="W77" s="171"/>
      <c r="X77" s="171">
        <v>0</v>
      </c>
      <c r="Y77" s="171"/>
      <c r="Z77" s="171" t="s">
        <v>547</v>
      </c>
      <c r="AA77" s="171"/>
      <c r="AB77" s="171">
        <v>0</v>
      </c>
      <c r="AC77" s="171">
        <v>0</v>
      </c>
    </row>
    <row r="78" spans="1:29" x14ac:dyDescent="0.25">
      <c r="A78" s="172" t="s">
        <v>232</v>
      </c>
      <c r="B78" s="173" t="s">
        <v>156</v>
      </c>
      <c r="C78" s="171"/>
      <c r="D78" s="171"/>
      <c r="E78" s="171"/>
      <c r="F78" s="171"/>
      <c r="G78" s="171">
        <v>0</v>
      </c>
      <c r="H78" s="171" t="s">
        <v>547</v>
      </c>
      <c r="I78" s="171"/>
      <c r="J78" s="171">
        <v>0</v>
      </c>
      <c r="K78" s="171"/>
      <c r="L78" s="171" t="s">
        <v>547</v>
      </c>
      <c r="M78" s="171"/>
      <c r="N78" s="171">
        <v>0</v>
      </c>
      <c r="O78" s="171"/>
      <c r="P78" s="171" t="s">
        <v>547</v>
      </c>
      <c r="Q78" s="171"/>
      <c r="R78" s="171">
        <v>0</v>
      </c>
      <c r="S78" s="171"/>
      <c r="T78" s="171" t="s">
        <v>547</v>
      </c>
      <c r="U78" s="171"/>
      <c r="V78" s="171">
        <v>0</v>
      </c>
      <c r="W78" s="171"/>
      <c r="X78" s="171">
        <v>0</v>
      </c>
      <c r="Y78" s="171"/>
      <c r="Z78" s="171" t="s">
        <v>547</v>
      </c>
      <c r="AA78" s="171"/>
      <c r="AB78" s="171">
        <v>0</v>
      </c>
      <c r="AC78" s="171">
        <v>0</v>
      </c>
    </row>
    <row r="79" spans="1:29" x14ac:dyDescent="0.25">
      <c r="A79" s="172" t="s">
        <v>233</v>
      </c>
      <c r="B79" s="173" t="s">
        <v>574</v>
      </c>
      <c r="C79" s="171"/>
      <c r="D79" s="179"/>
      <c r="E79" s="180"/>
      <c r="F79" s="180"/>
      <c r="G79" s="171">
        <v>0</v>
      </c>
      <c r="H79" s="171" t="s">
        <v>547</v>
      </c>
      <c r="I79" s="179"/>
      <c r="J79" s="171">
        <v>0</v>
      </c>
      <c r="K79" s="179"/>
      <c r="L79" s="171" t="s">
        <v>547</v>
      </c>
      <c r="M79" s="179"/>
      <c r="N79" s="171">
        <v>0</v>
      </c>
      <c r="O79" s="179"/>
      <c r="P79" s="171" t="s">
        <v>547</v>
      </c>
      <c r="Q79" s="179"/>
      <c r="R79" s="171">
        <v>0</v>
      </c>
      <c r="S79" s="179"/>
      <c r="T79" s="171" t="s">
        <v>547</v>
      </c>
      <c r="U79" s="179"/>
      <c r="V79" s="171">
        <v>0</v>
      </c>
      <c r="W79" s="179"/>
      <c r="X79" s="171">
        <v>0</v>
      </c>
      <c r="Y79" s="171"/>
      <c r="Z79" s="171" t="s">
        <v>547</v>
      </c>
      <c r="AA79" s="171"/>
      <c r="AB79" s="171">
        <v>0</v>
      </c>
      <c r="AC79" s="171">
        <v>0</v>
      </c>
    </row>
    <row r="80" spans="1:29" x14ac:dyDescent="0.25">
      <c r="A80" s="172" t="s">
        <v>234</v>
      </c>
      <c r="B80" s="173" t="s">
        <v>551</v>
      </c>
      <c r="C80" s="171"/>
      <c r="D80" s="179"/>
      <c r="E80" s="180"/>
      <c r="F80" s="180"/>
      <c r="G80" s="171">
        <v>0</v>
      </c>
      <c r="H80" s="171" t="s">
        <v>547</v>
      </c>
      <c r="I80" s="179"/>
      <c r="J80" s="171">
        <v>0</v>
      </c>
      <c r="K80" s="179"/>
      <c r="L80" s="171" t="s">
        <v>547</v>
      </c>
      <c r="M80" s="179"/>
      <c r="N80" s="171">
        <v>0</v>
      </c>
      <c r="O80" s="179"/>
      <c r="P80" s="171" t="s">
        <v>547</v>
      </c>
      <c r="Q80" s="179"/>
      <c r="R80" s="171">
        <v>0</v>
      </c>
      <c r="S80" s="179"/>
      <c r="T80" s="171" t="s">
        <v>547</v>
      </c>
      <c r="U80" s="179"/>
      <c r="V80" s="171">
        <v>90</v>
      </c>
      <c r="W80" s="179"/>
      <c r="X80" s="171">
        <v>0</v>
      </c>
      <c r="Y80" s="171"/>
      <c r="Z80" s="171" t="s">
        <v>547</v>
      </c>
      <c r="AA80" s="179"/>
      <c r="AB80" s="171">
        <v>0</v>
      </c>
      <c r="AC80" s="171">
        <v>90</v>
      </c>
    </row>
    <row r="81" spans="1:29" x14ac:dyDescent="0.25">
      <c r="A81" s="172" t="s">
        <v>575</v>
      </c>
      <c r="B81" s="173" t="s">
        <v>552</v>
      </c>
      <c r="C81" s="171"/>
      <c r="D81" s="179"/>
      <c r="E81" s="180"/>
      <c r="F81" s="180"/>
      <c r="G81" s="171">
        <v>0</v>
      </c>
      <c r="H81" s="171" t="s">
        <v>547</v>
      </c>
      <c r="I81" s="179"/>
      <c r="J81" s="171">
        <v>0</v>
      </c>
      <c r="K81" s="179"/>
      <c r="L81" s="171" t="s">
        <v>547</v>
      </c>
      <c r="M81" s="179"/>
      <c r="N81" s="171">
        <v>0</v>
      </c>
      <c r="O81" s="179"/>
      <c r="P81" s="171" t="s">
        <v>547</v>
      </c>
      <c r="Q81" s="179"/>
      <c r="R81" s="171">
        <v>0</v>
      </c>
      <c r="S81" s="179"/>
      <c r="T81" s="171" t="s">
        <v>547</v>
      </c>
      <c r="U81" s="179"/>
      <c r="V81" s="171">
        <v>0</v>
      </c>
      <c r="W81" s="179"/>
      <c r="X81" s="171">
        <v>0</v>
      </c>
      <c r="Y81" s="171"/>
      <c r="Z81" s="171" t="s">
        <v>547</v>
      </c>
      <c r="AA81" s="179"/>
      <c r="AB81" s="171">
        <v>0</v>
      </c>
      <c r="AC81" s="171">
        <v>0</v>
      </c>
    </row>
    <row r="82" spans="1:29" x14ac:dyDescent="0.25">
      <c r="A82" s="172" t="s">
        <v>576</v>
      </c>
      <c r="B82" s="173" t="s">
        <v>553</v>
      </c>
      <c r="C82" s="171"/>
      <c r="D82" s="179"/>
      <c r="E82" s="180"/>
      <c r="F82" s="180"/>
      <c r="G82" s="171">
        <v>0</v>
      </c>
      <c r="H82" s="171" t="s">
        <v>547</v>
      </c>
      <c r="I82" s="179"/>
      <c r="J82" s="171">
        <v>0</v>
      </c>
      <c r="K82" s="179"/>
      <c r="L82" s="171" t="s">
        <v>547</v>
      </c>
      <c r="M82" s="179"/>
      <c r="N82" s="171">
        <v>0</v>
      </c>
      <c r="O82" s="179"/>
      <c r="P82" s="171" t="s">
        <v>547</v>
      </c>
      <c r="Q82" s="179"/>
      <c r="R82" s="171">
        <v>0</v>
      </c>
      <c r="S82" s="179"/>
      <c r="T82" s="171" t="s">
        <v>547</v>
      </c>
      <c r="U82" s="179"/>
      <c r="V82" s="171">
        <v>0</v>
      </c>
      <c r="W82" s="179"/>
      <c r="X82" s="171">
        <v>0</v>
      </c>
      <c r="Y82" s="171"/>
      <c r="Z82" s="171" t="s">
        <v>547</v>
      </c>
      <c r="AA82" s="179"/>
      <c r="AB82" s="171">
        <v>0</v>
      </c>
      <c r="AC82" s="171">
        <v>0</v>
      </c>
    </row>
    <row r="83" spans="1:29" x14ac:dyDescent="0.25">
      <c r="A83" s="172" t="s">
        <v>577</v>
      </c>
      <c r="B83" s="173" t="s">
        <v>555</v>
      </c>
      <c r="C83" s="171"/>
      <c r="D83" s="179"/>
      <c r="E83" s="180"/>
      <c r="F83" s="180"/>
      <c r="G83" s="171">
        <v>0</v>
      </c>
      <c r="H83" s="171" t="s">
        <v>547</v>
      </c>
      <c r="I83" s="179"/>
      <c r="J83" s="171">
        <v>0</v>
      </c>
      <c r="K83" s="179"/>
      <c r="L83" s="171" t="s">
        <v>547</v>
      </c>
      <c r="M83" s="179"/>
      <c r="N83" s="171">
        <v>0</v>
      </c>
      <c r="O83" s="179"/>
      <c r="P83" s="171" t="s">
        <v>547</v>
      </c>
      <c r="Q83" s="179"/>
      <c r="R83" s="171">
        <v>0</v>
      </c>
      <c r="S83" s="179"/>
      <c r="T83" s="171" t="s">
        <v>547</v>
      </c>
      <c r="U83" s="179"/>
      <c r="V83" s="171">
        <v>0</v>
      </c>
      <c r="W83" s="179"/>
      <c r="X83" s="171">
        <v>0</v>
      </c>
      <c r="Y83" s="171"/>
      <c r="Z83" s="171" t="s">
        <v>547</v>
      </c>
      <c r="AA83" s="179"/>
      <c r="AB83" s="171">
        <v>0</v>
      </c>
      <c r="AC83" s="171">
        <v>0</v>
      </c>
    </row>
    <row r="84" spans="1:29" x14ac:dyDescent="0.25">
      <c r="A84" s="172" t="s">
        <v>578</v>
      </c>
      <c r="B84" s="173" t="s">
        <v>557</v>
      </c>
      <c r="C84" s="171"/>
      <c r="D84" s="179"/>
      <c r="E84" s="180"/>
      <c r="F84" s="180"/>
      <c r="G84" s="171">
        <v>0</v>
      </c>
      <c r="H84" s="171" t="s">
        <v>547</v>
      </c>
      <c r="I84" s="179"/>
      <c r="J84" s="171">
        <v>0</v>
      </c>
      <c r="K84" s="179"/>
      <c r="L84" s="171" t="s">
        <v>547</v>
      </c>
      <c r="M84" s="179"/>
      <c r="N84" s="171">
        <v>0</v>
      </c>
      <c r="O84" s="179"/>
      <c r="P84" s="171" t="s">
        <v>547</v>
      </c>
      <c r="Q84" s="179"/>
      <c r="R84" s="171">
        <v>0</v>
      </c>
      <c r="S84" s="179"/>
      <c r="T84" s="171" t="s">
        <v>547</v>
      </c>
      <c r="U84" s="179"/>
      <c r="V84" s="171">
        <v>0</v>
      </c>
      <c r="W84" s="179"/>
      <c r="X84" s="171">
        <v>0</v>
      </c>
      <c r="Y84" s="171"/>
      <c r="Z84" s="171" t="s">
        <v>547</v>
      </c>
      <c r="AA84" s="179"/>
      <c r="AB84" s="171">
        <v>0</v>
      </c>
      <c r="AC84" s="171">
        <v>0</v>
      </c>
    </row>
    <row r="85" spans="1:29" x14ac:dyDescent="0.25">
      <c r="A85" s="172" t="s">
        <v>579</v>
      </c>
      <c r="B85" s="173" t="s">
        <v>559</v>
      </c>
      <c r="C85" s="171"/>
      <c r="D85" s="179"/>
      <c r="E85" s="180"/>
      <c r="F85" s="180"/>
      <c r="G85" s="171">
        <v>0</v>
      </c>
      <c r="H85" s="171" t="s">
        <v>547</v>
      </c>
      <c r="I85" s="179"/>
      <c r="J85" s="171">
        <v>0</v>
      </c>
      <c r="K85" s="179"/>
      <c r="L85" s="171" t="s">
        <v>547</v>
      </c>
      <c r="M85" s="179"/>
      <c r="N85" s="171">
        <v>0</v>
      </c>
      <c r="O85" s="179"/>
      <c r="P85" s="171" t="s">
        <v>547</v>
      </c>
      <c r="Q85" s="179"/>
      <c r="R85" s="171">
        <v>0</v>
      </c>
      <c r="S85" s="179"/>
      <c r="T85" s="171" t="s">
        <v>547</v>
      </c>
      <c r="U85" s="179"/>
      <c r="V85" s="171">
        <v>0</v>
      </c>
      <c r="W85" s="179"/>
      <c r="X85" s="171">
        <v>0</v>
      </c>
      <c r="Y85" s="171"/>
      <c r="Z85" s="171" t="s">
        <v>547</v>
      </c>
      <c r="AA85" s="179"/>
      <c r="AB85" s="171">
        <v>0</v>
      </c>
      <c r="AC85" s="171">
        <v>0</v>
      </c>
    </row>
    <row r="86" spans="1:29" x14ac:dyDescent="0.25">
      <c r="A86" s="172" t="s">
        <v>580</v>
      </c>
      <c r="B86" s="173" t="s">
        <v>561</v>
      </c>
      <c r="C86" s="171"/>
      <c r="D86" s="179"/>
      <c r="E86" s="180"/>
      <c r="F86" s="180"/>
      <c r="G86" s="171">
        <v>0</v>
      </c>
      <c r="H86" s="171" t="s">
        <v>547</v>
      </c>
      <c r="I86" s="179"/>
      <c r="J86" s="171">
        <v>0</v>
      </c>
      <c r="K86" s="179"/>
      <c r="L86" s="171" t="s">
        <v>547</v>
      </c>
      <c r="M86" s="179"/>
      <c r="N86" s="171">
        <v>0</v>
      </c>
      <c r="O86" s="179"/>
      <c r="P86" s="171" t="s">
        <v>547</v>
      </c>
      <c r="Q86" s="179"/>
      <c r="R86" s="171">
        <v>0</v>
      </c>
      <c r="S86" s="179"/>
      <c r="T86" s="171" t="s">
        <v>547</v>
      </c>
      <c r="U86" s="179"/>
      <c r="V86" s="171">
        <v>0</v>
      </c>
      <c r="W86" s="179"/>
      <c r="X86" s="171">
        <v>0</v>
      </c>
      <c r="Y86" s="171"/>
      <c r="Z86" s="171" t="s">
        <v>547</v>
      </c>
      <c r="AA86" s="179"/>
      <c r="AB86" s="171">
        <v>0</v>
      </c>
      <c r="AC86" s="171">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2" t="s">
        <v>13</v>
      </c>
      <c r="AG24" s="122" t="s">
        <v>12</v>
      </c>
      <c r="AH24" s="123" t="s">
        <v>2</v>
      </c>
      <c r="AI24" s="123"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4" t="str">
        <f>'7. Паспорт отчет о закупке'!A5:AV5</f>
        <v>Год раскрытия информации: 2025 год</v>
      </c>
      <c r="B5" s="394"/>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O_TP1100.AS.0027</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2" t="s">
        <v>504</v>
      </c>
      <c r="B18" s="393"/>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596</v>
      </c>
    </row>
    <row r="25" spans="1:2" ht="16.5" thickBot="1" x14ac:dyDescent="0.3">
      <c r="A25" s="100" t="s">
        <v>376</v>
      </c>
      <c r="B25" s="98">
        <v>2028</v>
      </c>
    </row>
    <row r="26" spans="1:2" ht="16.5" thickBot="1" x14ac:dyDescent="0.3">
      <c r="A26" s="101" t="s">
        <v>377</v>
      </c>
      <c r="B26" s="102" t="s">
        <v>532</v>
      </c>
    </row>
    <row r="27" spans="1:2" ht="29.25" thickBot="1" x14ac:dyDescent="0.3">
      <c r="A27" s="109" t="s">
        <v>583</v>
      </c>
      <c r="B27" s="185">
        <v>2.5498219513920284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590</v>
      </c>
    </row>
    <row r="63" spans="1:2" ht="29.25" thickBot="1" x14ac:dyDescent="0.3">
      <c r="A63" s="100" t="s">
        <v>404</v>
      </c>
      <c r="B63" s="106" t="s">
        <v>590</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1" t="s">
        <v>586</v>
      </c>
    </row>
    <row r="68" spans="1:2" ht="16.5" thickBot="1" x14ac:dyDescent="0.3">
      <c r="A68" s="100" t="s">
        <v>408</v>
      </c>
      <c r="B68" s="106" t="s">
        <v>590</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2" t="s">
        <v>587</v>
      </c>
    </row>
    <row r="73" spans="1:2" ht="28.5" x14ac:dyDescent="0.25">
      <c r="A73" s="103" t="s">
        <v>413</v>
      </c>
      <c r="B73" s="389"/>
    </row>
    <row r="74" spans="1:2" x14ac:dyDescent="0.25">
      <c r="A74" s="107" t="s">
        <v>414</v>
      </c>
      <c r="B74" s="390"/>
    </row>
    <row r="75" spans="1:2" x14ac:dyDescent="0.25">
      <c r="A75" s="107" t="s">
        <v>415</v>
      </c>
      <c r="B75" s="390"/>
    </row>
    <row r="76" spans="1:2" x14ac:dyDescent="0.25">
      <c r="A76" s="107" t="s">
        <v>416</v>
      </c>
      <c r="B76" s="390"/>
    </row>
    <row r="77" spans="1:2" x14ac:dyDescent="0.25">
      <c r="A77" s="107" t="s">
        <v>417</v>
      </c>
      <c r="B77" s="390"/>
    </row>
    <row r="78" spans="1:2" ht="16.5" thickBot="1" x14ac:dyDescent="0.3">
      <c r="A78" s="117" t="s">
        <v>418</v>
      </c>
      <c r="B78" s="391"/>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2025-12-10T11:30:27Z</dcterms:modified>
</cp:coreProperties>
</file>