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2\"/>
    </mc:Choice>
  </mc:AlternateContent>
  <bookViews>
    <workbookView xWindow="0" yWindow="0" windowWidth="28155" windowHeight="70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<sst xmlns="http://schemas.openxmlformats.org/spreadsheetml/2006/main" count="1188" uniqueCount="584">
  <si>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</si>
  <si>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</si>
  <si>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</si>
  <si>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</si>
  <si>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</si>
  <si>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</si>
  <si>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</si>
  <si>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</si>
  <si>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</si>
  <si>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</si>
  <si>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</si>
  <si>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</si>
  <si>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</si>
  <si>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</si>
  <si>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</si>
  <si>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</si>
  <si>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</si>
  <si>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</si>
  <si>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</si>
  <si>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</si>
  <si>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</si>
  <si>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</si>
  <si>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</si>
  <si>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</si>
  <si>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</si>
  <si>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</si>
  <si>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</si>
  <si>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</si>
  <si>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</si>
  <si>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</si>
  <si>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</si>
  <si>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</si>
  <si>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</si>
  <si>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</si>
  <si>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</si>
  <si>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</si>
  <si>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</si>
  <si>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</si>
  <si>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</si>
  <si>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</si>
  <si>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</si>
  <si>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</si>
  <si>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</si>
  <si>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</si>
  <si>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</si>
  <si>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</si>
  <si>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</si>
  <si>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</si>
  <si>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</si>
  <si>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</si>
  <si>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</si>
  <si>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</si>
  <si>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</si>
  <si>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</si>
  <si>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</si>
  <si>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</si>
  <si>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</si>
  <si>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</si>
  <si>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</si>
  <si>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</si>
  <si>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</si>
  <si>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</si>
  <si>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</si>
  <si>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</si>
  <si>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</si>
  <si>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</si>
  <si>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</si>
  <si>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</si>
  <si>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</si>
  <si>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</si>
  <si>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</si>
  <si>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</si>
  <si>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</si>
  <si>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</si>
  <si>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</si>
  <si>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</si>
  <si>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</si>
  <si>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</si>
  <si>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</si>
  <si>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</si>
  <si>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</si>
  <si>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</si>
  <si>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</si>
  <si>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</si>
  <si>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</si>
  <si>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</si>
  <si>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</si>
  <si>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</si>
  <si>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</si>
  <si>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</si>
  <si>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</si>
  <si>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</si>
  <si>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</si>
  <si>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</si>
  <si>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</si>
  <si>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</si>
  <si>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</si>
  <si>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</si>
  <si>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</si>
  <si>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</si>
  <si>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</si>
  <si>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</si>
  <si>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</si>
  <si>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</si>
  <si>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</si>
  <si>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</si>
  <si>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</si>
  <si>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</si>
  <si>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</si>
  <si>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</si>
  <si>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</si>
  <si>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</si>
  <si>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</si>
  <si>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</si>
  <si>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</si>
  <si>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</si>
  <si>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</si>
  <si>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</si>
  <si>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</si>
  <si>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</si>
  <si>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</si>
  <si>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</si>
  <si>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</si>
  <si>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</si>
  <si>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</si>
  <si>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</si>
  <si>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</si>
  <si>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</si>
  <si>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</si>
  <si>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</si>
  <si>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</si>
  <si>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</si>
  <si>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</si>
  <si>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</si>
  <si>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</si>
  <si>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</si>
  <si>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</si>
  <si>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</si>
  <si>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</si>
  <si>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</si>
  <si>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</si>
  <si>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</si>
  <si>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</si>
  <si>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</si>
  <si>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</si>
  <si>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</si>
  <si>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</si>
  <si>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</si>
  <si>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</si>
  <si>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</si>
  <si>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</si>
  <si>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</si>
  <si>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</si>
  <si>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</si>
  <si>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</si>
  <si>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</si>
  <si>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</si>
  <si>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</si>
  <si>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</si>
  <si>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</si>
  <si>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</si>
  <si>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</si>
  <si>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</si>
  <si>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</si>
  <si>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</si>
  <si>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</si>
  <si>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</si>
  <si>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</si>
  <si>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</si>
  <si>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</si>
  <si>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</si>
  <si>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</si>
  <si>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</si>
  <si>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</si>
  <si>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</si>
  <si>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</si>
  <si>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</si>
  <si>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</si>
  <si>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</si>
  <si>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</si>
  <si>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</si>
  <si>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</si>
  <si>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</si>
  <si>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</si>
  <si>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</si>
  <si>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</si>
  <si>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</si>
  <si>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</si>
  <si>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</si>
  <si>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</si>
  <si>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</si>
  <si>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</si>
  <si>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</si>
  <si>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</si>
  <si>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</si>
  <si>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</si>
  <si>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</si>
  <si>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</si>
  <si>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</si>
  <si>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</si>
  <si>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</si>
  <si>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</si>
  <si>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</si>
  <si>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</si>
  <si>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</si>
  <si>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</si>
  <si>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</si>
  <si>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</si>
  <si>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</si>
  <si>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</si>
  <si>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</si>
  <si>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</si>
  <si>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</si>
  <si>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</si>
  <si>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</si>
  <si>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</si>
  <si>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</si>
  <si>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</si>
  <si>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</si>
  <si>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</si>
  <si>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</si>
  <si>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</si>
  <si>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</si>
  <si>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</si>
  <si>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</si>
  <si>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</si>
  <si>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</si>
  <si>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</si>
  <si>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</si>
  <si>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</si>
  <si>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</si>
  <si>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</si>
  <si>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</si>
  <si>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</si>
  <si>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</si>
  <si>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</si>
  <si>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</si>
  <si>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</si>
  <si>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</si>
  <si>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</si>
  <si>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</si>
  <si>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</si>
  <si>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</si>
  <si>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</si>
  <si>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</si>
  <si>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</si>
  <si>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</si>
  <si>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</si>
  <si>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</si>
  <si>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</si>
  <si>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</si>
  <si>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</si>
  <si>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</si>
  <si>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</si>
  <si>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</si>
  <si>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</si>
  <si>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</si>
  <si>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</si>
  <si>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</si>
  <si>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</si>
  <si>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</si>
  <si>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</si>
  <si>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</si>
  <si>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</si>
  <si>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</si>
  <si>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</si>
  <si>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</si>
  <si>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</si>
  <si>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</si>
  <si>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</si>
  <si>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</si>
  <si>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</si>
  <si>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</si>
  <si>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</si>
  <si>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</si>
  <si>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</si>
  <si>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</si>
  <si>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</si>
  <si>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</si>
  <si>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</si>
  <si>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</si>
  <si>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</si>
  <si>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</si>
  <si>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</si>
  <si>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</si>
  <si>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</si>
  <si>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</si>
  <si>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</si>
  <si>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</si>
  <si>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</si>
  <si>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</si>
  <si>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</si>
  <si>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</si>
  <si>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</si>
  <si>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</si>
  <si>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</si>
  <si>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</si>
  <si>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</si>
  <si>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</si>
  <si>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</si>
  <si>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</si>
  <si>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</si>
  <si>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</si>
  <si>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</si>
  <si>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</si>
  <si>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</si>
  <si>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</si>
  <si>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</si>
  <si>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</si>
  <si>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</si>
  <si>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</si>
  <si>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</si>
  <si>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</si>
  <si>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</si>
  <si>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</si>
  <si>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</si>
  <si>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</si>
  <si>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</si>
  <si>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</si>
  <si>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</si>
  <si>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</si>
  <si>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</si>
  <si>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</si>
  <si>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</si>
  <si>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</si>
  <si>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</si>
  <si>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</si>
  <si>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</si>
  <si>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</si>
  <si>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</si>
  <si>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</si>
  <si>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</si>
  <si>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</si>
  <si>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</si>
  <si>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</si>
  <si>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</si>
  <si>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</si>
  <si>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</si>
  <si>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</si>
  <si>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</si>
  <si>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</si>
  <si>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</si>
  <si>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</si>
  <si>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</si>
  <si>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</si>
  <si>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</si>
  <si>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</si>
  <si>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</si>
  <si>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</si>
  <si>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</si>
  <si>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</si>
  <si>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</si>
  <si>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</si>
  <si>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</si>
  <si>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</si>
  <si>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</si>
  <si>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</si>
  <si>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</si>
  <si>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</si>
  <si>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</si>
  <si>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</si>
  <si>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</si>
  <si>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</si>
  <si>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</si>
  <si>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</si>
  <si>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</si>
  <si>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</si>
  <si>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</si>
  <si>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</si>
  <si>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</si>
  <si>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</si>
  <si>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</si>
  <si>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</si>
  <si>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</si>
  <si>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</si>
  <si>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</si>
  <si>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</si>
  <si>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</si>
  <si>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</si>
  <si>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</si>
  <si>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</si>
  <si>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</si>
  <si>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</si>
  <si>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</si>
  <si>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</si>
  <si>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</si>
  <si>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</si>
  <si>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</si>
  <si>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</si>
  <si>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</si>
  <si>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</si>
  <si>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</si>
  <si>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</si>
  <si>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</si>
  <si>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</si>
  <si>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</si>
  <si>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</si>
  <si>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</si>
  <si>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</si>
  <si>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</si>
  <si>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</si>
  <si>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</si>
  <si>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</si>
  <si>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</si>
  <si>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</si>
  <si>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</si>
  <si>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</si>
  <si>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</si>
  <si>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</si>
  <si>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</si>
  <si>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</si>
  <si>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</si>
  <si>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</si>
  <si>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</si>
  <si>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</si>
  <si>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</si>
  <si>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</si>
  <si>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</si>
  <si>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</si>
  <si>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</si>
  <si>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</si>
  <si>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</si>
  <si>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</si>
  <si>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</si>
  <si>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</si>
  <si>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</si>
  <si>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</si>
  <si>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</si>
  <si>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</si>
  <si>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</si>
  <si>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</si>
  <si>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</si>
  <si>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</si>
  <si>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</si>
  <si>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</si>
  <si>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</si>
  <si>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</si>
  <si>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</si>
  <si>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</si>
  <si>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</si>
  <si>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</si>
  <si>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</si>
  <si>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</si>
  <si>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</si>
  <si>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</si>
  <si>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</si>
  <si>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</si>
  <si>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</si>
  <si>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</si>
  <si>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</si>
  <si>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</si>
  <si>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</si>
  <si>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</si>
  <si>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</si>
  <si>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</si>
  <si>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</si>
  <si>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</si>
  <si>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</si>
  <si>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</si>
  <si>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</si>
  <si>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</si>
  <si>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</si>
  <si>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</si>
  <si>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</si>
  <si>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</si>
  <si>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</si>
  <si>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</si>
  <si>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</si>
  <si>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</si>
  <si>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</si>
  <si>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</si>
  <si>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</si>
  <si>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</si>
  <si>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</si>
  <si>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</si>
  <si>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</si>
  <si>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</si>
  <si>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</si>
  <si>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</si>
  <si>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</si>
  <si>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</si>
  <si>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</si>
  <si>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</si>
  <si>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</si>
  <si>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</si>
  <si>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</si>
  <si>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</si>
  <si>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</si>
  <si>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</si>
  <si>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</si>
  <si>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</si>
  <si>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</si>
  <si>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</si>
  <si>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</si>
  <si>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</si>
  <si>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</si>
  <si>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</si>
  <si>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</si>
  <si>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</si>
  <si>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</si>
  <si>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</si>
  <si>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</si>
  <si>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</si>
  <si>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</si>
  <si>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</si>
  <si>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</si>
  <si>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</si>
  <si>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</si>
  <si>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</si>
  <si>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</si>
  <si>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</si>
  <si>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</si>
  <si>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</si>
  <si>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</si>
  <si>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</si>
  <si>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</si>
  <si>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</si>
  <si>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</si>
  <si>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</si>
  <si>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</si>
  <si>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</si>
  <si>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</si>
  <si>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</si>
  <si>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</si>
  <si>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</si>
  <si>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</si>
  <si>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</si>
  <si>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</si>
  <si>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</si>
  <si>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</si>
  <si>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</si>
  <si>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</si>
  <si>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</si>
  <si>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</si>
  <si>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</si>
  <si>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</si>
  <si>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</si>
  <si>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</si>
  <si>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</si>
  <si>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</si>
  <si>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</si>
  <si>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Н</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</si>
  <si>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</si>
  <si>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</si>
  <si>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</si>
  <si>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</si>
  <si>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</si>
  <si>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</si>
  <si>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</si>
  <si>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</si>
  <si>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</si>
  <si>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</si>
  <si>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</si>
  <si>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</si>
  <si>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</si>
  <si>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</si>
  <si>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</si>
  <si>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</si>
  <si>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</si>
  <si>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</si>
  <si>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</si>
  <si>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</si>
  <si>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</si>
  <si>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</si>
  <si>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</si>
  <si>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</si>
  <si>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</si>
  <si>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</si>
  <si>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</si>
  <si>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</si>
  <si>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</si>
  <si>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</si>
  <si>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</si>
  <si>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</si>
  <si>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</si>
  <si>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Год раскрытия информации: 2025 год</t>
  </si>
  <si>
    <t xml:space="preserve"> по состоянию на 01.01.2024</t>
  </si>
  <si>
    <t>по состоянию на 01.01.2025</t>
  </si>
  <si>
    <t xml:space="preserve">Факт 2024 года </t>
  </si>
  <si>
    <t>Год 2029</t>
  </si>
  <si>
    <t>Расчет предельной стоимости объекта</t>
  </si>
  <si>
    <t>Сметная стоимость проекта в ценах 2026 года с НДС, млн. руб.</t>
  </si>
  <si>
    <t>Отсутствуют</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</si>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</sst>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xf numFmtId="0" fontId="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174" fontId="11" fillId="0" borderId="40" xfId="71" applyNumberFormat="1" applyFont="1" applyFill="1" applyBorder="1" applyAlignment="1">
      <alignment horizontal="right"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0" fontId="11" fillId="24" borderId="40" xfId="2" applyFont="1" applyFill="1" applyBorder="1" applyAlignment="1">
      <alignment horizontal="center" vertical="center" wrapText="1"/>
    </xf>
    <xf numFmtId="0" fontId="11" fillId="0" borderId="40" xfId="2" applyFont="1" applyFill="1" applyBorder="1" applyAlignment="1">
      <alignment horizontal="center" vertical="center" wrapText="1"/>
    </xf>
    <xf numFmtId="14" fontId="11" fillId="0" borderId="40" xfId="0"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40" xfId="50" applyFont="1" applyFill="1" applyBorder="1" applyAlignment="1">
      <alignment horizont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40" xfId="50" applyFont="1" applyFill="1" applyBorder="1" applyAlignment="1">
      <alignment horizont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7" fillId="0" borderId="0" xfId="1" applyFont="1" applyFill="1" applyAlignment="1">
      <alignment horizontal="center" vertical="center"/>
    </xf>
    <xf numFmtId="0" fontId="72" fillId="0" borderId="52"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2 2 2"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6" sqref="C36"/>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31" t="s">
        <v>575</v>
      </c>
      <c r="B5" s="331"/>
      <c r="C5" s="331"/>
      <c r="D5" s="168"/>
      <c r="E5" s="168"/>
      <c r="F5" s="168"/>
      <c r="G5" s="168"/>
      <c r="H5" s="168"/>
      <c r="I5" s="168"/>
      <c r="J5" s="168"/>
    </row>
    <row r="6" spans="1:22" s="164" customFormat="1" ht="18.75" x14ac:dyDescent="0.3">
      <c r="A6" s="167"/>
      <c r="H6" s="166"/>
    </row>
    <row r="7" spans="1:22" s="164" customFormat="1" ht="18.75" x14ac:dyDescent="0.2">
      <c r="A7" s="335" t="s">
        <v>9</v>
      </c>
      <c r="B7" s="335"/>
      <c r="C7" s="335"/>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6" t="s">
        <v>496</v>
      </c>
      <c r="B9" s="336"/>
      <c r="C9" s="336"/>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32" t="s">
        <v>8</v>
      </c>
      <c r="B10" s="332"/>
      <c r="C10" s="332"/>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7" t="s">
        <v>545</v>
      </c>
      <c r="B12" s="337"/>
      <c r="C12" s="337"/>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32" t="s">
        <v>7</v>
      </c>
      <c r="B13" s="332"/>
      <c r="C13" s="332"/>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8" t="s">
        <v>539</v>
      </c>
      <c r="B15" s="338"/>
      <c r="C15" s="338"/>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32" t="s">
        <v>6</v>
      </c>
      <c r="B16" s="332"/>
      <c r="C16" s="332"/>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33" t="s">
        <v>441</v>
      </c>
      <c r="B18" s="334"/>
      <c r="C18" s="334"/>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548</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547</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8"/>
      <c r="B24" s="329"/>
      <c r="C24" s="330"/>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573</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485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8"/>
      <c r="B39" s="329"/>
      <c r="C39" s="33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546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533</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533</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8"/>
      <c r="B47" s="329"/>
      <c r="C47" s="33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1.3028131679837553</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1.0928174929380179</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O_TP1600.PH.0012</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416</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5</v>
      </c>
      <c r="B19" s="347" t="s">
        <v>108</v>
      </c>
      <c r="C19" s="348" t="s">
        <v>311</v>
      </c>
      <c r="D19" s="347" t="s">
        <v>310</v>
      </c>
      <c r="E19" s="347" t="s">
        <v>107</v>
      </c>
      <c r="F19" s="347" t="s">
        <v>106</v>
      </c>
      <c r="G19" s="347" t="s">
        <v>306</v>
      </c>
      <c r="H19" s="347" t="s">
        <v>105</v>
      </c>
      <c r="I19" s="347" t="s">
        <v>104</v>
      </c>
      <c r="J19" s="347" t="s">
        <v>103</v>
      </c>
      <c r="K19" s="347" t="s">
        <v>102</v>
      </c>
      <c r="L19" s="347" t="s">
        <v>101</v>
      </c>
      <c r="M19" s="347" t="s">
        <v>100</v>
      </c>
      <c r="N19" s="347" t="s">
        <v>99</v>
      </c>
      <c r="O19" s="347" t="s">
        <v>98</v>
      </c>
      <c r="P19" s="347" t="s">
        <v>97</v>
      </c>
      <c r="Q19" s="347" t="s">
        <v>309</v>
      </c>
      <c r="R19" s="347"/>
      <c r="S19" s="350" t="s">
        <v>408</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0" t="s">
        <v>307</v>
      </c>
      <c r="R20" s="31" t="s">
        <v>308</v>
      </c>
      <c r="S20" s="350"/>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O_TP1600.PH.0012</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4.25" customHeight="1" x14ac:dyDescent="0.2">
      <c r="A16" s="354"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5" t="s">
        <v>421</v>
      </c>
      <c r="B19" s="355"/>
      <c r="C19" s="355"/>
      <c r="D19" s="355"/>
      <c r="E19" s="355"/>
      <c r="F19" s="355"/>
      <c r="G19" s="355"/>
      <c r="H19" s="355"/>
      <c r="I19" s="355"/>
      <c r="J19" s="355"/>
      <c r="K19" s="355"/>
      <c r="L19" s="355"/>
      <c r="M19" s="355"/>
      <c r="N19" s="355"/>
      <c r="O19" s="355"/>
      <c r="P19" s="355"/>
      <c r="Q19" s="355"/>
      <c r="R19" s="355"/>
      <c r="S19" s="355"/>
      <c r="T19" s="355"/>
    </row>
    <row r="20" spans="1:113" s="46"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229</v>
      </c>
      <c r="C21" s="361"/>
      <c r="D21" s="364" t="s">
        <v>130</v>
      </c>
      <c r="E21" s="360" t="s">
        <v>449</v>
      </c>
      <c r="F21" s="361"/>
      <c r="G21" s="360" t="s">
        <v>248</v>
      </c>
      <c r="H21" s="361"/>
      <c r="I21" s="360" t="s">
        <v>129</v>
      </c>
      <c r="J21" s="361"/>
      <c r="K21" s="364" t="s">
        <v>128</v>
      </c>
      <c r="L21" s="360" t="s">
        <v>127</v>
      </c>
      <c r="M21" s="361"/>
      <c r="N21" s="360" t="s">
        <v>445</v>
      </c>
      <c r="O21" s="361"/>
      <c r="P21" s="364" t="s">
        <v>126</v>
      </c>
      <c r="Q21" s="351" t="s">
        <v>125</v>
      </c>
      <c r="R21" s="352"/>
      <c r="S21" s="351" t="s">
        <v>124</v>
      </c>
      <c r="T21" s="353"/>
    </row>
    <row r="22" spans="1:113" ht="204.75" customHeight="1" x14ac:dyDescent="0.25">
      <c r="A22" s="358"/>
      <c r="B22" s="362"/>
      <c r="C22" s="363"/>
      <c r="D22" s="367"/>
      <c r="E22" s="362"/>
      <c r="F22" s="363"/>
      <c r="G22" s="362"/>
      <c r="H22" s="363"/>
      <c r="I22" s="362"/>
      <c r="J22" s="363"/>
      <c r="K22" s="365"/>
      <c r="L22" s="362"/>
      <c r="M22" s="363"/>
      <c r="N22" s="362"/>
      <c r="O22" s="363"/>
      <c r="P22" s="365"/>
      <c r="Q22" s="76" t="s">
        <v>123</v>
      </c>
      <c r="R22" s="76" t="s">
        <v>420</v>
      </c>
      <c r="S22" s="76" t="s">
        <v>122</v>
      </c>
      <c r="T22" s="76" t="s">
        <v>121</v>
      </c>
    </row>
    <row r="23" spans="1:113" ht="51.75" customHeight="1" x14ac:dyDescent="0.25">
      <c r="A23" s="359"/>
      <c r="B23" s="104" t="s">
        <v>119</v>
      </c>
      <c r="C23" s="104" t="s">
        <v>120</v>
      </c>
      <c r="D23" s="36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66" t="s">
        <v>455</v>
      </c>
      <c r="C29" s="366"/>
      <c r="D29" s="366"/>
      <c r="E29" s="366"/>
      <c r="F29" s="366"/>
      <c r="G29" s="366"/>
      <c r="H29" s="366"/>
      <c r="I29" s="366"/>
      <c r="J29" s="366"/>
      <c r="K29" s="366"/>
      <c r="L29" s="366"/>
      <c r="M29" s="366"/>
      <c r="N29" s="366"/>
      <c r="O29" s="366"/>
      <c r="P29" s="366"/>
      <c r="Q29" s="366"/>
      <c r="R29" s="366"/>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9" t="str">
        <f>'1. паспорт местоположение'!A12</f>
        <v>O_TP1600.PH.0012</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54" t="str">
        <f>'1. паспорт местоположение'!A15</f>
        <v>Проектирование реконструкции Нежилого здания – материального склада СМиТ инв. №103002, для создания стояночного бокса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6" customFormat="1" ht="21" customHeight="1" x14ac:dyDescent="0.25"/>
    <row r="21" spans="1:27" ht="15.75" customHeight="1" x14ac:dyDescent="0.25">
      <c r="A21" s="368" t="s">
        <v>5</v>
      </c>
      <c r="B21" s="370" t="s">
        <v>429</v>
      </c>
      <c r="C21" s="371"/>
      <c r="D21" s="370" t="s">
        <v>431</v>
      </c>
      <c r="E21" s="371"/>
      <c r="F21" s="351" t="s">
        <v>102</v>
      </c>
      <c r="G21" s="353"/>
      <c r="H21" s="353"/>
      <c r="I21" s="352"/>
      <c r="J21" s="368" t="s">
        <v>432</v>
      </c>
      <c r="K21" s="370" t="s">
        <v>433</v>
      </c>
      <c r="L21" s="371"/>
      <c r="M21" s="370" t="s">
        <v>434</v>
      </c>
      <c r="N21" s="371"/>
      <c r="O21" s="370" t="s">
        <v>422</v>
      </c>
      <c r="P21" s="371"/>
      <c r="Q21" s="370" t="s">
        <v>135</v>
      </c>
      <c r="R21" s="371"/>
      <c r="S21" s="368" t="s">
        <v>134</v>
      </c>
      <c r="T21" s="368" t="s">
        <v>435</v>
      </c>
      <c r="U21" s="368" t="s">
        <v>430</v>
      </c>
      <c r="V21" s="370" t="s">
        <v>133</v>
      </c>
      <c r="W21" s="371"/>
      <c r="X21" s="351" t="s">
        <v>125</v>
      </c>
      <c r="Y21" s="353"/>
      <c r="Z21" s="351" t="s">
        <v>124</v>
      </c>
      <c r="AA21" s="353"/>
    </row>
    <row r="22" spans="1:27" ht="216" customHeight="1" x14ac:dyDescent="0.25">
      <c r="A22" s="374"/>
      <c r="B22" s="372"/>
      <c r="C22" s="373"/>
      <c r="D22" s="372"/>
      <c r="E22" s="373"/>
      <c r="F22" s="351" t="s">
        <v>132</v>
      </c>
      <c r="G22" s="352"/>
      <c r="H22" s="351" t="s">
        <v>131</v>
      </c>
      <c r="I22" s="352"/>
      <c r="J22" s="369"/>
      <c r="K22" s="372"/>
      <c r="L22" s="373"/>
      <c r="M22" s="372"/>
      <c r="N22" s="373"/>
      <c r="O22" s="372"/>
      <c r="P22" s="373"/>
      <c r="Q22" s="372"/>
      <c r="R22" s="373"/>
      <c r="S22" s="369"/>
      <c r="T22" s="369"/>
      <c r="U22" s="369"/>
      <c r="V22" s="372"/>
      <c r="W22" s="373"/>
      <c r="X22" s="76" t="s">
        <v>123</v>
      </c>
      <c r="Y22" s="76" t="s">
        <v>420</v>
      </c>
      <c r="Z22" s="76" t="s">
        <v>122</v>
      </c>
      <c r="AA22" s="76" t="s">
        <v>121</v>
      </c>
    </row>
    <row r="23" spans="1:27" ht="60" customHeight="1" x14ac:dyDescent="0.25">
      <c r="A23" s="369"/>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0" zoomScaleNormal="70" workbookViewId="0">
      <selection activeCell="E29" sqref="E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6" t="str">
        <f>'1. паспорт местоположение'!A5:C5</f>
        <v>Год раскрытия информации: 2025 год</v>
      </c>
      <c r="B5" s="346"/>
      <c r="C5" s="34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9" t="s">
        <v>9</v>
      </c>
      <c r="B7" s="379"/>
      <c r="C7" s="379"/>
      <c r="D7" s="238"/>
      <c r="E7" s="238"/>
      <c r="F7" s="238"/>
      <c r="G7" s="238"/>
      <c r="H7" s="238"/>
      <c r="I7" s="238"/>
      <c r="J7" s="238"/>
      <c r="K7" s="238"/>
      <c r="L7" s="238"/>
      <c r="M7" s="238"/>
      <c r="N7" s="238"/>
      <c r="O7" s="238"/>
      <c r="P7" s="238"/>
      <c r="Q7" s="238"/>
      <c r="R7" s="238"/>
      <c r="S7" s="238"/>
      <c r="T7" s="238"/>
      <c r="U7" s="238"/>
    </row>
    <row r="8" spans="1:29" s="18" customFormat="1" ht="18.75" x14ac:dyDescent="0.2">
      <c r="A8" s="379"/>
      <c r="B8" s="379"/>
      <c r="C8" s="379"/>
      <c r="D8" s="239"/>
      <c r="E8" s="239"/>
      <c r="F8" s="239"/>
      <c r="G8" s="239"/>
      <c r="H8" s="238"/>
      <c r="I8" s="238"/>
      <c r="J8" s="238"/>
      <c r="K8" s="238"/>
      <c r="L8" s="238"/>
      <c r="M8" s="238"/>
      <c r="N8" s="238"/>
      <c r="O8" s="238"/>
      <c r="P8" s="238"/>
      <c r="Q8" s="238"/>
      <c r="R8" s="238"/>
      <c r="S8" s="238"/>
      <c r="T8" s="238"/>
      <c r="U8" s="238"/>
    </row>
    <row r="9" spans="1:29" s="18" customFormat="1" ht="18.75" x14ac:dyDescent="0.2">
      <c r="A9" s="380" t="str">
        <f>'1. паспорт местоположение'!A9:C9</f>
        <v>АО "Россети Тюмень"</v>
      </c>
      <c r="B9" s="380"/>
      <c r="C9" s="380"/>
      <c r="D9" s="240"/>
      <c r="E9" s="240"/>
      <c r="F9" s="240"/>
      <c r="G9" s="240"/>
      <c r="H9" s="238"/>
      <c r="I9" s="238"/>
      <c r="J9" s="238"/>
      <c r="K9" s="238"/>
      <c r="L9" s="238"/>
      <c r="M9" s="238"/>
      <c r="N9" s="238"/>
      <c r="O9" s="238"/>
      <c r="P9" s="238"/>
      <c r="Q9" s="238"/>
      <c r="R9" s="238"/>
      <c r="S9" s="238"/>
      <c r="T9" s="238"/>
      <c r="U9" s="238"/>
    </row>
    <row r="10" spans="1:29" s="18" customFormat="1" ht="18.75" x14ac:dyDescent="0.2">
      <c r="A10" s="376" t="s">
        <v>8</v>
      </c>
      <c r="B10" s="376"/>
      <c r="C10" s="376"/>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9"/>
      <c r="B11" s="379"/>
      <c r="C11" s="379"/>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80" t="str">
        <f>'1. паспорт местоположение'!A12:C12</f>
        <v>O_TP1600.PH.0012</v>
      </c>
      <c r="B12" s="380"/>
      <c r="C12" s="380"/>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6" t="s">
        <v>7</v>
      </c>
      <c r="B13" s="376"/>
      <c r="C13" s="376"/>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81"/>
      <c r="B14" s="381"/>
      <c r="C14" s="381"/>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5"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75"/>
      <c r="C15" s="375"/>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6" t="s">
        <v>6</v>
      </c>
      <c r="B16" s="376"/>
      <c r="C16" s="376"/>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7"/>
      <c r="B17" s="377"/>
      <c r="C17" s="377"/>
      <c r="D17" s="245"/>
      <c r="E17" s="245"/>
      <c r="F17" s="245"/>
      <c r="G17" s="245"/>
      <c r="H17" s="245"/>
      <c r="I17" s="245"/>
      <c r="J17" s="245"/>
      <c r="K17" s="245"/>
      <c r="L17" s="245"/>
      <c r="M17" s="245"/>
      <c r="N17" s="245"/>
      <c r="O17" s="245"/>
      <c r="P17" s="245"/>
      <c r="Q17" s="245"/>
      <c r="R17" s="245"/>
    </row>
    <row r="18" spans="1:21" s="244" customFormat="1" ht="27.75" customHeight="1" x14ac:dyDescent="0.2">
      <c r="A18" s="378" t="s">
        <v>415</v>
      </c>
      <c r="B18" s="378"/>
      <c r="C18" s="378"/>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543</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540</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542</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544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549</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541</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0"/>
      <c r="AB6" s="10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0"/>
      <c r="AB7" s="10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1"/>
      <c r="AB8" s="101"/>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2"/>
      <c r="AB9" s="10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0"/>
      <c r="AB10" s="100"/>
    </row>
    <row r="11" spans="1:28" x14ac:dyDescent="0.25">
      <c r="A11" s="382" t="str">
        <f>'1. паспорт местоположение'!A12:C12</f>
        <v>O_TP1600.PH.0012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1"/>
      <c r="AB11" s="101"/>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2"/>
      <c r="AB12" s="10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1"/>
      <c r="AB14" s="101"/>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2"/>
      <c r="AB15" s="10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08"/>
      <c r="AB16" s="10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08"/>
      <c r="AB17" s="10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08"/>
      <c r="AB18" s="10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08"/>
      <c r="AB19" s="10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9"/>
      <c r="AB20" s="109"/>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9"/>
      <c r="AB21" s="109"/>
    </row>
    <row r="22" spans="1:28" x14ac:dyDescent="0.25">
      <c r="A22" s="388" t="s">
        <v>446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0"/>
      <c r="AB22" s="110"/>
    </row>
    <row r="23" spans="1:28" ht="32.25" customHeight="1" x14ac:dyDescent="0.25">
      <c r="A23" s="390" t="s">
        <v>302</v>
      </c>
      <c r="B23" s="391"/>
      <c r="C23" s="391"/>
      <c r="D23" s="391"/>
      <c r="E23" s="391"/>
      <c r="F23" s="391"/>
      <c r="G23" s="391"/>
      <c r="H23" s="391"/>
      <c r="I23" s="391"/>
      <c r="J23" s="391"/>
      <c r="K23" s="391"/>
      <c r="L23" s="392"/>
      <c r="M23" s="389" t="s">
        <v>303</v>
      </c>
      <c r="N23" s="389"/>
      <c r="O23" s="389"/>
      <c r="P23" s="389"/>
      <c r="Q23" s="389"/>
      <c r="R23" s="389"/>
      <c r="S23" s="389"/>
      <c r="T23" s="389"/>
      <c r="U23" s="389"/>
      <c r="V23" s="389"/>
      <c r="W23" s="389"/>
      <c r="X23" s="389"/>
      <c r="Y23" s="389"/>
      <c r="Z23" s="38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4"/>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5"/>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5"/>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5"/>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6"/>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82" t="str">
        <f>'1. паспорт местоположение'!A12:C12</f>
        <v>O_TP1600.PH.0012</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96" t="s">
        <v>424</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93" t="s">
        <v>86</v>
      </c>
      <c r="F19" s="394"/>
      <c r="G19" s="394"/>
      <c r="H19" s="394"/>
      <c r="I19" s="395"/>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495</v>
      </c>
    </row>
    <row r="4" spans="1:44" s="299" customFormat="1" ht="15.75" x14ac:dyDescent="0.25">
      <c r="A4" s="306"/>
      <c r="K4" s="305"/>
    </row>
    <row r="5" spans="1:44" s="299" customFormat="1" ht="18.75" customHeight="1" x14ac:dyDescent="0.25">
      <c r="A5" s="462" t="s">
        <v>538</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row>
    <row r="6" spans="1:44" s="299" customFormat="1" ht="15.75" x14ac:dyDescent="0.25">
      <c r="A6" s="306"/>
      <c r="K6" s="305"/>
    </row>
    <row r="7" spans="1:44" s="299" customFormat="1" ht="15.75" x14ac:dyDescent="0.25">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464" t="s">
        <v>496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299" customFormat="1" ht="18.75" customHeight="1" x14ac:dyDescent="0.25">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464" t="str">
        <f>'4. паспортбюджет'!A12:O12</f>
        <v>O_TP1600.PH.0012</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299" customFormat="1" ht="18.75" customHeight="1" x14ac:dyDescent="0.25">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65" t="str">
        <f>'4. паспортбюджет'!A15:O15</f>
        <v>Проектирование реконструкции Нежилого здания – материального склада СМиТ инв. №103002, для создания стояночного бокса</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row>
    <row r="16" spans="1:44" s="299" customFormat="1" ht="15" customHeight="1" x14ac:dyDescent="0.25">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464" t="s">
        <v>487</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59" t="s">
        <v>463</v>
      </c>
      <c r="B24" s="459"/>
      <c r="C24" s="459"/>
      <c r="D24" s="459"/>
      <c r="E24" s="459"/>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t="s">
        <v>464</v>
      </c>
      <c r="AL24" s="459"/>
      <c r="AM24" s="264"/>
      <c r="AN24" s="264"/>
      <c r="AO24" s="293"/>
      <c r="AP24" s="293"/>
      <c r="AQ24" s="293"/>
      <c r="AR24" s="293"/>
      <c r="AS24" s="270"/>
    </row>
    <row r="25" spans="1:45" ht="12.75" customHeight="1" x14ac:dyDescent="0.25">
      <c r="A25" s="441" t="s">
        <v>572</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25"/>
      <c r="AL25" s="425"/>
      <c r="AM25" s="265"/>
      <c r="AN25" s="460" t="s">
        <v>465</v>
      </c>
      <c r="AO25" s="460"/>
      <c r="AP25" s="460"/>
      <c r="AQ25" s="461"/>
      <c r="AR25" s="461"/>
      <c r="AS25" s="270"/>
    </row>
    <row r="26" spans="1:45" ht="17.25" customHeight="1" x14ac:dyDescent="0.25">
      <c r="A26" s="408" t="s">
        <v>466</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43" t="s">
        <v>467</v>
      </c>
      <c r="AO26" s="444"/>
      <c r="AP26" s="445"/>
      <c r="AQ26" s="443"/>
      <c r="AR26" s="446"/>
      <c r="AS26" s="270"/>
    </row>
    <row r="27" spans="1:45" ht="17.25" customHeight="1" x14ac:dyDescent="0.25">
      <c r="A27" s="408" t="s">
        <v>468</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43" t="s">
        <v>469</v>
      </c>
      <c r="AO27" s="444"/>
      <c r="AP27" s="445"/>
      <c r="AQ27" s="443"/>
      <c r="AR27" s="446"/>
      <c r="AS27" s="270"/>
    </row>
    <row r="28" spans="1:45" ht="27.75" customHeight="1" thickBot="1" x14ac:dyDescent="0.3">
      <c r="A28" s="447" t="s">
        <v>470</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8"/>
      <c r="AL28" s="428"/>
      <c r="AM28" s="265"/>
      <c r="AN28" s="450" t="s">
        <v>571</v>
      </c>
      <c r="AO28" s="451"/>
      <c r="AP28" s="452"/>
      <c r="AQ28" s="443"/>
      <c r="AR28" s="446"/>
      <c r="AS28" s="270"/>
    </row>
    <row r="29" spans="1:45" ht="17.25" customHeight="1" x14ac:dyDescent="0.25">
      <c r="A29" s="453" t="s">
        <v>471</v>
      </c>
      <c r="B29" s="454"/>
      <c r="C29" s="454"/>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c r="AC29" s="454"/>
      <c r="AD29" s="454"/>
      <c r="AE29" s="454"/>
      <c r="AF29" s="454"/>
      <c r="AG29" s="454"/>
      <c r="AH29" s="454"/>
      <c r="AI29" s="454"/>
      <c r="AJ29" s="455"/>
      <c r="AK29" s="425"/>
      <c r="AL29" s="425"/>
      <c r="AM29" s="265"/>
      <c r="AN29" s="410"/>
      <c r="AO29" s="456"/>
      <c r="AP29" s="456"/>
      <c r="AQ29" s="443"/>
      <c r="AR29" s="457"/>
      <c r="AS29" s="270"/>
    </row>
    <row r="30" spans="1:45" ht="17.25" customHeight="1" x14ac:dyDescent="0.25">
      <c r="A30" s="408" t="s">
        <v>570</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70"/>
    </row>
    <row r="31" spans="1:45" ht="17.25" customHeight="1" x14ac:dyDescent="0.25">
      <c r="A31" s="408" t="s">
        <v>292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92"/>
      <c r="AP31" s="292"/>
      <c r="AQ31" s="292"/>
      <c r="AR31" s="292"/>
      <c r="AS31" s="270"/>
    </row>
    <row r="32" spans="1:45" ht="17.25" customHeight="1" x14ac:dyDescent="0.25">
      <c r="A32" s="408" t="s">
        <v>271</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70"/>
    </row>
    <row r="33" spans="1:45" ht="17.25" customHeight="1" x14ac:dyDescent="0.25">
      <c r="A33" s="408" t="s">
        <v>291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34"/>
      <c r="AL33" s="434"/>
      <c r="AM33" s="265"/>
      <c r="AN33" s="265"/>
      <c r="AO33" s="265"/>
      <c r="AP33" s="265"/>
      <c r="AQ33" s="265"/>
      <c r="AR33" s="265"/>
      <c r="AS33" s="270"/>
    </row>
    <row r="34" spans="1:45" ht="17.25" customHeight="1" x14ac:dyDescent="0.25">
      <c r="A34" s="408" t="s">
        <v>290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70"/>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70"/>
    </row>
    <row r="36" spans="1:45" ht="17.25" customHeight="1" thickBot="1" x14ac:dyDescent="0.3">
      <c r="A36" s="426" t="s">
        <v>264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265"/>
      <c r="AN36" s="265"/>
      <c r="AO36" s="265"/>
      <c r="AP36" s="265"/>
      <c r="AQ36" s="265"/>
      <c r="AR36" s="265"/>
      <c r="AS36" s="270"/>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25"/>
      <c r="AL37" s="425"/>
      <c r="AM37" s="265"/>
      <c r="AN37" s="265"/>
      <c r="AO37" s="265"/>
      <c r="AP37" s="265"/>
      <c r="AQ37" s="265"/>
      <c r="AR37" s="265"/>
      <c r="AS37" s="270"/>
    </row>
    <row r="38" spans="1:45" ht="17.25" customHeight="1" x14ac:dyDescent="0.25">
      <c r="A38" s="408" t="s">
        <v>289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70"/>
    </row>
    <row r="39" spans="1:45" ht="17.25" customHeight="1" thickBot="1" x14ac:dyDescent="0.3">
      <c r="A39" s="426" t="s">
        <v>288</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265"/>
      <c r="AN39" s="265"/>
      <c r="AO39" s="265"/>
      <c r="AP39" s="265"/>
      <c r="AQ39" s="265"/>
      <c r="AR39" s="265"/>
      <c r="AS39" s="270"/>
    </row>
    <row r="40" spans="1:45" ht="17.25" customHeight="1" x14ac:dyDescent="0.25">
      <c r="A40" s="441" t="s">
        <v>569</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25"/>
      <c r="AL40" s="425"/>
      <c r="AM40" s="265"/>
      <c r="AN40" s="265"/>
      <c r="AO40" s="265"/>
      <c r="AP40" s="265"/>
      <c r="AQ40" s="265"/>
      <c r="AR40" s="265"/>
      <c r="AS40" s="270"/>
    </row>
    <row r="41" spans="1:45" ht="17.25" customHeight="1" x14ac:dyDescent="0.25">
      <c r="A41" s="408" t="s">
        <v>287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70"/>
    </row>
    <row r="42" spans="1:45" ht="17.25" customHeight="1" x14ac:dyDescent="0.25">
      <c r="A42" s="408" t="s">
        <v>286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70"/>
    </row>
    <row r="43" spans="1:45" ht="17.25" customHeight="1" x14ac:dyDescent="0.25">
      <c r="A43" s="408" t="s">
        <v>285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70"/>
    </row>
    <row r="44" spans="1:45" ht="17.25" customHeight="1" x14ac:dyDescent="0.25">
      <c r="A44" s="408" t="s">
        <v>284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70"/>
    </row>
    <row r="45" spans="1:45" ht="17.25" customHeight="1" x14ac:dyDescent="0.25">
      <c r="A45" s="408" t="s">
        <v>283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70"/>
    </row>
    <row r="46" spans="1:45" ht="17.25" customHeight="1" thickBot="1" x14ac:dyDescent="0.3">
      <c r="A46" s="435" t="s">
        <v>568</v>
      </c>
      <c r="B46" s="436"/>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7"/>
      <c r="AL46" s="437"/>
      <c r="AM46" s="265"/>
      <c r="AN46" s="265"/>
      <c r="AO46" s="265"/>
      <c r="AP46" s="265"/>
      <c r="AQ46" s="265"/>
      <c r="AR46" s="265"/>
      <c r="AS46" s="270"/>
    </row>
    <row r="47" spans="1:45" ht="24" customHeight="1" x14ac:dyDescent="0.25">
      <c r="A47" s="438" t="s">
        <v>282</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25" t="s">
        <v>4</v>
      </c>
      <c r="AL47" s="425"/>
      <c r="AM47" s="425" t="s">
        <v>564</v>
      </c>
      <c r="AN47" s="425"/>
      <c r="AO47" s="279" t="s">
        <v>563</v>
      </c>
      <c r="AP47" s="279" t="s">
        <v>562</v>
      </c>
      <c r="AQ47" s="270"/>
    </row>
    <row r="48" spans="1:45" ht="12" customHeight="1" x14ac:dyDescent="0.25">
      <c r="A48" s="408" t="s">
        <v>281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83"/>
      <c r="AP48" s="283"/>
      <c r="AQ48" s="270"/>
    </row>
    <row r="49" spans="1:43" ht="12" customHeight="1" x14ac:dyDescent="0.25">
      <c r="A49" s="408" t="s">
        <v>280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83"/>
      <c r="AP49" s="283"/>
      <c r="AQ49" s="270"/>
    </row>
    <row r="50" spans="1:43" ht="12" customHeight="1" thickBot="1" x14ac:dyDescent="0.3">
      <c r="A50" s="426" t="s">
        <v>567</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23" t="s">
        <v>279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4</v>
      </c>
      <c r="AL52" s="425"/>
      <c r="AM52" s="425" t="s">
        <v>564</v>
      </c>
      <c r="AN52" s="425"/>
      <c r="AO52" s="279" t="s">
        <v>563</v>
      </c>
      <c r="AP52" s="279" t="s">
        <v>562</v>
      </c>
      <c r="AQ52" s="270"/>
    </row>
    <row r="53" spans="1:43" ht="11.25" customHeight="1" x14ac:dyDescent="0.25">
      <c r="A53" s="432" t="s">
        <v>278</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4"/>
      <c r="AL53" s="434"/>
      <c r="AM53" s="434"/>
      <c r="AN53" s="434"/>
      <c r="AO53" s="287"/>
      <c r="AP53" s="287"/>
      <c r="AQ53" s="270"/>
    </row>
    <row r="54" spans="1:43" ht="12" customHeight="1" x14ac:dyDescent="0.25">
      <c r="A54" s="408" t="s">
        <v>277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83"/>
      <c r="AP54" s="283"/>
      <c r="AQ54" s="270"/>
    </row>
    <row r="55" spans="1:43" ht="12" customHeight="1" x14ac:dyDescent="0.25">
      <c r="A55" s="408" t="s">
        <v>276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83"/>
      <c r="AP55" s="283"/>
      <c r="AQ55" s="270"/>
    </row>
    <row r="56" spans="1:43" ht="12" customHeight="1" thickBot="1" x14ac:dyDescent="0.3">
      <c r="A56" s="426" t="s">
        <v>275</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23" t="s">
        <v>566</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4</v>
      </c>
      <c r="AL58" s="425"/>
      <c r="AM58" s="425" t="s">
        <v>564</v>
      </c>
      <c r="AN58" s="425"/>
      <c r="AO58" s="279" t="s">
        <v>563</v>
      </c>
      <c r="AP58" s="279" t="s">
        <v>562</v>
      </c>
      <c r="AQ58" s="270"/>
    </row>
    <row r="59" spans="1:43" ht="12.75" customHeight="1" x14ac:dyDescent="0.25">
      <c r="A59" s="429" t="s">
        <v>274</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85"/>
      <c r="AP59" s="285"/>
      <c r="AQ59" s="276"/>
    </row>
    <row r="60" spans="1:43" ht="12" customHeight="1" x14ac:dyDescent="0.25">
      <c r="A60" s="408" t="s">
        <v>273</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83"/>
      <c r="AP60" s="283"/>
      <c r="AQ60" s="270"/>
    </row>
    <row r="61" spans="1:43" ht="12" customHeight="1" x14ac:dyDescent="0.25">
      <c r="A61" s="408" t="s">
        <v>272</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83"/>
      <c r="AP61" s="283"/>
      <c r="AQ61" s="270"/>
    </row>
    <row r="62" spans="1:43" ht="12" customHeight="1" x14ac:dyDescent="0.25">
      <c r="A62" s="408" t="s">
        <v>271</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83"/>
      <c r="AP62" s="283"/>
      <c r="AQ62" s="270"/>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83"/>
      <c r="AP63" s="283"/>
      <c r="AQ63" s="270"/>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83"/>
      <c r="AP64" s="283"/>
      <c r="AQ64" s="270"/>
    </row>
    <row r="65" spans="1:43" ht="12" customHeight="1" x14ac:dyDescent="0.25">
      <c r="A65" s="408" t="s">
        <v>270</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83"/>
      <c r="AP65" s="283"/>
      <c r="AQ65" s="270"/>
    </row>
    <row r="66" spans="1:43" ht="27.75" customHeight="1" x14ac:dyDescent="0.25">
      <c r="A66" s="412" t="s">
        <v>565</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84"/>
      <c r="AP66" s="284"/>
      <c r="AQ66" s="276"/>
    </row>
    <row r="67" spans="1:43" ht="11.25" customHeight="1" x14ac:dyDescent="0.25">
      <c r="A67" s="408" t="s">
        <v>266</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83"/>
      <c r="AP67" s="283"/>
      <c r="AQ67" s="270"/>
    </row>
    <row r="68" spans="1:43" ht="25.5" customHeight="1" x14ac:dyDescent="0.25">
      <c r="A68" s="412" t="s">
        <v>561</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84"/>
      <c r="AP68" s="284"/>
      <c r="AQ68" s="276"/>
    </row>
    <row r="69" spans="1:43" ht="12" customHeight="1" x14ac:dyDescent="0.25">
      <c r="A69" s="408" t="s">
        <v>265</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83"/>
      <c r="AP69" s="283"/>
      <c r="AQ69" s="270"/>
    </row>
    <row r="70" spans="1:43" ht="12.75" customHeight="1" x14ac:dyDescent="0.25">
      <c r="A70" s="417" t="s">
        <v>269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5"/>
      <c r="AL70" s="415"/>
      <c r="AM70" s="415"/>
      <c r="AN70" s="415"/>
      <c r="AO70" s="284"/>
      <c r="AP70" s="284"/>
      <c r="AQ70" s="276"/>
    </row>
    <row r="71" spans="1:43" ht="12" customHeight="1" x14ac:dyDescent="0.25">
      <c r="A71" s="408" t="s">
        <v>264</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83"/>
      <c r="AP71" s="283"/>
      <c r="AQ71" s="270"/>
    </row>
    <row r="72" spans="1:43" ht="12.75" customHeight="1" thickBot="1" x14ac:dyDescent="0.3">
      <c r="A72" s="419" t="s">
        <v>268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23" t="s">
        <v>267</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4</v>
      </c>
      <c r="AL74" s="425"/>
      <c r="AM74" s="425" t="s">
        <v>564</v>
      </c>
      <c r="AN74" s="425"/>
      <c r="AO74" s="279" t="s">
        <v>563</v>
      </c>
      <c r="AP74" s="279" t="s">
        <v>562</v>
      </c>
      <c r="AQ74" s="270"/>
    </row>
    <row r="75" spans="1:43" ht="25.5" customHeight="1" x14ac:dyDescent="0.25">
      <c r="A75" s="412" t="s">
        <v>561</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16"/>
      <c r="AN75" s="416"/>
      <c r="AO75" s="277"/>
      <c r="AP75" s="277"/>
      <c r="AQ75" s="276"/>
    </row>
    <row r="76" spans="1:43" ht="12" customHeight="1" x14ac:dyDescent="0.25">
      <c r="A76" s="408" t="s">
        <v>266</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78"/>
      <c r="AP76" s="278"/>
      <c r="AQ76" s="270"/>
    </row>
    <row r="77" spans="1:43" ht="12" customHeight="1" x14ac:dyDescent="0.25">
      <c r="A77" s="408" t="s">
        <v>265</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78"/>
      <c r="AP77" s="278"/>
      <c r="AQ77" s="270"/>
    </row>
    <row r="78" spans="1:43" ht="12" customHeight="1" x14ac:dyDescent="0.25">
      <c r="A78" s="408" t="s">
        <v>264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78"/>
      <c r="AP78" s="278"/>
      <c r="AQ78" s="270"/>
    </row>
    <row r="79" spans="1:43" ht="12" customHeight="1" x14ac:dyDescent="0.25">
      <c r="A79" s="408" t="s">
        <v>263</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78"/>
      <c r="AP79" s="278"/>
      <c r="AQ79" s="270"/>
    </row>
    <row r="80" spans="1:43" ht="12" customHeight="1" x14ac:dyDescent="0.25">
      <c r="A80" s="408" t="s">
        <v>262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78"/>
      <c r="AP80" s="278"/>
      <c r="AQ80" s="270"/>
    </row>
    <row r="81" spans="1:45" ht="12.75" customHeight="1" x14ac:dyDescent="0.25">
      <c r="A81" s="408" t="s">
        <v>261</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78"/>
      <c r="AP81" s="278"/>
      <c r="AQ81" s="270"/>
    </row>
    <row r="82" spans="1:45" ht="12.75" customHeight="1" x14ac:dyDescent="0.25">
      <c r="A82" s="408" t="s">
        <v>260</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78"/>
      <c r="AP82" s="278"/>
      <c r="AQ82" s="270"/>
    </row>
    <row r="83" spans="1:45" ht="12" customHeight="1"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5"/>
      <c r="AL83" s="415"/>
      <c r="AM83" s="416"/>
      <c r="AN83" s="416"/>
      <c r="AO83" s="277"/>
      <c r="AP83" s="277"/>
      <c r="AQ83" s="276"/>
    </row>
    <row r="84" spans="1:45" ht="12" customHeight="1" x14ac:dyDescent="0.25">
      <c r="A84" s="417" t="s">
        <v>560</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5"/>
      <c r="AL84" s="415"/>
      <c r="AM84" s="416"/>
      <c r="AN84" s="416"/>
      <c r="AO84" s="277"/>
      <c r="AP84" s="277"/>
      <c r="AQ84" s="276"/>
    </row>
    <row r="85" spans="1:45" ht="12" customHeight="1" x14ac:dyDescent="0.25">
      <c r="A85" s="408" t="s">
        <v>258</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78"/>
      <c r="AP85" s="278"/>
      <c r="AQ85" s="264"/>
    </row>
    <row r="86" spans="1:45" ht="27.75" customHeight="1" x14ac:dyDescent="0.25">
      <c r="A86" s="412" t="s">
        <v>559</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16"/>
      <c r="AN86" s="416"/>
      <c r="AO86" s="277"/>
      <c r="AP86" s="277"/>
      <c r="AQ86" s="276"/>
    </row>
    <row r="87" spans="1:45" x14ac:dyDescent="0.25">
      <c r="A87" s="412" t="s">
        <v>558</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16"/>
      <c r="AN87" s="416"/>
      <c r="AO87" s="277"/>
      <c r="AP87" s="277"/>
      <c r="AQ87" s="276"/>
    </row>
    <row r="88" spans="1:45" ht="14.25" customHeight="1" x14ac:dyDescent="0.25">
      <c r="A88" s="401" t="s">
        <v>557</v>
      </c>
      <c r="B88" s="402"/>
      <c r="C88" s="402"/>
      <c r="D88" s="40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4"/>
      <c r="AL88" s="405"/>
      <c r="AM88" s="406"/>
      <c r="AN88" s="407"/>
      <c r="AO88" s="277"/>
      <c r="AP88" s="277"/>
      <c r="AQ88" s="276"/>
    </row>
    <row r="89" spans="1:45" x14ac:dyDescent="0.25">
      <c r="A89" s="401" t="s">
        <v>556</v>
      </c>
      <c r="B89" s="402"/>
      <c r="C89" s="402"/>
      <c r="D89" s="40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4"/>
      <c r="AL89" s="405"/>
      <c r="AM89" s="406"/>
      <c r="AN89" s="407"/>
      <c r="AO89" s="274"/>
      <c r="AP89" s="274"/>
      <c r="AQ89" s="264"/>
    </row>
    <row r="90" spans="1:45" ht="12" customHeight="1" thickBot="1" x14ac:dyDescent="0.3">
      <c r="A90" s="273" t="s">
        <v>555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97"/>
      <c r="AL90" s="398"/>
      <c r="AM90" s="399"/>
      <c r="AN90" s="400"/>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554</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553</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552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551</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550</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3" zoomScale="70" zoomScaleSheetLayoutView="70" workbookViewId="0">
      <selection activeCell="G33" sqref="G33:H33"/>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46" t="str">
        <f>'1. паспорт местоположение'!A5:C5</f>
        <v>Год раскрытия информации: 2025 год</v>
      </c>
      <c r="B5" s="346"/>
      <c r="C5" s="346"/>
      <c r="D5" s="346"/>
      <c r="E5" s="346"/>
      <c r="F5" s="346"/>
      <c r="G5" s="346"/>
      <c r="H5" s="346"/>
      <c r="I5" s="346"/>
      <c r="J5" s="346"/>
      <c r="K5" s="346"/>
      <c r="L5" s="34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4" t="s">
        <v>9</v>
      </c>
      <c r="B7" s="344"/>
      <c r="C7" s="344"/>
      <c r="D7" s="344"/>
      <c r="E7" s="344"/>
      <c r="F7" s="344"/>
      <c r="G7" s="344"/>
      <c r="H7" s="344"/>
      <c r="I7" s="344"/>
      <c r="J7" s="344"/>
      <c r="K7" s="344"/>
      <c r="L7" s="344"/>
    </row>
    <row r="8" spans="1:41" ht="18.75" x14ac:dyDescent="0.25">
      <c r="A8" s="344"/>
      <c r="B8" s="344"/>
      <c r="C8" s="344"/>
      <c r="D8" s="344"/>
      <c r="E8" s="344"/>
      <c r="F8" s="344"/>
      <c r="G8" s="344"/>
      <c r="H8" s="344"/>
      <c r="I8" s="344"/>
      <c r="J8" s="344"/>
      <c r="K8" s="344"/>
      <c r="L8" s="344"/>
    </row>
    <row r="9" spans="1:41" x14ac:dyDescent="0.25">
      <c r="A9" s="382" t="str">
        <f>'1. паспорт местоположение'!A9:C9</f>
        <v>АО "Россети Тюмень"</v>
      </c>
      <c r="B9" s="382"/>
      <c r="C9" s="382"/>
      <c r="D9" s="382"/>
      <c r="E9" s="382"/>
      <c r="F9" s="382"/>
      <c r="G9" s="382"/>
      <c r="H9" s="382"/>
      <c r="I9" s="382"/>
      <c r="J9" s="382"/>
      <c r="K9" s="382"/>
      <c r="L9" s="382"/>
    </row>
    <row r="10" spans="1:41" x14ac:dyDescent="0.25">
      <c r="A10" s="340" t="s">
        <v>8</v>
      </c>
      <c r="B10" s="340"/>
      <c r="C10" s="340"/>
      <c r="D10" s="340"/>
      <c r="E10" s="340"/>
      <c r="F10" s="340"/>
      <c r="G10" s="340"/>
      <c r="H10" s="340"/>
      <c r="I10" s="340"/>
      <c r="J10" s="340"/>
      <c r="K10" s="340"/>
      <c r="L10" s="340"/>
    </row>
    <row r="11" spans="1:41" ht="18.75" x14ac:dyDescent="0.25">
      <c r="A11" s="344"/>
      <c r="B11" s="344"/>
      <c r="C11" s="344"/>
      <c r="D11" s="344"/>
      <c r="E11" s="344"/>
      <c r="F11" s="344"/>
      <c r="G11" s="344"/>
      <c r="H11" s="344"/>
      <c r="I11" s="344"/>
      <c r="J11" s="344"/>
      <c r="K11" s="344"/>
      <c r="L11" s="344"/>
    </row>
    <row r="12" spans="1:41" x14ac:dyDescent="0.25">
      <c r="A12" s="382" t="str">
        <f>'1. паспорт местоположение'!A12:C12</f>
        <v>O_TP1600.PH.0012</v>
      </c>
      <c r="B12" s="382"/>
      <c r="C12" s="382"/>
      <c r="D12" s="382"/>
      <c r="E12" s="382"/>
      <c r="F12" s="382"/>
      <c r="G12" s="382"/>
      <c r="H12" s="382"/>
      <c r="I12" s="382"/>
      <c r="J12" s="382"/>
      <c r="K12" s="382"/>
      <c r="L12" s="382"/>
    </row>
    <row r="13" spans="1:41" x14ac:dyDescent="0.25">
      <c r="A13" s="340" t="s">
        <v>7</v>
      </c>
      <c r="B13" s="340"/>
      <c r="C13" s="340"/>
      <c r="D13" s="340"/>
      <c r="E13" s="340"/>
      <c r="F13" s="340"/>
      <c r="G13" s="340"/>
      <c r="H13" s="340"/>
      <c r="I13" s="340"/>
      <c r="J13" s="340"/>
      <c r="K13" s="340"/>
      <c r="L13" s="340"/>
    </row>
    <row r="14" spans="1:41" ht="18.75" x14ac:dyDescent="0.25">
      <c r="A14" s="345"/>
      <c r="B14" s="345"/>
      <c r="C14" s="345"/>
      <c r="D14" s="345"/>
      <c r="E14" s="345"/>
      <c r="F14" s="345"/>
      <c r="G14" s="345"/>
      <c r="H14" s="345"/>
      <c r="I14" s="345"/>
      <c r="J14" s="345"/>
      <c r="K14" s="345"/>
      <c r="L14" s="345"/>
    </row>
    <row r="15" spans="1:41" x14ac:dyDescent="0.25">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row>
    <row r="16" spans="1:41" x14ac:dyDescent="0.25">
      <c r="A16" s="340" t="s">
        <v>6</v>
      </c>
      <c r="B16" s="340"/>
      <c r="C16" s="340"/>
      <c r="D16" s="340"/>
      <c r="E16" s="340"/>
      <c r="F16" s="340"/>
      <c r="G16" s="340"/>
      <c r="H16" s="340"/>
      <c r="I16" s="340"/>
      <c r="J16" s="340"/>
      <c r="K16" s="340"/>
      <c r="L16" s="340"/>
    </row>
    <row r="17" spans="1:12" ht="15.75" customHeight="1" x14ac:dyDescent="0.25">
      <c r="L17" s="144"/>
    </row>
    <row r="18" spans="1:12" x14ac:dyDescent="0.25">
      <c r="K18" s="64"/>
    </row>
    <row r="19" spans="1:12" ht="15.75" customHeight="1" x14ac:dyDescent="0.25">
      <c r="A19" s="467" t="s">
        <v>425</v>
      </c>
      <c r="B19" s="467"/>
      <c r="C19" s="467"/>
      <c r="D19" s="467"/>
      <c r="E19" s="467"/>
      <c r="F19" s="467"/>
      <c r="G19" s="467"/>
      <c r="H19" s="467"/>
      <c r="I19" s="467"/>
      <c r="J19" s="467"/>
      <c r="K19" s="467"/>
      <c r="L19" s="467"/>
    </row>
    <row r="20" spans="1:12" x14ac:dyDescent="0.25">
      <c r="A20" s="145"/>
      <c r="B20" s="145"/>
      <c r="C20" s="63"/>
      <c r="D20" s="63"/>
      <c r="E20" s="63"/>
      <c r="F20" s="63"/>
      <c r="G20" s="63"/>
      <c r="H20" s="63"/>
      <c r="I20" s="63"/>
      <c r="J20" s="63"/>
      <c r="K20" s="63"/>
      <c r="L20" s="63"/>
    </row>
    <row r="21" spans="1:12" ht="28.5" customHeight="1" x14ac:dyDescent="0.25">
      <c r="A21" s="466" t="s">
        <v>228</v>
      </c>
      <c r="B21" s="466" t="s">
        <v>227</v>
      </c>
      <c r="C21" s="473" t="s">
        <v>357</v>
      </c>
      <c r="D21" s="473"/>
      <c r="E21" s="473"/>
      <c r="F21" s="473"/>
      <c r="G21" s="473"/>
      <c r="H21" s="473"/>
      <c r="I21" s="468" t="s">
        <v>226</v>
      </c>
      <c r="J21" s="470" t="s">
        <v>359</v>
      </c>
      <c r="K21" s="466" t="s">
        <v>225</v>
      </c>
      <c r="L21" s="469" t="s">
        <v>358</v>
      </c>
    </row>
    <row r="22" spans="1:12" ht="58.5" customHeight="1" x14ac:dyDescent="0.25">
      <c r="A22" s="466"/>
      <c r="B22" s="466"/>
      <c r="C22" s="474" t="s">
        <v>2</v>
      </c>
      <c r="D22" s="474"/>
      <c r="E22" s="93"/>
      <c r="F22" s="94"/>
      <c r="G22" s="475" t="s">
        <v>1</v>
      </c>
      <c r="H22" s="476"/>
      <c r="I22" s="468"/>
      <c r="J22" s="471"/>
      <c r="K22" s="466"/>
      <c r="L22" s="469"/>
    </row>
    <row r="23" spans="1:12" ht="47.25" x14ac:dyDescent="0.25">
      <c r="A23" s="466"/>
      <c r="B23" s="466"/>
      <c r="C23" s="62" t="s">
        <v>224</v>
      </c>
      <c r="D23" s="62" t="s">
        <v>223</v>
      </c>
      <c r="E23" s="62" t="s">
        <v>224</v>
      </c>
      <c r="F23" s="62" t="s">
        <v>223</v>
      </c>
      <c r="G23" s="62" t="s">
        <v>224</v>
      </c>
      <c r="H23" s="62" t="s">
        <v>223</v>
      </c>
      <c r="I23" s="468"/>
      <c r="J23" s="472"/>
      <c r="K23" s="466"/>
      <c r="L23" s="469"/>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323" t="s">
        <v>485</v>
      </c>
      <c r="D26" s="323" t="s">
        <v>485</v>
      </c>
      <c r="E26" s="113"/>
      <c r="F26" s="113"/>
      <c r="G26" s="261" t="s">
        <v>485</v>
      </c>
      <c r="H26" s="261" t="s">
        <v>485</v>
      </c>
      <c r="I26" s="113"/>
      <c r="J26" s="113"/>
      <c r="K26" s="55"/>
      <c r="L26" s="55"/>
    </row>
    <row r="27" spans="1:12" s="50" customFormat="1" x14ac:dyDescent="0.25">
      <c r="A27" s="58" t="s">
        <v>220</v>
      </c>
      <c r="B27" s="61" t="s">
        <v>366</v>
      </c>
      <c r="C27" s="324" t="s">
        <v>485</v>
      </c>
      <c r="D27" s="324" t="s">
        <v>485</v>
      </c>
      <c r="E27" s="113"/>
      <c r="F27" s="113"/>
      <c r="G27" s="51" t="s">
        <v>485</v>
      </c>
      <c r="H27" s="51" t="s">
        <v>485</v>
      </c>
      <c r="I27" s="113"/>
      <c r="J27" s="113"/>
      <c r="K27" s="55"/>
      <c r="L27" s="55"/>
    </row>
    <row r="28" spans="1:12" s="50" customFormat="1" ht="31.5" x14ac:dyDescent="0.25">
      <c r="A28" s="58" t="s">
        <v>365</v>
      </c>
      <c r="B28" s="61" t="s">
        <v>370</v>
      </c>
      <c r="C28" s="324" t="s">
        <v>485</v>
      </c>
      <c r="D28" s="324" t="s">
        <v>485</v>
      </c>
      <c r="E28" s="113"/>
      <c r="F28" s="113"/>
      <c r="G28" s="51" t="s">
        <v>485</v>
      </c>
      <c r="H28" s="51" t="s">
        <v>485</v>
      </c>
      <c r="I28" s="113"/>
      <c r="J28" s="113"/>
      <c r="K28" s="55"/>
      <c r="L28" s="55"/>
    </row>
    <row r="29" spans="1:12" s="50" customFormat="1" x14ac:dyDescent="0.25">
      <c r="A29" s="58" t="s">
        <v>219</v>
      </c>
      <c r="B29" s="61" t="s">
        <v>369</v>
      </c>
      <c r="C29" s="324" t="s">
        <v>485</v>
      </c>
      <c r="D29" s="324" t="s">
        <v>485</v>
      </c>
      <c r="E29" s="113"/>
      <c r="F29" s="113"/>
      <c r="G29" s="51" t="s">
        <v>485</v>
      </c>
      <c r="H29" s="51" t="s">
        <v>485</v>
      </c>
      <c r="I29" s="113"/>
      <c r="J29" s="113"/>
      <c r="K29" s="55"/>
      <c r="L29" s="55"/>
    </row>
    <row r="30" spans="1:12" s="50" customFormat="1" x14ac:dyDescent="0.25">
      <c r="A30" s="58" t="s">
        <v>218</v>
      </c>
      <c r="B30" s="61" t="s">
        <v>371</v>
      </c>
      <c r="C30" s="324" t="s">
        <v>485</v>
      </c>
      <c r="D30" s="324" t="s">
        <v>485</v>
      </c>
      <c r="E30" s="113"/>
      <c r="F30" s="113"/>
      <c r="G30" s="51" t="s">
        <v>485</v>
      </c>
      <c r="H30" s="51" t="s">
        <v>485</v>
      </c>
      <c r="I30" s="113"/>
      <c r="J30" s="113"/>
      <c r="K30" s="55"/>
      <c r="L30" s="55"/>
    </row>
    <row r="31" spans="1:12" s="50" customFormat="1" x14ac:dyDescent="0.25">
      <c r="A31" s="58" t="s">
        <v>217</v>
      </c>
      <c r="B31" s="57" t="s">
        <v>367</v>
      </c>
      <c r="C31" s="325">
        <v>45838</v>
      </c>
      <c r="D31" s="325">
        <v>45930</v>
      </c>
      <c r="E31" s="131"/>
      <c r="F31" s="131"/>
      <c r="G31" s="235">
        <v>46203</v>
      </c>
      <c r="H31" s="235">
        <v>46295</v>
      </c>
      <c r="I31" s="114"/>
      <c r="J31" s="114"/>
      <c r="K31" s="158"/>
      <c r="L31" s="158"/>
    </row>
    <row r="32" spans="1:12" s="50" customFormat="1" x14ac:dyDescent="0.25">
      <c r="A32" s="58" t="s">
        <v>215</v>
      </c>
      <c r="B32" s="57" t="s">
        <v>372</v>
      </c>
      <c r="C32" s="325">
        <v>45687</v>
      </c>
      <c r="D32" s="325">
        <v>45868</v>
      </c>
      <c r="E32" s="131"/>
      <c r="F32" s="131"/>
      <c r="G32" s="235">
        <v>46052</v>
      </c>
      <c r="H32" s="235">
        <v>46233</v>
      </c>
      <c r="I32" s="114"/>
      <c r="J32" s="114"/>
      <c r="K32" s="159"/>
      <c r="L32" s="159"/>
    </row>
    <row r="33" spans="1:12" s="50" customFormat="1" x14ac:dyDescent="0.25">
      <c r="A33" s="58" t="s">
        <v>383</v>
      </c>
      <c r="B33" s="57" t="s">
        <v>301</v>
      </c>
      <c r="C33" s="325">
        <v>45870</v>
      </c>
      <c r="D33" s="325">
        <v>45960</v>
      </c>
      <c r="E33" s="113"/>
      <c r="F33" s="113"/>
      <c r="G33" s="51" t="s">
        <v>485</v>
      </c>
      <c r="H33" s="51" t="s">
        <v>485</v>
      </c>
      <c r="I33" s="114"/>
      <c r="J33" s="114"/>
      <c r="K33" s="159"/>
      <c r="L33" s="159"/>
    </row>
    <row r="34" spans="1:12" s="50" customFormat="1" ht="31.5" x14ac:dyDescent="0.25">
      <c r="A34" s="58" t="s">
        <v>384</v>
      </c>
      <c r="B34" s="57" t="s">
        <v>376</v>
      </c>
      <c r="C34" s="324" t="s">
        <v>485</v>
      </c>
      <c r="D34" s="324" t="s">
        <v>485</v>
      </c>
      <c r="E34" s="113"/>
      <c r="F34" s="113"/>
      <c r="G34" s="51" t="s">
        <v>485</v>
      </c>
      <c r="H34" s="51" t="s">
        <v>485</v>
      </c>
      <c r="I34" s="113"/>
      <c r="J34" s="113"/>
      <c r="K34" s="159"/>
      <c r="L34" s="159"/>
    </row>
    <row r="35" spans="1:12" s="50" customFormat="1" x14ac:dyDescent="0.25">
      <c r="A35" s="58" t="s">
        <v>385</v>
      </c>
      <c r="B35" s="57" t="s">
        <v>216</v>
      </c>
      <c r="C35" s="325">
        <v>45976</v>
      </c>
      <c r="D35" s="325">
        <v>45991</v>
      </c>
      <c r="E35" s="132"/>
      <c r="F35" s="132"/>
      <c r="G35" s="235">
        <v>46341</v>
      </c>
      <c r="H35" s="235">
        <v>46356</v>
      </c>
      <c r="I35" s="114"/>
      <c r="J35" s="114"/>
      <c r="K35" s="159"/>
      <c r="L35" s="159"/>
    </row>
    <row r="36" spans="1:12" x14ac:dyDescent="0.25">
      <c r="A36" s="58" t="s">
        <v>386</v>
      </c>
      <c r="B36" s="57" t="s">
        <v>368</v>
      </c>
      <c r="C36" s="326" t="s">
        <v>533</v>
      </c>
      <c r="D36" s="326" t="s">
        <v>533</v>
      </c>
      <c r="E36" s="115"/>
      <c r="F36" s="113"/>
      <c r="G36" s="326" t="s">
        <v>533</v>
      </c>
      <c r="H36" s="326" t="s">
        <v>533</v>
      </c>
      <c r="I36" s="114"/>
      <c r="J36" s="114"/>
      <c r="K36" s="159"/>
      <c r="L36" s="159"/>
    </row>
    <row r="37" spans="1:12" x14ac:dyDescent="0.25">
      <c r="A37" s="58" t="s">
        <v>387</v>
      </c>
      <c r="B37" s="57" t="s">
        <v>214</v>
      </c>
      <c r="C37" s="325">
        <v>45838</v>
      </c>
      <c r="D37" s="325">
        <v>45976</v>
      </c>
      <c r="E37" s="132"/>
      <c r="F37" s="132"/>
      <c r="G37" s="235">
        <v>46203</v>
      </c>
      <c r="H37" s="235">
        <v>46341</v>
      </c>
      <c r="I37" s="114"/>
      <c r="J37" s="114"/>
      <c r="K37" s="159"/>
      <c r="L37" s="159"/>
    </row>
    <row r="38" spans="1:12" x14ac:dyDescent="0.25">
      <c r="A38" s="58" t="s">
        <v>531</v>
      </c>
      <c r="B38" s="59" t="s">
        <v>213</v>
      </c>
      <c r="C38" s="51"/>
      <c r="D38" s="51"/>
      <c r="E38" s="51"/>
      <c r="F38" s="51"/>
      <c r="G38" s="51"/>
      <c r="H38" s="51"/>
      <c r="I38" s="51"/>
      <c r="J38" s="51"/>
      <c r="K38" s="51"/>
      <c r="L38" s="157"/>
    </row>
    <row r="39" spans="1:12" ht="31.5" x14ac:dyDescent="0.25">
      <c r="A39" s="58">
        <v>2</v>
      </c>
      <c r="B39" s="57" t="s">
        <v>373</v>
      </c>
      <c r="C39" s="56" t="s">
        <v>533</v>
      </c>
      <c r="D39" s="113" t="s">
        <v>533</v>
      </c>
      <c r="E39" s="51"/>
      <c r="F39" s="51"/>
      <c r="G39" s="56" t="s">
        <v>533</v>
      </c>
      <c r="H39" s="113" t="s">
        <v>533</v>
      </c>
      <c r="I39" s="51"/>
      <c r="J39" s="51"/>
      <c r="K39" s="55"/>
      <c r="L39" s="55"/>
    </row>
    <row r="40" spans="1:12" x14ac:dyDescent="0.25">
      <c r="A40" s="58" t="s">
        <v>212</v>
      </c>
      <c r="B40" s="57" t="s">
        <v>375</v>
      </c>
      <c r="C40" s="56" t="s">
        <v>533</v>
      </c>
      <c r="D40" s="113" t="s">
        <v>533</v>
      </c>
      <c r="E40" s="51"/>
      <c r="F40" s="51"/>
      <c r="G40" s="56" t="s">
        <v>533</v>
      </c>
      <c r="H40" s="113"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56" t="s">
        <v>533</v>
      </c>
      <c r="H42" s="113" t="s">
        <v>533</v>
      </c>
      <c r="I42" s="51"/>
      <c r="J42" s="51"/>
      <c r="K42" s="55"/>
      <c r="L42" s="55"/>
    </row>
    <row r="43" spans="1:12" x14ac:dyDescent="0.25">
      <c r="A43" s="58" t="s">
        <v>210</v>
      </c>
      <c r="B43" s="57" t="s">
        <v>208</v>
      </c>
      <c r="C43" s="56" t="s">
        <v>533</v>
      </c>
      <c r="D43" s="113" t="s">
        <v>533</v>
      </c>
      <c r="E43" s="51"/>
      <c r="F43" s="51"/>
      <c r="G43" s="56" t="s">
        <v>533</v>
      </c>
      <c r="H43" s="113" t="s">
        <v>533</v>
      </c>
      <c r="I43" s="51"/>
      <c r="J43" s="51"/>
      <c r="K43" s="55"/>
      <c r="L43" s="55"/>
    </row>
    <row r="44" spans="1:12" x14ac:dyDescent="0.25">
      <c r="A44" s="58" t="s">
        <v>209</v>
      </c>
      <c r="B44" s="57" t="s">
        <v>206</v>
      </c>
      <c r="C44" s="56" t="s">
        <v>533</v>
      </c>
      <c r="D44" s="113" t="s">
        <v>533</v>
      </c>
      <c r="E44" s="51"/>
      <c r="F44" s="51"/>
      <c r="G44" s="56" t="s">
        <v>533</v>
      </c>
      <c r="H44" s="113" t="s">
        <v>533</v>
      </c>
      <c r="I44" s="51"/>
      <c r="J44" s="51"/>
      <c r="K44" s="55"/>
      <c r="L44" s="55"/>
    </row>
    <row r="45" spans="1:12" ht="31.5" x14ac:dyDescent="0.25">
      <c r="A45" s="58" t="s">
        <v>207</v>
      </c>
      <c r="B45" s="57" t="s">
        <v>379</v>
      </c>
      <c r="C45" s="56" t="s">
        <v>533</v>
      </c>
      <c r="D45" s="113" t="s">
        <v>533</v>
      </c>
      <c r="E45" s="51"/>
      <c r="F45" s="51"/>
      <c r="G45" s="56" t="s">
        <v>533</v>
      </c>
      <c r="H45" s="113" t="s">
        <v>533</v>
      </c>
      <c r="I45" s="51"/>
      <c r="J45" s="51"/>
      <c r="K45" s="55"/>
      <c r="L45" s="55"/>
    </row>
    <row r="46" spans="1:12" ht="63" x14ac:dyDescent="0.25">
      <c r="A46" s="58" t="s">
        <v>205</v>
      </c>
      <c r="B46" s="57" t="s">
        <v>377</v>
      </c>
      <c r="C46" s="56" t="s">
        <v>533</v>
      </c>
      <c r="D46" s="113" t="s">
        <v>533</v>
      </c>
      <c r="E46" s="51"/>
      <c r="F46" s="51"/>
      <c r="G46" s="56" t="s">
        <v>533</v>
      </c>
      <c r="H46" s="113" t="s">
        <v>533</v>
      </c>
      <c r="I46" s="51"/>
      <c r="J46" s="51"/>
      <c r="K46" s="55"/>
      <c r="L46" s="55"/>
    </row>
    <row r="47" spans="1:12" x14ac:dyDescent="0.25">
      <c r="A47" s="58" t="s">
        <v>203</v>
      </c>
      <c r="B47" s="57" t="s">
        <v>204</v>
      </c>
      <c r="C47" s="56" t="s">
        <v>533</v>
      </c>
      <c r="D47" s="113" t="s">
        <v>533</v>
      </c>
      <c r="E47" s="51"/>
      <c r="F47" s="51"/>
      <c r="G47" s="56" t="s">
        <v>533</v>
      </c>
      <c r="H47" s="113"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56" t="s">
        <v>533</v>
      </c>
      <c r="H49" s="113" t="s">
        <v>533</v>
      </c>
      <c r="I49" s="51"/>
      <c r="J49" s="51"/>
      <c r="K49" s="55"/>
      <c r="L49" s="55"/>
    </row>
    <row r="50" spans="1:12" ht="47.25" x14ac:dyDescent="0.25">
      <c r="A50" s="58" t="s">
        <v>201</v>
      </c>
      <c r="B50" s="57" t="s">
        <v>378</v>
      </c>
      <c r="C50" s="56" t="s">
        <v>533</v>
      </c>
      <c r="D50" s="113" t="s">
        <v>533</v>
      </c>
      <c r="E50" s="51"/>
      <c r="F50" s="51"/>
      <c r="G50" s="56" t="s">
        <v>533</v>
      </c>
      <c r="H50" s="113" t="s">
        <v>533</v>
      </c>
      <c r="I50" s="51"/>
      <c r="J50" s="51"/>
      <c r="K50" s="55"/>
      <c r="L50" s="55"/>
    </row>
    <row r="51" spans="1:12" ht="31.5" x14ac:dyDescent="0.25">
      <c r="A51" s="58" t="s">
        <v>199</v>
      </c>
      <c r="B51" s="57" t="s">
        <v>380</v>
      </c>
      <c r="C51" s="56" t="s">
        <v>533</v>
      </c>
      <c r="D51" s="113" t="s">
        <v>533</v>
      </c>
      <c r="E51" s="51"/>
      <c r="F51" s="51"/>
      <c r="G51" s="56" t="s">
        <v>533</v>
      </c>
      <c r="H51" s="113" t="s">
        <v>533</v>
      </c>
      <c r="I51" s="51"/>
      <c r="J51" s="51"/>
      <c r="K51" s="55"/>
      <c r="L51" s="55"/>
    </row>
    <row r="52" spans="1:12" ht="31.5" x14ac:dyDescent="0.25">
      <c r="A52" s="58" t="s">
        <v>197</v>
      </c>
      <c r="B52" s="57" t="s">
        <v>198</v>
      </c>
      <c r="C52" s="56" t="s">
        <v>533</v>
      </c>
      <c r="D52" s="113" t="s">
        <v>533</v>
      </c>
      <c r="E52" s="51"/>
      <c r="F52" s="51"/>
      <c r="G52" s="56" t="s">
        <v>533</v>
      </c>
      <c r="H52" s="113" t="s">
        <v>533</v>
      </c>
      <c r="I52" s="51"/>
      <c r="J52" s="51"/>
      <c r="K52" s="55"/>
      <c r="L52" s="55"/>
    </row>
    <row r="53" spans="1:12" x14ac:dyDescent="0.25">
      <c r="A53" s="58" t="s">
        <v>195</v>
      </c>
      <c r="B53" s="96" t="s">
        <v>381</v>
      </c>
      <c r="C53" s="56" t="s">
        <v>533</v>
      </c>
      <c r="D53" s="113" t="s">
        <v>533</v>
      </c>
      <c r="E53" s="51"/>
      <c r="F53" s="51"/>
      <c r="G53" s="56" t="s">
        <v>533</v>
      </c>
      <c r="H53" s="113" t="s">
        <v>533</v>
      </c>
      <c r="I53" s="51"/>
      <c r="J53" s="51"/>
      <c r="K53" s="55"/>
      <c r="L53" s="55"/>
    </row>
    <row r="54" spans="1:12" x14ac:dyDescent="0.25">
      <c r="A54" s="58" t="s">
        <v>382</v>
      </c>
      <c r="B54" s="57" t="s">
        <v>196</v>
      </c>
      <c r="C54" s="56" t="s">
        <v>533</v>
      </c>
      <c r="D54" s="113" t="s">
        <v>533</v>
      </c>
      <c r="E54" s="51"/>
      <c r="F54" s="51"/>
      <c r="G54" s="56" t="s">
        <v>533</v>
      </c>
      <c r="H54" s="113" t="s">
        <v>533</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4"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49"/>
      <c r="B5" s="49"/>
      <c r="C5" s="49"/>
      <c r="D5" s="49"/>
      <c r="E5" s="49"/>
      <c r="F5" s="49"/>
      <c r="L5" s="49"/>
      <c r="M5" s="49"/>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92" t="str">
        <f>'1. паспорт местоположение'!A12:C12</f>
        <v>O_TP1600.PH.0012</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7"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0" t="s">
        <v>194</v>
      </c>
      <c r="B20" s="480" t="s">
        <v>193</v>
      </c>
      <c r="C20" s="478" t="s">
        <v>192</v>
      </c>
      <c r="D20" s="478"/>
      <c r="E20" s="483" t="s">
        <v>191</v>
      </c>
      <c r="F20" s="483"/>
      <c r="G20" s="489" t="s">
        <v>578</v>
      </c>
      <c r="H20" s="486" t="s">
        <v>534</v>
      </c>
      <c r="I20" s="487"/>
      <c r="J20" s="487"/>
      <c r="K20" s="487"/>
      <c r="L20" s="486" t="s">
        <v>535</v>
      </c>
      <c r="M20" s="487"/>
      <c r="N20" s="487"/>
      <c r="O20" s="487"/>
      <c r="P20" s="486" t="s">
        <v>536</v>
      </c>
      <c r="Q20" s="487"/>
      <c r="R20" s="487"/>
      <c r="S20" s="487"/>
      <c r="T20" s="486" t="s">
        <v>574</v>
      </c>
      <c r="U20" s="487"/>
      <c r="V20" s="487"/>
      <c r="W20" s="487"/>
      <c r="X20" s="486" t="s">
        <v>579</v>
      </c>
      <c r="Y20" s="487"/>
      <c r="Z20" s="487"/>
      <c r="AA20" s="487"/>
      <c r="AB20" s="485" t="s">
        <v>190</v>
      </c>
      <c r="AC20" s="485"/>
      <c r="AD20" s="52"/>
      <c r="AE20" s="52"/>
      <c r="AF20" s="52"/>
    </row>
    <row r="21" spans="1:39" ht="99.75" customHeight="1" x14ac:dyDescent="0.25">
      <c r="A21" s="481"/>
      <c r="B21" s="481"/>
      <c r="C21" s="478"/>
      <c r="D21" s="478"/>
      <c r="E21" s="483"/>
      <c r="F21" s="483"/>
      <c r="G21" s="490"/>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5"/>
      <c r="AC21" s="485"/>
    </row>
    <row r="22" spans="1:39" ht="89.25" customHeight="1" x14ac:dyDescent="0.3">
      <c r="A22" s="482"/>
      <c r="B22" s="482"/>
      <c r="C22" s="309" t="s">
        <v>2</v>
      </c>
      <c r="D22" s="309" t="s">
        <v>188</v>
      </c>
      <c r="E22" s="310" t="s">
        <v>576</v>
      </c>
      <c r="F22" s="310" t="s">
        <v>577</v>
      </c>
      <c r="G22" s="491"/>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1.1636114930886026</v>
      </c>
      <c r="D24" s="315">
        <v>1.3028131679837553</v>
      </c>
      <c r="E24" s="315">
        <v>1.1636114930886026</v>
      </c>
      <c r="F24" s="315">
        <v>1.1636114930886026</v>
      </c>
      <c r="G24" s="315">
        <v>0</v>
      </c>
      <c r="H24" s="315">
        <v>1.1636114930886026</v>
      </c>
      <c r="I24" s="315"/>
      <c r="J24" s="315">
        <v>0</v>
      </c>
      <c r="K24" s="315"/>
      <c r="L24" s="315">
        <v>0</v>
      </c>
      <c r="M24" s="315"/>
      <c r="N24" s="315">
        <v>1.3028131679837553</v>
      </c>
      <c r="O24" s="315"/>
      <c r="P24" s="315">
        <v>0</v>
      </c>
      <c r="Q24" s="315"/>
      <c r="R24" s="315">
        <v>0</v>
      </c>
      <c r="S24" s="315"/>
      <c r="T24" s="315">
        <v>0</v>
      </c>
      <c r="U24" s="315"/>
      <c r="V24" s="315">
        <v>0</v>
      </c>
      <c r="W24" s="315"/>
      <c r="X24" s="315">
        <v>0</v>
      </c>
      <c r="Y24" s="315"/>
      <c r="Z24" s="315" t="s">
        <v>533</v>
      </c>
      <c r="AA24" s="315"/>
      <c r="AB24" s="315">
        <v>1.1636114930886026</v>
      </c>
      <c r="AC24" s="315">
        <v>1.3028131679837553</v>
      </c>
    </row>
    <row r="25" spans="1:39" ht="24" customHeight="1" x14ac:dyDescent="0.25">
      <c r="A25" s="316" t="s">
        <v>186</v>
      </c>
      <c r="B25" s="317" t="s">
        <v>185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533</v>
      </c>
      <c r="AA25" s="315"/>
      <c r="AB25" s="315">
        <v>0</v>
      </c>
      <c r="AC25" s="315">
        <v>0</v>
      </c>
    </row>
    <row r="26" spans="1:39" x14ac:dyDescent="0.25">
      <c r="A26" s="316" t="s">
        <v>184</v>
      </c>
      <c r="B26" s="317" t="s">
        <v>183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533</v>
      </c>
      <c r="AA26" s="315"/>
      <c r="AB26" s="315">
        <v>0</v>
      </c>
      <c r="AC26" s="315">
        <v>0</v>
      </c>
    </row>
    <row r="27" spans="1:39" ht="31.5" x14ac:dyDescent="0.25">
      <c r="A27" s="316" t="s">
        <v>182</v>
      </c>
      <c r="B27" s="317" t="s">
        <v>363</v>
      </c>
      <c r="C27" s="315"/>
      <c r="D27" s="315"/>
      <c r="E27" s="315"/>
      <c r="F27" s="315"/>
      <c r="G27" s="315">
        <v>0</v>
      </c>
      <c r="H27" s="315">
        <v>0.97605322534382466</v>
      </c>
      <c r="I27" s="315"/>
      <c r="J27" s="315">
        <v>0</v>
      </c>
      <c r="K27" s="315"/>
      <c r="L27" s="315">
        <v>0</v>
      </c>
      <c r="M27" s="315"/>
      <c r="N27" s="315">
        <v>1.0928174929380179</v>
      </c>
      <c r="O27" s="315"/>
      <c r="P27" s="315">
        <v>0</v>
      </c>
      <c r="Q27" s="315"/>
      <c r="R27" s="315">
        <v>0</v>
      </c>
      <c r="S27" s="315"/>
      <c r="T27" s="315">
        <v>0</v>
      </c>
      <c r="U27" s="315"/>
      <c r="V27" s="315">
        <v>0</v>
      </c>
      <c r="W27" s="315"/>
      <c r="X27" s="315">
        <v>0</v>
      </c>
      <c r="Y27" s="315"/>
      <c r="Z27" s="315" t="s">
        <v>533</v>
      </c>
      <c r="AA27" s="315"/>
      <c r="AB27" s="315">
        <v>0.97605322534382466</v>
      </c>
      <c r="AC27" s="315">
        <v>1.0928174929380179</v>
      </c>
    </row>
    <row r="28" spans="1:39" x14ac:dyDescent="0.25">
      <c r="A28" s="316" t="s">
        <v>181</v>
      </c>
      <c r="B28" s="317" t="s">
        <v>180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9" x14ac:dyDescent="0.25">
      <c r="A29" s="316" t="s">
        <v>179</v>
      </c>
      <c r="B29" s="154" t="s">
        <v>178</v>
      </c>
      <c r="C29" s="315"/>
      <c r="D29" s="315"/>
      <c r="E29" s="315"/>
      <c r="F29" s="315"/>
      <c r="G29" s="315">
        <v>0</v>
      </c>
      <c r="H29" s="315">
        <v>0.18755826774477791</v>
      </c>
      <c r="I29" s="315"/>
      <c r="J29" s="315">
        <v>0</v>
      </c>
      <c r="K29" s="315"/>
      <c r="L29" s="315">
        <v>0</v>
      </c>
      <c r="M29" s="315"/>
      <c r="N29" s="315">
        <v>0.20999567504573746</v>
      </c>
      <c r="O29" s="315"/>
      <c r="P29" s="315">
        <v>0</v>
      </c>
      <c r="Q29" s="315"/>
      <c r="R29" s="315">
        <v>0</v>
      </c>
      <c r="S29" s="315"/>
      <c r="T29" s="315">
        <v>0</v>
      </c>
      <c r="U29" s="315"/>
      <c r="V29" s="315">
        <v>0</v>
      </c>
      <c r="W29" s="315"/>
      <c r="X29" s="315">
        <v>0</v>
      </c>
      <c r="Y29" s="315"/>
      <c r="Z29" s="315" t="s">
        <v>533</v>
      </c>
      <c r="AA29" s="315"/>
      <c r="AB29" s="315">
        <v>0.18755826774477791</v>
      </c>
      <c r="AC29" s="315">
        <v>0.20999567504573746</v>
      </c>
    </row>
    <row r="30" spans="1:39" ht="47.25" x14ac:dyDescent="0.25">
      <c r="A30" s="313" t="s">
        <v>63</v>
      </c>
      <c r="B30" s="314" t="s">
        <v>177</v>
      </c>
      <c r="C30" s="315">
        <v>0.97605322534382455</v>
      </c>
      <c r="D30" s="315">
        <v>1.0928174929380179</v>
      </c>
      <c r="E30" s="315">
        <v>0.97605322534382455</v>
      </c>
      <c r="F30" s="315">
        <v>0.97605322534382455</v>
      </c>
      <c r="G30" s="315">
        <v>0</v>
      </c>
      <c r="H30" s="315">
        <v>0.97605322534382455</v>
      </c>
      <c r="I30" s="315"/>
      <c r="J30" s="315">
        <v>0</v>
      </c>
      <c r="K30" s="315"/>
      <c r="L30" s="315">
        <v>0</v>
      </c>
      <c r="M30" s="315"/>
      <c r="N30" s="315">
        <v>1.0928174929380179</v>
      </c>
      <c r="O30" s="315"/>
      <c r="P30" s="315">
        <v>0</v>
      </c>
      <c r="Q30" s="315"/>
      <c r="R30" s="315">
        <v>0</v>
      </c>
      <c r="S30" s="315"/>
      <c r="T30" s="315">
        <v>0</v>
      </c>
      <c r="U30" s="315"/>
      <c r="V30" s="315">
        <v>0</v>
      </c>
      <c r="W30" s="315"/>
      <c r="X30" s="315">
        <v>0</v>
      </c>
      <c r="Y30" s="315"/>
      <c r="Z30" s="315" t="s">
        <v>533</v>
      </c>
      <c r="AA30" s="315"/>
      <c r="AB30" s="315">
        <v>0.97605322534382455</v>
      </c>
      <c r="AC30" s="315">
        <v>1.0928174929380179</v>
      </c>
    </row>
    <row r="31" spans="1:39" x14ac:dyDescent="0.25">
      <c r="A31" s="313" t="s">
        <v>176</v>
      </c>
      <c r="B31" s="317" t="s">
        <v>175</v>
      </c>
      <c r="C31" s="315">
        <v>0.93779133872388987</v>
      </c>
      <c r="D31" s="315">
        <v>1.0499783752286875</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v>3.8261886619934717E-2</v>
      </c>
      <c r="D34" s="315">
        <v>4.2839117709330458E-2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499</v>
      </c>
      <c r="C36" s="315"/>
      <c r="D36" s="315"/>
      <c r="E36" s="315"/>
      <c r="F36" s="315"/>
      <c r="G36" s="315">
        <v>0</v>
      </c>
      <c r="H36" s="315">
        <v>0</v>
      </c>
      <c r="I36" s="318" t="s">
        <v>494</v>
      </c>
      <c r="J36" s="315">
        <v>0</v>
      </c>
      <c r="K36" s="318" t="s">
        <v>494</v>
      </c>
      <c r="L36" s="315">
        <v>0</v>
      </c>
      <c r="M36" s="318" t="s">
        <v>494</v>
      </c>
      <c r="N36" s="315">
        <v>0</v>
      </c>
      <c r="O36" s="318" t="s">
        <v>494</v>
      </c>
      <c r="P36" s="315">
        <v>0</v>
      </c>
      <c r="Q36" s="318" t="s">
        <v>494</v>
      </c>
      <c r="R36" s="315">
        <v>0</v>
      </c>
      <c r="S36" s="318" t="s">
        <v>494</v>
      </c>
      <c r="T36" s="315">
        <v>0</v>
      </c>
      <c r="U36" s="318" t="s">
        <v>494</v>
      </c>
      <c r="V36" s="315">
        <v>0</v>
      </c>
      <c r="W36" s="318" t="s">
        <v>494</v>
      </c>
      <c r="X36" s="315">
        <v>0</v>
      </c>
      <c r="Y36" s="318" t="s">
        <v>494</v>
      </c>
      <c r="Z36" s="315" t="s">
        <v>533</v>
      </c>
      <c r="AA36" s="318" t="s">
        <v>533</v>
      </c>
      <c r="AB36" s="315">
        <v>0</v>
      </c>
      <c r="AC36" s="315">
        <v>0</v>
      </c>
    </row>
    <row r="37" spans="1:29" ht="31.5" x14ac:dyDescent="0.25">
      <c r="A37" s="316" t="s">
        <v>166</v>
      </c>
      <c r="B37" s="319" t="s">
        <v>497</v>
      </c>
      <c r="C37" s="315"/>
      <c r="D37" s="315"/>
      <c r="E37" s="315"/>
      <c r="F37" s="315"/>
      <c r="G37" s="315">
        <v>0</v>
      </c>
      <c r="H37" s="315">
        <v>0</v>
      </c>
      <c r="I37" s="318" t="s">
        <v>494</v>
      </c>
      <c r="J37" s="315">
        <v>0</v>
      </c>
      <c r="K37" s="318" t="s">
        <v>494</v>
      </c>
      <c r="L37" s="315">
        <v>0</v>
      </c>
      <c r="M37" s="318" t="s">
        <v>494</v>
      </c>
      <c r="N37" s="315">
        <v>0</v>
      </c>
      <c r="O37" s="318" t="s">
        <v>494</v>
      </c>
      <c r="P37" s="315">
        <v>0</v>
      </c>
      <c r="Q37" s="318" t="s">
        <v>494</v>
      </c>
      <c r="R37" s="315">
        <v>0</v>
      </c>
      <c r="S37" s="318" t="s">
        <v>494</v>
      </c>
      <c r="T37" s="315">
        <v>0</v>
      </c>
      <c r="U37" s="318" t="s">
        <v>494</v>
      </c>
      <c r="V37" s="315">
        <v>0</v>
      </c>
      <c r="W37" s="318" t="s">
        <v>494</v>
      </c>
      <c r="X37" s="315">
        <v>0</v>
      </c>
      <c r="Y37" s="318" t="s">
        <v>494</v>
      </c>
      <c r="Z37" s="315" t="s">
        <v>533</v>
      </c>
      <c r="AA37" s="318" t="s">
        <v>533</v>
      </c>
      <c r="AB37" s="315">
        <v>0</v>
      </c>
      <c r="AC37" s="315">
        <v>0</v>
      </c>
    </row>
    <row r="38" spans="1:29" x14ac:dyDescent="0.25">
      <c r="A38" s="316" t="s">
        <v>165</v>
      </c>
      <c r="B38" s="319" t="s">
        <v>156</v>
      </c>
      <c r="C38" s="315"/>
      <c r="D38" s="315"/>
      <c r="E38" s="315"/>
      <c r="F38" s="315"/>
      <c r="G38" s="315">
        <v>0</v>
      </c>
      <c r="H38" s="315">
        <v>0</v>
      </c>
      <c r="I38" s="318" t="s">
        <v>494</v>
      </c>
      <c r="J38" s="315">
        <v>0</v>
      </c>
      <c r="K38" s="318" t="s">
        <v>494</v>
      </c>
      <c r="L38" s="315">
        <v>0</v>
      </c>
      <c r="M38" s="318" t="s">
        <v>494</v>
      </c>
      <c r="N38" s="315">
        <v>0</v>
      </c>
      <c r="O38" s="318" t="s">
        <v>494</v>
      </c>
      <c r="P38" s="315">
        <v>0</v>
      </c>
      <c r="Q38" s="318" t="s">
        <v>494</v>
      </c>
      <c r="R38" s="315">
        <v>0</v>
      </c>
      <c r="S38" s="318" t="s">
        <v>494</v>
      </c>
      <c r="T38" s="315">
        <v>0</v>
      </c>
      <c r="U38" s="318" t="s">
        <v>494</v>
      </c>
      <c r="V38" s="315">
        <v>0</v>
      </c>
      <c r="W38" s="318" t="s">
        <v>494</v>
      </c>
      <c r="X38" s="315">
        <v>0</v>
      </c>
      <c r="Y38" s="318" t="s">
        <v>494</v>
      </c>
      <c r="Z38" s="315" t="s">
        <v>533</v>
      </c>
      <c r="AA38" s="318" t="s">
        <v>533</v>
      </c>
      <c r="AB38" s="315">
        <v>0</v>
      </c>
      <c r="AC38" s="315">
        <v>0</v>
      </c>
    </row>
    <row r="39" spans="1:29" x14ac:dyDescent="0.25">
      <c r="A39" s="316" t="s">
        <v>164</v>
      </c>
      <c r="B39" s="317" t="s">
        <v>530</v>
      </c>
      <c r="C39" s="315"/>
      <c r="D39" s="315"/>
      <c r="E39" s="315"/>
      <c r="F39" s="315"/>
      <c r="G39" s="315">
        <v>0</v>
      </c>
      <c r="H39" s="315">
        <v>0</v>
      </c>
      <c r="I39" s="318" t="s">
        <v>494</v>
      </c>
      <c r="J39" s="315">
        <v>0</v>
      </c>
      <c r="K39" s="318" t="s">
        <v>494</v>
      </c>
      <c r="L39" s="315">
        <v>0</v>
      </c>
      <c r="M39" s="318" t="s">
        <v>494</v>
      </c>
      <c r="N39" s="315">
        <v>0</v>
      </c>
      <c r="O39" s="318" t="s">
        <v>494</v>
      </c>
      <c r="P39" s="315">
        <v>0</v>
      </c>
      <c r="Q39" s="318" t="s">
        <v>494</v>
      </c>
      <c r="R39" s="315">
        <v>0</v>
      </c>
      <c r="S39" s="318" t="s">
        <v>494</v>
      </c>
      <c r="T39" s="315">
        <v>0</v>
      </c>
      <c r="U39" s="318" t="s">
        <v>494</v>
      </c>
      <c r="V39" s="315">
        <v>0</v>
      </c>
      <c r="W39" s="318" t="s">
        <v>494</v>
      </c>
      <c r="X39" s="315">
        <v>0</v>
      </c>
      <c r="Y39" s="318" t="s">
        <v>494</v>
      </c>
      <c r="Z39" s="315" t="s">
        <v>533</v>
      </c>
      <c r="AA39" s="318" t="s">
        <v>533</v>
      </c>
      <c r="AB39" s="315">
        <v>0</v>
      </c>
      <c r="AC39" s="315">
        <v>0</v>
      </c>
    </row>
    <row r="40" spans="1:29" x14ac:dyDescent="0.25">
      <c r="A40" s="316" t="s">
        <v>163</v>
      </c>
      <c r="B40" s="317" t="s">
        <v>500</v>
      </c>
      <c r="C40" s="315"/>
      <c r="D40" s="315"/>
      <c r="E40" s="315"/>
      <c r="F40" s="315"/>
      <c r="G40" s="315">
        <v>0</v>
      </c>
      <c r="H40" s="315">
        <v>0</v>
      </c>
      <c r="I40" s="318" t="s">
        <v>494</v>
      </c>
      <c r="J40" s="315">
        <v>0</v>
      </c>
      <c r="K40" s="318" t="s">
        <v>494</v>
      </c>
      <c r="L40" s="315">
        <v>0</v>
      </c>
      <c r="M40" s="318" t="s">
        <v>494</v>
      </c>
      <c r="N40" s="315">
        <v>0</v>
      </c>
      <c r="O40" s="318" t="s">
        <v>494</v>
      </c>
      <c r="P40" s="315">
        <v>0</v>
      </c>
      <c r="Q40" s="318" t="s">
        <v>494</v>
      </c>
      <c r="R40" s="315">
        <v>0</v>
      </c>
      <c r="S40" s="318" t="s">
        <v>494</v>
      </c>
      <c r="T40" s="315">
        <v>0</v>
      </c>
      <c r="U40" s="318" t="s">
        <v>494</v>
      </c>
      <c r="V40" s="315">
        <v>0</v>
      </c>
      <c r="W40" s="318" t="s">
        <v>494</v>
      </c>
      <c r="X40" s="315">
        <v>0</v>
      </c>
      <c r="Y40" s="318" t="s">
        <v>494</v>
      </c>
      <c r="Z40" s="315" t="s">
        <v>533</v>
      </c>
      <c r="AA40" s="318" t="s">
        <v>533</v>
      </c>
      <c r="AB40" s="315">
        <v>0</v>
      </c>
      <c r="AC40" s="315">
        <v>0</v>
      </c>
    </row>
    <row r="41" spans="1:29" x14ac:dyDescent="0.25">
      <c r="A41" s="316" t="s">
        <v>162</v>
      </c>
      <c r="B41" s="317" t="s">
        <v>501</v>
      </c>
      <c r="C41" s="315"/>
      <c r="D41" s="315"/>
      <c r="E41" s="315"/>
      <c r="F41" s="315"/>
      <c r="G41" s="315">
        <v>0</v>
      </c>
      <c r="H41" s="315">
        <v>0</v>
      </c>
      <c r="I41" s="318" t="s">
        <v>494</v>
      </c>
      <c r="J41" s="315">
        <v>0</v>
      </c>
      <c r="K41" s="318" t="s">
        <v>494</v>
      </c>
      <c r="L41" s="315">
        <v>0</v>
      </c>
      <c r="M41" s="318" t="s">
        <v>494</v>
      </c>
      <c r="N41" s="315">
        <v>0</v>
      </c>
      <c r="O41" s="318" t="s">
        <v>494</v>
      </c>
      <c r="P41" s="315">
        <v>0</v>
      </c>
      <c r="Q41" s="318" t="s">
        <v>494</v>
      </c>
      <c r="R41" s="315">
        <v>0</v>
      </c>
      <c r="S41" s="318" t="s">
        <v>494</v>
      </c>
      <c r="T41" s="315">
        <v>0</v>
      </c>
      <c r="U41" s="318" t="s">
        <v>494</v>
      </c>
      <c r="V41" s="315">
        <v>0</v>
      </c>
      <c r="W41" s="318" t="s">
        <v>494</v>
      </c>
      <c r="X41" s="315">
        <v>0</v>
      </c>
      <c r="Y41" s="318" t="s">
        <v>494</v>
      </c>
      <c r="Z41" s="315" t="s">
        <v>533</v>
      </c>
      <c r="AA41" s="318" t="s">
        <v>533</v>
      </c>
      <c r="AB41" s="315">
        <v>0</v>
      </c>
      <c r="AC41" s="315">
        <v>0</v>
      </c>
    </row>
    <row r="42" spans="1:29" x14ac:dyDescent="0.25">
      <c r="A42" s="316" t="s">
        <v>161</v>
      </c>
      <c r="B42" s="317" t="s">
        <v>502</v>
      </c>
      <c r="C42" s="315"/>
      <c r="D42" s="315"/>
      <c r="E42" s="315"/>
      <c r="F42" s="315"/>
      <c r="G42" s="315">
        <v>0</v>
      </c>
      <c r="H42" s="315">
        <v>0</v>
      </c>
      <c r="I42" s="318" t="s">
        <v>494</v>
      </c>
      <c r="J42" s="315">
        <v>0</v>
      </c>
      <c r="K42" s="318" t="s">
        <v>494</v>
      </c>
      <c r="L42" s="315">
        <v>0</v>
      </c>
      <c r="M42" s="318" t="s">
        <v>494</v>
      </c>
      <c r="N42" s="315">
        <v>0</v>
      </c>
      <c r="O42" s="318" t="s">
        <v>494</v>
      </c>
      <c r="P42" s="315">
        <v>0</v>
      </c>
      <c r="Q42" s="318" t="s">
        <v>494</v>
      </c>
      <c r="R42" s="315">
        <v>0</v>
      </c>
      <c r="S42" s="318" t="s">
        <v>494</v>
      </c>
      <c r="T42" s="315">
        <v>0</v>
      </c>
      <c r="U42" s="318" t="s">
        <v>494</v>
      </c>
      <c r="V42" s="315">
        <v>0</v>
      </c>
      <c r="W42" s="318" t="s">
        <v>494</v>
      </c>
      <c r="X42" s="315">
        <v>0</v>
      </c>
      <c r="Y42" s="318" t="s">
        <v>494</v>
      </c>
      <c r="Z42" s="315" t="s">
        <v>533</v>
      </c>
      <c r="AA42" s="318" t="s">
        <v>533</v>
      </c>
      <c r="AB42" s="315">
        <v>0</v>
      </c>
      <c r="AC42" s="315">
        <v>0</v>
      </c>
    </row>
    <row r="43" spans="1:29" x14ac:dyDescent="0.25">
      <c r="A43" s="316" t="s">
        <v>503</v>
      </c>
      <c r="B43" s="317" t="s">
        <v>504</v>
      </c>
      <c r="C43" s="315"/>
      <c r="D43" s="315"/>
      <c r="E43" s="315"/>
      <c r="F43" s="315"/>
      <c r="G43" s="315">
        <v>0</v>
      </c>
      <c r="H43" s="315">
        <v>0</v>
      </c>
      <c r="I43" s="318" t="s">
        <v>494</v>
      </c>
      <c r="J43" s="315">
        <v>0</v>
      </c>
      <c r="K43" s="318" t="s">
        <v>494</v>
      </c>
      <c r="L43" s="315">
        <v>0</v>
      </c>
      <c r="M43" s="318" t="s">
        <v>494</v>
      </c>
      <c r="N43" s="315">
        <v>0</v>
      </c>
      <c r="O43" s="318" t="s">
        <v>494</v>
      </c>
      <c r="P43" s="315">
        <v>0</v>
      </c>
      <c r="Q43" s="318" t="s">
        <v>494</v>
      </c>
      <c r="R43" s="315">
        <v>0</v>
      </c>
      <c r="S43" s="318" t="s">
        <v>494</v>
      </c>
      <c r="T43" s="315">
        <v>0</v>
      </c>
      <c r="U43" s="318" t="s">
        <v>494</v>
      </c>
      <c r="V43" s="315">
        <v>0</v>
      </c>
      <c r="W43" s="318" t="s">
        <v>494</v>
      </c>
      <c r="X43" s="315">
        <v>0</v>
      </c>
      <c r="Y43" s="318" t="s">
        <v>494</v>
      </c>
      <c r="Z43" s="315" t="s">
        <v>533</v>
      </c>
      <c r="AA43" s="318" t="s">
        <v>533</v>
      </c>
      <c r="AB43" s="315">
        <v>0</v>
      </c>
      <c r="AC43" s="315">
        <v>0</v>
      </c>
    </row>
    <row r="44" spans="1:29" x14ac:dyDescent="0.25">
      <c r="A44" s="316" t="s">
        <v>505</v>
      </c>
      <c r="B44" s="317" t="s">
        <v>506</v>
      </c>
      <c r="C44" s="315"/>
      <c r="D44" s="315"/>
      <c r="E44" s="315"/>
      <c r="F44" s="315"/>
      <c r="G44" s="315">
        <v>0</v>
      </c>
      <c r="H44" s="315">
        <v>0</v>
      </c>
      <c r="I44" s="318" t="s">
        <v>494</v>
      </c>
      <c r="J44" s="315">
        <v>0</v>
      </c>
      <c r="K44" s="318" t="s">
        <v>494</v>
      </c>
      <c r="L44" s="315">
        <v>0</v>
      </c>
      <c r="M44" s="318" t="s">
        <v>494</v>
      </c>
      <c r="N44" s="315">
        <v>0</v>
      </c>
      <c r="O44" s="318" t="s">
        <v>494</v>
      </c>
      <c r="P44" s="315">
        <v>0</v>
      </c>
      <c r="Q44" s="318" t="s">
        <v>494</v>
      </c>
      <c r="R44" s="315">
        <v>0</v>
      </c>
      <c r="S44" s="318" t="s">
        <v>494</v>
      </c>
      <c r="T44" s="315">
        <v>0</v>
      </c>
      <c r="U44" s="318" t="s">
        <v>494</v>
      </c>
      <c r="V44" s="315">
        <v>0</v>
      </c>
      <c r="W44" s="318" t="s">
        <v>494</v>
      </c>
      <c r="X44" s="315">
        <v>0</v>
      </c>
      <c r="Y44" s="318" t="s">
        <v>494</v>
      </c>
      <c r="Z44" s="315" t="s">
        <v>533</v>
      </c>
      <c r="AA44" s="318" t="s">
        <v>533</v>
      </c>
      <c r="AB44" s="315">
        <v>0</v>
      </c>
      <c r="AC44" s="315">
        <v>0</v>
      </c>
    </row>
    <row r="45" spans="1:29" x14ac:dyDescent="0.25">
      <c r="A45" s="316" t="s">
        <v>507</v>
      </c>
      <c r="B45" s="317" t="s">
        <v>508</v>
      </c>
      <c r="C45" s="315"/>
      <c r="D45" s="315"/>
      <c r="E45" s="315"/>
      <c r="F45" s="315"/>
      <c r="G45" s="315">
        <v>0</v>
      </c>
      <c r="H45" s="315">
        <v>0</v>
      </c>
      <c r="I45" s="318" t="s">
        <v>494</v>
      </c>
      <c r="J45" s="315">
        <v>0</v>
      </c>
      <c r="K45" s="318" t="s">
        <v>494</v>
      </c>
      <c r="L45" s="315">
        <v>0</v>
      </c>
      <c r="M45" s="318" t="s">
        <v>494</v>
      </c>
      <c r="N45" s="315">
        <v>0</v>
      </c>
      <c r="O45" s="318" t="s">
        <v>494</v>
      </c>
      <c r="P45" s="315">
        <v>0</v>
      </c>
      <c r="Q45" s="318" t="s">
        <v>494</v>
      </c>
      <c r="R45" s="315">
        <v>0</v>
      </c>
      <c r="S45" s="318" t="s">
        <v>494</v>
      </c>
      <c r="T45" s="315">
        <v>0</v>
      </c>
      <c r="U45" s="318" t="s">
        <v>494</v>
      </c>
      <c r="V45" s="315">
        <v>0</v>
      </c>
      <c r="W45" s="318" t="s">
        <v>494</v>
      </c>
      <c r="X45" s="315">
        <v>0</v>
      </c>
      <c r="Y45" s="318" t="s">
        <v>494</v>
      </c>
      <c r="Z45" s="315" t="s">
        <v>533</v>
      </c>
      <c r="AA45" s="318" t="s">
        <v>533</v>
      </c>
      <c r="AB45" s="315">
        <v>0</v>
      </c>
      <c r="AC45" s="315">
        <v>0</v>
      </c>
    </row>
    <row r="46" spans="1:29" x14ac:dyDescent="0.25">
      <c r="A46" s="316" t="s">
        <v>509</v>
      </c>
      <c r="B46" s="317" t="s">
        <v>510</v>
      </c>
      <c r="C46" s="315"/>
      <c r="D46" s="315"/>
      <c r="E46" s="315"/>
      <c r="F46" s="315"/>
      <c r="G46" s="315">
        <v>0</v>
      </c>
      <c r="H46" s="315">
        <v>0</v>
      </c>
      <c r="I46" s="318" t="s">
        <v>494</v>
      </c>
      <c r="J46" s="315">
        <v>0</v>
      </c>
      <c r="K46" s="318" t="s">
        <v>494</v>
      </c>
      <c r="L46" s="315">
        <v>0</v>
      </c>
      <c r="M46" s="318" t="s">
        <v>494</v>
      </c>
      <c r="N46" s="315">
        <v>0</v>
      </c>
      <c r="O46" s="318" t="s">
        <v>494</v>
      </c>
      <c r="P46" s="315">
        <v>0</v>
      </c>
      <c r="Q46" s="318" t="s">
        <v>494</v>
      </c>
      <c r="R46" s="315">
        <v>0</v>
      </c>
      <c r="S46" s="318" t="s">
        <v>494</v>
      </c>
      <c r="T46" s="315">
        <v>0</v>
      </c>
      <c r="U46" s="318" t="s">
        <v>494</v>
      </c>
      <c r="V46" s="315">
        <v>0</v>
      </c>
      <c r="W46" s="318" t="s">
        <v>494</v>
      </c>
      <c r="X46" s="315">
        <v>0</v>
      </c>
      <c r="Y46" s="318" t="s">
        <v>494</v>
      </c>
      <c r="Z46" s="315" t="s">
        <v>533</v>
      </c>
      <c r="AA46" s="318" t="s">
        <v>533</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8"/>
      <c r="T47" s="315"/>
      <c r="U47" s="315"/>
      <c r="V47" s="315"/>
      <c r="W47" s="315"/>
      <c r="X47" s="315"/>
      <c r="Y47" s="315"/>
      <c r="Z47" s="315"/>
      <c r="AA47" s="315"/>
      <c r="AB47" s="315"/>
      <c r="AC47" s="315"/>
    </row>
    <row r="48" spans="1:29" x14ac:dyDescent="0.25">
      <c r="A48" s="316" t="s">
        <v>159</v>
      </c>
      <c r="B48" s="317" t="s">
        <v>499</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533</v>
      </c>
      <c r="AA48" s="315"/>
      <c r="AB48" s="315">
        <v>0</v>
      </c>
      <c r="AC48" s="315">
        <v>0</v>
      </c>
    </row>
    <row r="49" spans="1:29" ht="31.5" x14ac:dyDescent="0.25">
      <c r="A49" s="316" t="s">
        <v>158</v>
      </c>
      <c r="B49" s="319" t="s">
        <v>497</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533</v>
      </c>
      <c r="AA49" s="315"/>
      <c r="AB49" s="315">
        <v>0</v>
      </c>
      <c r="AC49" s="315">
        <v>0</v>
      </c>
    </row>
    <row r="50" spans="1:29" x14ac:dyDescent="0.25">
      <c r="A50" s="316" t="s">
        <v>157</v>
      </c>
      <c r="B50" s="319" t="s">
        <v>156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533</v>
      </c>
      <c r="AA50" s="315"/>
      <c r="AB50" s="315">
        <v>0</v>
      </c>
      <c r="AC50" s="315">
        <v>0</v>
      </c>
    </row>
    <row r="51" spans="1:29" ht="35.25" customHeight="1" x14ac:dyDescent="0.25">
      <c r="A51" s="316" t="s">
        <v>155</v>
      </c>
      <c r="B51" s="317" t="s">
        <v>154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533</v>
      </c>
      <c r="AA51" s="315"/>
      <c r="AB51" s="315">
        <v>0</v>
      </c>
      <c r="AC51" s="315">
        <v>0</v>
      </c>
    </row>
    <row r="52" spans="1:29" ht="31.5" x14ac:dyDescent="0.25">
      <c r="A52" s="316" t="s">
        <v>153</v>
      </c>
      <c r="B52" s="317" t="s">
        <v>152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533</v>
      </c>
      <c r="AA52" s="315"/>
      <c r="AB52" s="315">
        <v>0</v>
      </c>
      <c r="AC52" s="315">
        <v>0</v>
      </c>
    </row>
    <row r="53" spans="1:29" x14ac:dyDescent="0.25">
      <c r="A53" s="316" t="s">
        <v>151</v>
      </c>
      <c r="B53" s="317" t="s">
        <v>150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533</v>
      </c>
      <c r="AA53" s="315"/>
      <c r="AB53" s="315">
        <v>0</v>
      </c>
      <c r="AC53" s="315">
        <v>0</v>
      </c>
    </row>
    <row r="54" spans="1:29" x14ac:dyDescent="0.25">
      <c r="A54" s="316" t="s">
        <v>149</v>
      </c>
      <c r="B54" s="317" t="s">
        <v>500</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533</v>
      </c>
      <c r="AA54" s="315"/>
      <c r="AB54" s="315">
        <v>0</v>
      </c>
      <c r="AC54" s="315">
        <v>0</v>
      </c>
    </row>
    <row r="55" spans="1:29" x14ac:dyDescent="0.25">
      <c r="A55" s="316" t="s">
        <v>511</v>
      </c>
      <c r="B55" s="317" t="s">
        <v>501</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533</v>
      </c>
      <c r="AA55" s="315"/>
      <c r="AB55" s="315">
        <v>0</v>
      </c>
      <c r="AC55" s="315">
        <v>0</v>
      </c>
    </row>
    <row r="56" spans="1:29" x14ac:dyDescent="0.25">
      <c r="A56" s="316" t="s">
        <v>512</v>
      </c>
      <c r="B56" s="317" t="s">
        <v>502</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533</v>
      </c>
      <c r="AA56" s="315"/>
      <c r="AB56" s="315">
        <v>0</v>
      </c>
      <c r="AC56" s="315">
        <v>0</v>
      </c>
    </row>
    <row r="57" spans="1:29" x14ac:dyDescent="0.25">
      <c r="A57" s="316" t="s">
        <v>513</v>
      </c>
      <c r="B57" s="317" t="s">
        <v>504</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533</v>
      </c>
      <c r="AA57" s="315"/>
      <c r="AB57" s="315">
        <v>0</v>
      </c>
      <c r="AC57" s="315">
        <v>0</v>
      </c>
    </row>
    <row r="58" spans="1:29" ht="36.75" customHeight="1" x14ac:dyDescent="0.25">
      <c r="A58" s="316" t="s">
        <v>514</v>
      </c>
      <c r="B58" s="317" t="s">
        <v>506</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533</v>
      </c>
      <c r="AA58" s="315"/>
      <c r="AB58" s="315">
        <v>0</v>
      </c>
      <c r="AC58" s="315">
        <v>0</v>
      </c>
    </row>
    <row r="59" spans="1:29" x14ac:dyDescent="0.25">
      <c r="A59" s="316" t="s">
        <v>515</v>
      </c>
      <c r="B59" s="317" t="s">
        <v>508</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533</v>
      </c>
      <c r="AA59" s="315"/>
      <c r="AB59" s="315">
        <v>0</v>
      </c>
      <c r="AC59" s="315">
        <v>0</v>
      </c>
    </row>
    <row r="60" spans="1:29" x14ac:dyDescent="0.25">
      <c r="A60" s="316" t="s">
        <v>516</v>
      </c>
      <c r="B60" s="317" t="s">
        <v>510</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533</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v>0.97605322534382455</v>
      </c>
      <c r="D62" s="315">
        <v>1.0928174929380179</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533</v>
      </c>
      <c r="AA62" s="315"/>
      <c r="AB62" s="315">
        <v>0</v>
      </c>
      <c r="AC62" s="315">
        <v>0</v>
      </c>
    </row>
    <row r="63" spans="1:29" ht="17.25" customHeight="1" x14ac:dyDescent="0.25">
      <c r="A63" s="316" t="s">
        <v>145</v>
      </c>
      <c r="B63" s="319"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533</v>
      </c>
      <c r="AA63" s="315"/>
      <c r="AB63" s="315">
        <v>0</v>
      </c>
      <c r="AC63" s="315">
        <v>0</v>
      </c>
    </row>
    <row r="64" spans="1:29" ht="17.25" customHeight="1" x14ac:dyDescent="0.25">
      <c r="A64" s="316" t="s">
        <v>144</v>
      </c>
      <c r="B64" s="317"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533</v>
      </c>
      <c r="AA64" s="315"/>
      <c r="AB64" s="315">
        <v>0</v>
      </c>
      <c r="AC64" s="315">
        <v>0</v>
      </c>
    </row>
    <row r="65" spans="1:29" ht="17.25" customHeight="1" x14ac:dyDescent="0.25">
      <c r="A65" s="316" t="s">
        <v>143</v>
      </c>
      <c r="B65" s="319" t="s">
        <v>137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533</v>
      </c>
      <c r="AA65" s="315"/>
      <c r="AB65" s="315">
        <v>0</v>
      </c>
      <c r="AC65" s="315">
        <v>0</v>
      </c>
    </row>
    <row r="66" spans="1:29" ht="17.25" customHeight="1" x14ac:dyDescent="0.25">
      <c r="A66" s="316" t="s">
        <v>142</v>
      </c>
      <c r="B66" s="319" t="s">
        <v>136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533</v>
      </c>
      <c r="AA66" s="315"/>
      <c r="AB66" s="315">
        <v>0</v>
      </c>
      <c r="AC66" s="315">
        <v>0</v>
      </c>
    </row>
    <row r="67" spans="1:29" ht="17.25" customHeight="1" x14ac:dyDescent="0.25">
      <c r="A67" s="316" t="s">
        <v>141</v>
      </c>
      <c r="B67" s="317" t="s">
        <v>500</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533</v>
      </c>
      <c r="AA67" s="315"/>
      <c r="AB67" s="315">
        <v>0</v>
      </c>
      <c r="AC67" s="315">
        <v>0</v>
      </c>
    </row>
    <row r="68" spans="1:29" ht="17.25" customHeight="1" x14ac:dyDescent="0.25">
      <c r="A68" s="316" t="s">
        <v>517</v>
      </c>
      <c r="B68" s="317" t="s">
        <v>501</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533</v>
      </c>
      <c r="AA68" s="315"/>
      <c r="AB68" s="315">
        <v>0</v>
      </c>
      <c r="AC68" s="315">
        <v>0</v>
      </c>
    </row>
    <row r="69" spans="1:29" ht="17.25" customHeight="1" x14ac:dyDescent="0.25">
      <c r="A69" s="316" t="s">
        <v>518</v>
      </c>
      <c r="B69" s="317" t="s">
        <v>502</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533</v>
      </c>
      <c r="AA69" s="315"/>
      <c r="AB69" s="315">
        <v>0</v>
      </c>
      <c r="AC69" s="315">
        <v>0</v>
      </c>
    </row>
    <row r="70" spans="1:29" ht="17.25" customHeight="1" x14ac:dyDescent="0.25">
      <c r="A70" s="316" t="s">
        <v>519</v>
      </c>
      <c r="B70" s="317" t="s">
        <v>504</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533</v>
      </c>
      <c r="AA70" s="315"/>
      <c r="AB70" s="315">
        <v>0</v>
      </c>
      <c r="AC70" s="315">
        <v>0</v>
      </c>
    </row>
    <row r="71" spans="1:29" ht="17.25" customHeight="1" x14ac:dyDescent="0.25">
      <c r="A71" s="316" t="s">
        <v>520</v>
      </c>
      <c r="B71" s="317" t="s">
        <v>506</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533</v>
      </c>
      <c r="AA71" s="315"/>
      <c r="AB71" s="315">
        <v>0</v>
      </c>
      <c r="AC71" s="315">
        <v>0</v>
      </c>
    </row>
    <row r="72" spans="1:29" ht="17.25" customHeight="1" x14ac:dyDescent="0.25">
      <c r="A72" s="316" t="s">
        <v>521</v>
      </c>
      <c r="B72" s="317" t="s">
        <v>508</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533</v>
      </c>
      <c r="AA72" s="315"/>
      <c r="AB72" s="315">
        <v>0</v>
      </c>
      <c r="AC72" s="315">
        <v>0</v>
      </c>
    </row>
    <row r="73" spans="1:29" ht="17.25" customHeight="1" x14ac:dyDescent="0.25">
      <c r="A73" s="316" t="s">
        <v>522</v>
      </c>
      <c r="B73" s="317" t="s">
        <v>510</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533</v>
      </c>
      <c r="AA73" s="315"/>
      <c r="AB73" s="315">
        <v>0</v>
      </c>
      <c r="AC73" s="315">
        <v>0</v>
      </c>
    </row>
    <row r="74" spans="1:29" ht="51.75" customHeight="1" x14ac:dyDescent="0.25">
      <c r="A74" s="313" t="s">
        <v>58</v>
      </c>
      <c r="B74" s="320" t="s">
        <v>235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533</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499</v>
      </c>
      <c r="C76" s="321"/>
      <c r="D76" s="321"/>
      <c r="E76" s="322"/>
      <c r="F76" s="322"/>
      <c r="G76" s="315">
        <v>0</v>
      </c>
      <c r="H76" s="315" t="s">
        <v>533</v>
      </c>
      <c r="I76" s="322"/>
      <c r="J76" s="315">
        <v>0</v>
      </c>
      <c r="K76" s="321"/>
      <c r="L76" s="315" t="s">
        <v>533</v>
      </c>
      <c r="M76" s="321"/>
      <c r="N76" s="315">
        <v>0</v>
      </c>
      <c r="O76" s="321"/>
      <c r="P76" s="315" t="s">
        <v>533</v>
      </c>
      <c r="Q76" s="321"/>
      <c r="R76" s="315">
        <v>0</v>
      </c>
      <c r="S76" s="321"/>
      <c r="T76" s="315" t="s">
        <v>533</v>
      </c>
      <c r="U76" s="321"/>
      <c r="V76" s="315">
        <v>0</v>
      </c>
      <c r="W76" s="321"/>
      <c r="X76" s="315">
        <v>0</v>
      </c>
      <c r="Y76" s="321"/>
      <c r="Z76" s="315" t="s">
        <v>533</v>
      </c>
      <c r="AA76" s="321"/>
      <c r="AB76" s="315">
        <v>0</v>
      </c>
      <c r="AC76" s="315">
        <v>0</v>
      </c>
    </row>
    <row r="77" spans="1:29" ht="18.75" customHeight="1" x14ac:dyDescent="0.25">
      <c r="A77" s="316" t="s">
        <v>231</v>
      </c>
      <c r="B77" s="319" t="s">
        <v>497</v>
      </c>
      <c r="C77" s="315"/>
      <c r="D77" s="315"/>
      <c r="E77" s="315"/>
      <c r="F77" s="315"/>
      <c r="G77" s="315">
        <v>0</v>
      </c>
      <c r="H77" s="315" t="s">
        <v>533</v>
      </c>
      <c r="I77" s="315"/>
      <c r="J77" s="315">
        <v>0</v>
      </c>
      <c r="K77" s="315"/>
      <c r="L77" s="315" t="s">
        <v>533</v>
      </c>
      <c r="M77" s="315"/>
      <c r="N77" s="315">
        <v>0</v>
      </c>
      <c r="O77" s="315"/>
      <c r="P77" s="315" t="s">
        <v>533</v>
      </c>
      <c r="Q77" s="315"/>
      <c r="R77" s="315">
        <v>0</v>
      </c>
      <c r="S77" s="315"/>
      <c r="T77" s="315" t="s">
        <v>533</v>
      </c>
      <c r="U77" s="315"/>
      <c r="V77" s="315">
        <v>0</v>
      </c>
      <c r="W77" s="315"/>
      <c r="X77" s="315">
        <v>0</v>
      </c>
      <c r="Y77" s="315"/>
      <c r="Z77" s="315" t="s">
        <v>533</v>
      </c>
      <c r="AA77" s="315"/>
      <c r="AB77" s="315">
        <v>0</v>
      </c>
      <c r="AC77" s="315">
        <v>0</v>
      </c>
    </row>
    <row r="78" spans="1:29" x14ac:dyDescent="0.25">
      <c r="A78" s="316" t="s">
        <v>232</v>
      </c>
      <c r="B78" s="319" t="s">
        <v>156</v>
      </c>
      <c r="C78" s="315"/>
      <c r="D78" s="315"/>
      <c r="E78" s="315"/>
      <c r="F78" s="315"/>
      <c r="G78" s="315">
        <v>0</v>
      </c>
      <c r="H78" s="315" t="s">
        <v>533</v>
      </c>
      <c r="I78" s="315"/>
      <c r="J78" s="315">
        <v>0</v>
      </c>
      <c r="K78" s="315"/>
      <c r="L78" s="315" t="s">
        <v>533</v>
      </c>
      <c r="M78" s="315"/>
      <c r="N78" s="315">
        <v>0</v>
      </c>
      <c r="O78" s="315"/>
      <c r="P78" s="315" t="s">
        <v>533</v>
      </c>
      <c r="Q78" s="315"/>
      <c r="R78" s="315">
        <v>0</v>
      </c>
      <c r="S78" s="315"/>
      <c r="T78" s="315" t="s">
        <v>533</v>
      </c>
      <c r="U78" s="315"/>
      <c r="V78" s="315">
        <v>0</v>
      </c>
      <c r="W78" s="315"/>
      <c r="X78" s="315">
        <v>0</v>
      </c>
      <c r="Y78" s="315"/>
      <c r="Z78" s="315" t="s">
        <v>533</v>
      </c>
      <c r="AA78" s="315"/>
      <c r="AB78" s="315">
        <v>0</v>
      </c>
      <c r="AC78" s="315">
        <v>0</v>
      </c>
    </row>
    <row r="79" spans="1:29" ht="30.75" customHeight="1" x14ac:dyDescent="0.25">
      <c r="A79" s="316" t="s">
        <v>233</v>
      </c>
      <c r="B79" s="317" t="s">
        <v>498</v>
      </c>
      <c r="C79" s="315"/>
      <c r="D79" s="315"/>
      <c r="E79" s="315"/>
      <c r="F79" s="315"/>
      <c r="G79" s="315">
        <v>0</v>
      </c>
      <c r="H79" s="315" t="s">
        <v>533</v>
      </c>
      <c r="I79" s="315"/>
      <c r="J79" s="315">
        <v>0</v>
      </c>
      <c r="K79" s="315"/>
      <c r="L79" s="315" t="s">
        <v>533</v>
      </c>
      <c r="M79" s="315"/>
      <c r="N79" s="315">
        <v>0</v>
      </c>
      <c r="O79" s="315"/>
      <c r="P79" s="315" t="s">
        <v>533</v>
      </c>
      <c r="Q79" s="315"/>
      <c r="R79" s="315">
        <v>0</v>
      </c>
      <c r="S79" s="315"/>
      <c r="T79" s="315" t="s">
        <v>533</v>
      </c>
      <c r="U79" s="315"/>
      <c r="V79" s="315">
        <v>0</v>
      </c>
      <c r="W79" s="315"/>
      <c r="X79" s="315">
        <v>0</v>
      </c>
      <c r="Y79" s="315"/>
      <c r="Z79" s="315" t="s">
        <v>533</v>
      </c>
      <c r="AA79" s="315"/>
      <c r="AB79" s="315">
        <v>0</v>
      </c>
      <c r="AC79" s="315">
        <v>0</v>
      </c>
    </row>
    <row r="80" spans="1:29" x14ac:dyDescent="0.25">
      <c r="A80" s="316" t="s">
        <v>234</v>
      </c>
      <c r="B80" s="317" t="s">
        <v>500</v>
      </c>
      <c r="C80" s="321"/>
      <c r="D80" s="321"/>
      <c r="E80" s="322"/>
      <c r="F80" s="322"/>
      <c r="G80" s="315">
        <v>0</v>
      </c>
      <c r="H80" s="315" t="s">
        <v>533</v>
      </c>
      <c r="I80" s="322"/>
      <c r="J80" s="315">
        <v>0</v>
      </c>
      <c r="K80" s="321"/>
      <c r="L80" s="315" t="s">
        <v>533</v>
      </c>
      <c r="M80" s="321"/>
      <c r="N80" s="315">
        <v>0</v>
      </c>
      <c r="O80" s="321"/>
      <c r="P80" s="315" t="s">
        <v>533</v>
      </c>
      <c r="Q80" s="321"/>
      <c r="R80" s="315">
        <v>0</v>
      </c>
      <c r="S80" s="321"/>
      <c r="T80" s="315" t="s">
        <v>533</v>
      </c>
      <c r="U80" s="321"/>
      <c r="V80" s="315">
        <v>0</v>
      </c>
      <c r="W80" s="321"/>
      <c r="X80" s="315">
        <v>0</v>
      </c>
      <c r="Y80" s="321"/>
      <c r="Z80" s="315" t="s">
        <v>533</v>
      </c>
      <c r="AA80" s="321"/>
      <c r="AB80" s="315">
        <v>0</v>
      </c>
      <c r="AC80" s="315">
        <v>0</v>
      </c>
    </row>
    <row r="81" spans="1:29" x14ac:dyDescent="0.25">
      <c r="A81" s="316" t="s">
        <v>523</v>
      </c>
      <c r="B81" s="317" t="s">
        <v>501</v>
      </c>
      <c r="C81" s="321"/>
      <c r="D81" s="321"/>
      <c r="E81" s="322"/>
      <c r="F81" s="322"/>
      <c r="G81" s="315">
        <v>0</v>
      </c>
      <c r="H81" s="315" t="s">
        <v>533</v>
      </c>
      <c r="I81" s="322"/>
      <c r="J81" s="315">
        <v>0</v>
      </c>
      <c r="K81" s="321"/>
      <c r="L81" s="315" t="s">
        <v>533</v>
      </c>
      <c r="M81" s="321"/>
      <c r="N81" s="315">
        <v>0</v>
      </c>
      <c r="O81" s="321"/>
      <c r="P81" s="315" t="s">
        <v>533</v>
      </c>
      <c r="Q81" s="321"/>
      <c r="R81" s="315">
        <v>0</v>
      </c>
      <c r="S81" s="321"/>
      <c r="T81" s="315" t="s">
        <v>533</v>
      </c>
      <c r="U81" s="321"/>
      <c r="V81" s="315">
        <v>0</v>
      </c>
      <c r="W81" s="321"/>
      <c r="X81" s="315">
        <v>0</v>
      </c>
      <c r="Y81" s="321"/>
      <c r="Z81" s="315" t="s">
        <v>533</v>
      </c>
      <c r="AA81" s="321"/>
      <c r="AB81" s="315">
        <v>0</v>
      </c>
      <c r="AC81" s="315">
        <v>0</v>
      </c>
    </row>
    <row r="82" spans="1:29" x14ac:dyDescent="0.25">
      <c r="A82" s="316" t="s">
        <v>524</v>
      </c>
      <c r="B82" s="317" t="s">
        <v>502</v>
      </c>
      <c r="C82" s="321"/>
      <c r="D82" s="321"/>
      <c r="E82" s="322"/>
      <c r="F82" s="322"/>
      <c r="G82" s="315">
        <v>0</v>
      </c>
      <c r="H82" s="315" t="s">
        <v>533</v>
      </c>
      <c r="I82" s="322"/>
      <c r="J82" s="315">
        <v>0</v>
      </c>
      <c r="K82" s="321"/>
      <c r="L82" s="315" t="s">
        <v>533</v>
      </c>
      <c r="M82" s="321"/>
      <c r="N82" s="315">
        <v>0</v>
      </c>
      <c r="O82" s="321"/>
      <c r="P82" s="315" t="s">
        <v>533</v>
      </c>
      <c r="Q82" s="321"/>
      <c r="R82" s="315">
        <v>0</v>
      </c>
      <c r="S82" s="321"/>
      <c r="T82" s="315" t="s">
        <v>533</v>
      </c>
      <c r="U82" s="321"/>
      <c r="V82" s="315">
        <v>0</v>
      </c>
      <c r="W82" s="321"/>
      <c r="X82" s="315">
        <v>0</v>
      </c>
      <c r="Y82" s="321"/>
      <c r="Z82" s="315" t="s">
        <v>533</v>
      </c>
      <c r="AA82" s="321"/>
      <c r="AB82" s="315">
        <v>0</v>
      </c>
      <c r="AC82" s="315">
        <v>0</v>
      </c>
    </row>
    <row r="83" spans="1:29" x14ac:dyDescent="0.25">
      <c r="A83" s="316" t="s">
        <v>525</v>
      </c>
      <c r="B83" s="317" t="s">
        <v>504</v>
      </c>
      <c r="C83" s="321"/>
      <c r="D83" s="321"/>
      <c r="E83" s="322"/>
      <c r="F83" s="322"/>
      <c r="G83" s="315">
        <v>0</v>
      </c>
      <c r="H83" s="315" t="s">
        <v>533</v>
      </c>
      <c r="I83" s="322"/>
      <c r="J83" s="315">
        <v>0</v>
      </c>
      <c r="K83" s="321"/>
      <c r="L83" s="315" t="s">
        <v>533</v>
      </c>
      <c r="M83" s="321"/>
      <c r="N83" s="315">
        <v>0</v>
      </c>
      <c r="O83" s="321"/>
      <c r="P83" s="315" t="s">
        <v>533</v>
      </c>
      <c r="Q83" s="321"/>
      <c r="R83" s="315">
        <v>0</v>
      </c>
      <c r="S83" s="321"/>
      <c r="T83" s="315" t="s">
        <v>533</v>
      </c>
      <c r="U83" s="321"/>
      <c r="V83" s="315">
        <v>0</v>
      </c>
      <c r="W83" s="321"/>
      <c r="X83" s="315">
        <v>0</v>
      </c>
      <c r="Y83" s="321"/>
      <c r="Z83" s="315" t="s">
        <v>533</v>
      </c>
      <c r="AA83" s="321"/>
      <c r="AB83" s="315">
        <v>0</v>
      </c>
      <c r="AC83" s="315">
        <v>0</v>
      </c>
    </row>
    <row r="84" spans="1:29" x14ac:dyDescent="0.25">
      <c r="A84" s="316" t="s">
        <v>526</v>
      </c>
      <c r="B84" s="317" t="s">
        <v>506</v>
      </c>
      <c r="C84" s="321"/>
      <c r="D84" s="321"/>
      <c r="E84" s="322"/>
      <c r="F84" s="322"/>
      <c r="G84" s="315">
        <v>0</v>
      </c>
      <c r="H84" s="315" t="s">
        <v>533</v>
      </c>
      <c r="I84" s="322"/>
      <c r="J84" s="315">
        <v>0</v>
      </c>
      <c r="K84" s="321"/>
      <c r="L84" s="315" t="s">
        <v>533</v>
      </c>
      <c r="M84" s="321"/>
      <c r="N84" s="315">
        <v>0</v>
      </c>
      <c r="O84" s="321"/>
      <c r="P84" s="315" t="s">
        <v>533</v>
      </c>
      <c r="Q84" s="321"/>
      <c r="R84" s="315">
        <v>0</v>
      </c>
      <c r="S84" s="321"/>
      <c r="T84" s="315" t="s">
        <v>533</v>
      </c>
      <c r="U84" s="321"/>
      <c r="V84" s="315">
        <v>0</v>
      </c>
      <c r="W84" s="321"/>
      <c r="X84" s="315">
        <v>0</v>
      </c>
      <c r="Y84" s="321"/>
      <c r="Z84" s="315" t="s">
        <v>533</v>
      </c>
      <c r="AA84" s="321"/>
      <c r="AB84" s="315">
        <v>0</v>
      </c>
      <c r="AC84" s="315">
        <v>0</v>
      </c>
    </row>
    <row r="85" spans="1:29" x14ac:dyDescent="0.25">
      <c r="A85" s="316" t="s">
        <v>527</v>
      </c>
      <c r="B85" s="317" t="s">
        <v>508</v>
      </c>
      <c r="C85" s="321"/>
      <c r="D85" s="321"/>
      <c r="E85" s="322"/>
      <c r="F85" s="322"/>
      <c r="G85" s="315">
        <v>0</v>
      </c>
      <c r="H85" s="315" t="s">
        <v>533</v>
      </c>
      <c r="I85" s="322"/>
      <c r="J85" s="315">
        <v>0</v>
      </c>
      <c r="K85" s="321"/>
      <c r="L85" s="315" t="s">
        <v>533</v>
      </c>
      <c r="M85" s="321"/>
      <c r="N85" s="315">
        <v>0</v>
      </c>
      <c r="O85" s="321"/>
      <c r="P85" s="315" t="s">
        <v>533</v>
      </c>
      <c r="Q85" s="321"/>
      <c r="R85" s="315">
        <v>0</v>
      </c>
      <c r="S85" s="321"/>
      <c r="T85" s="315" t="s">
        <v>533</v>
      </c>
      <c r="U85" s="321"/>
      <c r="V85" s="315">
        <v>0</v>
      </c>
      <c r="W85" s="321"/>
      <c r="X85" s="315">
        <v>0</v>
      </c>
      <c r="Y85" s="321"/>
      <c r="Z85" s="315" t="s">
        <v>533</v>
      </c>
      <c r="AA85" s="321"/>
      <c r="AB85" s="315">
        <v>0</v>
      </c>
      <c r="AC85" s="315">
        <v>0</v>
      </c>
    </row>
    <row r="86" spans="1:29" x14ac:dyDescent="0.25">
      <c r="A86" s="316" t="s">
        <v>528</v>
      </c>
      <c r="B86" s="317" t="s">
        <v>510</v>
      </c>
      <c r="C86" s="321"/>
      <c r="D86" s="321"/>
      <c r="E86" s="322"/>
      <c r="F86" s="322"/>
      <c r="G86" s="315">
        <v>0</v>
      </c>
      <c r="H86" s="315" t="s">
        <v>533</v>
      </c>
      <c r="I86" s="322"/>
      <c r="J86" s="315">
        <v>0</v>
      </c>
      <c r="K86" s="321"/>
      <c r="L86" s="315" t="s">
        <v>533</v>
      </c>
      <c r="M86" s="321"/>
      <c r="N86" s="315">
        <v>0</v>
      </c>
      <c r="O86" s="321"/>
      <c r="P86" s="315" t="s">
        <v>533</v>
      </c>
      <c r="Q86" s="321"/>
      <c r="R86" s="315">
        <v>0</v>
      </c>
      <c r="S86" s="321"/>
      <c r="T86" s="315" t="s">
        <v>533</v>
      </c>
      <c r="U86" s="321"/>
      <c r="V86" s="315">
        <v>0</v>
      </c>
      <c r="W86" s="321"/>
      <c r="X86" s="315">
        <v>0</v>
      </c>
      <c r="Y86" s="321"/>
      <c r="Z86" s="315" t="s">
        <v>533</v>
      </c>
      <c r="AA86" s="321"/>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2" t="str">
        <f>'1. паспорт местоположение'!A12:C12</f>
        <v>O_TP1600.PH.0012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 customFormat="1" x14ac:dyDescent="0.25">
      <c r="A21" s="493" t="s">
        <v>439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450</v>
      </c>
      <c r="F22" s="501"/>
      <c r="G22" s="501"/>
      <c r="H22" s="501"/>
      <c r="I22" s="501"/>
      <c r="J22" s="501"/>
      <c r="K22" s="501"/>
      <c r="L22" s="502"/>
      <c r="M22" s="494" t="s">
        <v>49</v>
      </c>
      <c r="N22" s="494" t="s">
        <v>48</v>
      </c>
      <c r="O22" s="494" t="s">
        <v>47</v>
      </c>
      <c r="P22" s="503" t="s">
        <v>243</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139</v>
      </c>
      <c r="G23" s="511" t="s">
        <v>138</v>
      </c>
      <c r="H23" s="511" t="s">
        <v>137</v>
      </c>
      <c r="I23" s="515" t="s">
        <v>360</v>
      </c>
      <c r="J23" s="515" t="s">
        <v>361</v>
      </c>
      <c r="K23" s="515" t="s">
        <v>362</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46" t="s">
        <v>13</v>
      </c>
      <c r="AG24" s="146" t="s">
        <v>12</v>
      </c>
      <c r="AH24" s="95" t="s">
        <v>2</v>
      </c>
      <c r="AI24" s="95"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workbookViewId="0">
      <selection activeCell="G80" sqref="G64:G80"/>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8" t="str">
        <f>'1. паспорт местоположение'!A5:C5</f>
        <v>Год раскрытия информации: 2025 год</v>
      </c>
      <c r="B5" s="518"/>
      <c r="C5" s="196"/>
      <c r="D5" s="196"/>
      <c r="E5" s="196"/>
      <c r="F5" s="196"/>
      <c r="G5" s="196"/>
      <c r="H5" s="196"/>
    </row>
    <row r="6" spans="1:8" ht="18.75" x14ac:dyDescent="0.3">
      <c r="A6" s="197"/>
      <c r="B6" s="197"/>
      <c r="C6" s="197"/>
      <c r="D6" s="197"/>
      <c r="E6" s="197"/>
      <c r="F6" s="197"/>
      <c r="G6" s="197"/>
      <c r="H6" s="197"/>
    </row>
    <row r="7" spans="1:8" ht="18.75" x14ac:dyDescent="0.25">
      <c r="A7" s="335" t="s">
        <v>9</v>
      </c>
      <c r="B7" s="335"/>
      <c r="C7" s="169"/>
      <c r="D7" s="169"/>
      <c r="E7" s="169"/>
      <c r="F7" s="169"/>
      <c r="G7" s="169"/>
      <c r="H7" s="169"/>
    </row>
    <row r="8" spans="1:8" ht="18.75" x14ac:dyDescent="0.25">
      <c r="A8" s="169"/>
      <c r="B8" s="169"/>
      <c r="C8" s="169"/>
      <c r="D8" s="169"/>
      <c r="E8" s="169"/>
      <c r="F8" s="169"/>
      <c r="G8" s="169"/>
      <c r="H8" s="169"/>
    </row>
    <row r="9" spans="1:8" x14ac:dyDescent="0.25">
      <c r="A9" s="519" t="str">
        <f>'1. паспорт местоположение'!A9:C9</f>
        <v>АО "Россети Тюмень"</v>
      </c>
      <c r="B9" s="519"/>
      <c r="C9" s="171"/>
      <c r="D9" s="171"/>
      <c r="E9" s="171"/>
      <c r="F9" s="171"/>
      <c r="G9" s="171"/>
      <c r="H9" s="171"/>
    </row>
    <row r="10" spans="1:8" x14ac:dyDescent="0.25">
      <c r="A10" s="332" t="s">
        <v>8</v>
      </c>
      <c r="B10" s="332"/>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19" t="str">
        <f>'1. паспорт местоположение'!A12:C12</f>
        <v>O_TP1600.PH.0012</v>
      </c>
      <c r="B12" s="519"/>
      <c r="C12" s="171"/>
      <c r="D12" s="171"/>
      <c r="E12" s="171"/>
      <c r="F12" s="171"/>
      <c r="G12" s="171"/>
      <c r="H12" s="171"/>
    </row>
    <row r="13" spans="1:8" x14ac:dyDescent="0.25">
      <c r="A13" s="332" t="s">
        <v>7</v>
      </c>
      <c r="B13" s="332"/>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38"/>
      <c r="C15" s="171"/>
      <c r="D15" s="171"/>
      <c r="E15" s="171"/>
      <c r="F15" s="171"/>
      <c r="G15" s="171"/>
      <c r="H15" s="171"/>
    </row>
    <row r="16" spans="1:8" x14ac:dyDescent="0.25">
      <c r="A16" s="332" t="s">
        <v>6</v>
      </c>
      <c r="B16" s="332"/>
      <c r="C16" s="172"/>
      <c r="D16" s="172"/>
      <c r="E16" s="172"/>
      <c r="F16" s="172"/>
      <c r="G16" s="172"/>
      <c r="H16" s="172"/>
    </row>
    <row r="17" spans="1:4" x14ac:dyDescent="0.25">
      <c r="B17" s="199"/>
    </row>
    <row r="18" spans="1:4" ht="33.75" customHeight="1" x14ac:dyDescent="0.25">
      <c r="A18" s="523" t="s">
        <v>440</v>
      </c>
      <c r="B18" s="524"/>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490</v>
      </c>
    </row>
    <row r="25" spans="1:4" ht="16.5" thickBot="1" x14ac:dyDescent="0.3">
      <c r="A25" s="204" t="s">
        <v>315</v>
      </c>
      <c r="B25" s="202">
        <v>2026</v>
      </c>
    </row>
    <row r="26" spans="1:4" ht="16.5" thickBot="1" x14ac:dyDescent="0.3">
      <c r="A26" s="205" t="s">
        <v>316</v>
      </c>
      <c r="B26" s="206" t="s">
        <v>541</v>
      </c>
    </row>
    <row r="27" spans="1:4" ht="29.25" thickBot="1" x14ac:dyDescent="0.3">
      <c r="A27" s="207" t="s">
        <v>581</v>
      </c>
      <c r="B27" s="208">
        <v>1.3028131679837553</v>
      </c>
    </row>
    <row r="28" spans="1:4" ht="16.5" thickBot="1" x14ac:dyDescent="0.3">
      <c r="A28" s="209" t="s">
        <v>317</v>
      </c>
      <c r="B28" s="208" t="s">
        <v>580</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537</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529</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7" t="s">
        <v>583</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20" t="s">
        <v>582</v>
      </c>
    </row>
    <row r="74" spans="1:2" x14ac:dyDescent="0.25">
      <c r="A74" s="220" t="s">
        <v>352</v>
      </c>
      <c r="B74" s="521"/>
    </row>
    <row r="75" spans="1:2" x14ac:dyDescent="0.25">
      <c r="A75" s="220" t="s">
        <v>353</v>
      </c>
      <c r="B75" s="521"/>
    </row>
    <row r="76" spans="1:2" x14ac:dyDescent="0.25">
      <c r="A76" s="220" t="s">
        <v>354</v>
      </c>
      <c r="B76" s="521"/>
    </row>
    <row r="77" spans="1:2" x14ac:dyDescent="0.25">
      <c r="A77" s="220" t="s">
        <v>355</v>
      </c>
      <c r="B77" s="521"/>
    </row>
    <row r="78" spans="1:2" ht="16.5" thickBot="1" x14ac:dyDescent="0.3">
      <c r="A78" s="227" t="s">
        <v>356</v>
      </c>
      <c r="B78" s="522"/>
    </row>
    <row r="81" spans="1:2" x14ac:dyDescent="0.25">
      <c r="A81" s="228"/>
      <c r="B81" s="229"/>
    </row>
    <row r="82" spans="1:2" x14ac:dyDescent="0.25">
      <c r="B82" s="230"/>
    </row>
    <row r="83" spans="1:2" x14ac:dyDescent="0.25">
      <c r="B83" s="2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2025-12-10T11:04:24Z</dcterms:modified>
</cp:coreProperties>
</file>